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comments6.xml" ContentType="application/vnd.openxmlformats-officedocument.spreadsheetml.comments+xml"/>
  <Override PartName="/xl/drawings/drawing6.xml" ContentType="application/vnd.openxmlformats-officedocument.drawing+xml"/>
  <Override PartName="/xl/comments7.xml" ContentType="application/vnd.openxmlformats-officedocument.spreadsheetml.comments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drawings/drawing10.xml" ContentType="application/vnd.openxmlformats-officedocument.drawing+xml"/>
  <Override PartName="/xl/comments11.xml" ContentType="application/vnd.openxmlformats-officedocument.spreadsheetml.comments+xml"/>
  <Override PartName="/xl/drawings/drawing11.xml" ContentType="application/vnd.openxmlformats-officedocument.drawing+xml"/>
  <Override PartName="/xl/comments12.xml" ContentType="application/vnd.openxmlformats-officedocument.spreadsheetml.comments+xml"/>
  <Override PartName="/xl/drawings/drawing12.xml" ContentType="application/vnd.openxmlformats-officedocument.drawing+xml"/>
  <Override PartName="/xl/comments13.xml" ContentType="application/vnd.openxmlformats-officedocument.spreadsheetml.comments+xml"/>
  <Override PartName="/xl/drawings/drawing13.xml" ContentType="application/vnd.openxmlformats-officedocument.drawing+xml"/>
  <Override PartName="/xl/comments14.xml" ContentType="application/vnd.openxmlformats-officedocument.spreadsheetml.comments+xml"/>
  <Override PartName="/xl/drawings/drawing14.xml" ContentType="application/vnd.openxmlformats-officedocument.drawing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32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5\"/>
    </mc:Choice>
  </mc:AlternateContent>
  <xr:revisionPtr revIDLastSave="0" documentId="13_ncr:1_{1020D1E4-A1DC-43EA-80A4-AAE1FB7394DA}" xr6:coauthVersionLast="47" xr6:coauthVersionMax="47" xr10:uidLastSave="{00000000-0000-0000-0000-000000000000}"/>
  <bookViews>
    <workbookView xWindow="945" yWindow="1312" windowWidth="26220" windowHeight="14281" tabRatio="918" activeTab="15" xr2:uid="{00000000-000D-0000-FFFF-FFFF00000000}"/>
  </bookViews>
  <sheets>
    <sheet name="Übersicht" sheetId="1" r:id="rId1"/>
    <sheet name="Arbeitstage" sheetId="2" r:id="rId2"/>
    <sheet name="Arbeitszeiten" sheetId="3" r:id="rId3"/>
    <sheet name="1" sheetId="5" r:id="rId4"/>
    <sheet name="2" sheetId="6" r:id="rId5"/>
    <sheet name="3" sheetId="7" r:id="rId6"/>
    <sheet name="4" sheetId="8" r:id="rId7"/>
    <sheet name="5" sheetId="9" r:id="rId8"/>
    <sheet name="6" sheetId="10" r:id="rId9"/>
    <sheet name="7" sheetId="11" r:id="rId10"/>
    <sheet name="8" sheetId="12" r:id="rId11"/>
    <sheet name="9" sheetId="13" r:id="rId12"/>
    <sheet name="10" sheetId="14" r:id="rId13"/>
    <sheet name="11" sheetId="15" r:id="rId14"/>
    <sheet name="12" sheetId="16" r:id="rId15"/>
    <sheet name="Notizen" sheetId="17" r:id="rId16"/>
    <sheet name="Industrie" sheetId="18" r:id="rId17"/>
    <sheet name="Abwesenheit" sheetId="19" r:id="rId18"/>
    <sheet name="Kalender" sheetId="20" r:id="rId19"/>
    <sheet name="Feiertage" sheetId="21" r:id="rId20"/>
    <sheet name="Ferien" sheetId="22" r:id="rId21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>#REF!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3">'1'!$A$1:$AD$73</definedName>
    <definedName name="_xlnm.Print_Area" localSheetId="12">'10'!$A$1:$AD$73</definedName>
    <definedName name="_xlnm.Print_Area" localSheetId="13">'11'!$A$1:$AD$73</definedName>
    <definedName name="_xlnm.Print_Area" localSheetId="14">'12'!$A$1:$AD$73</definedName>
    <definedName name="_xlnm.Print_Area" localSheetId="4">'2'!$A$1:$AD$73</definedName>
    <definedName name="_xlnm.Print_Area" localSheetId="5">'3'!$A$1:$AD$73</definedName>
    <definedName name="_xlnm.Print_Area" localSheetId="6">'4'!$A$1:$AD$73</definedName>
    <definedName name="_xlnm.Print_Area" localSheetId="7">'5'!$A$1:$AD$73</definedName>
    <definedName name="_xlnm.Print_Area" localSheetId="8">'6'!$A$1:$AD$73</definedName>
    <definedName name="_xlnm.Print_Area" localSheetId="9">'7'!$A$1:$AD$73</definedName>
    <definedName name="_xlnm.Print_Area" localSheetId="10">'8'!$A$1:$AD$73</definedName>
    <definedName name="_xlnm.Print_Area" localSheetId="11">'9'!$A$1:$AD$73</definedName>
    <definedName name="_xlnm.Print_Area" localSheetId="17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20">Ferien!$B$1:$K$21</definedName>
    <definedName name="_xlnm.Print_Area" localSheetId="16">Industrie!$A$2:$AK$120</definedName>
    <definedName name="_xlnm.Print_Area" localSheetId="18">Kalender!$C$2:$AA$65,Kalender!$AD$2:$BB$65</definedName>
    <definedName name="_xlnm.Print_Area" localSheetId="0">Übersicht!$B$1:$P$86</definedName>
    <definedName name="_xlnm.Print_Titles" localSheetId="16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19">Feiertage!$B$2:$I$37</definedName>
    <definedName name="TABLE" localSheetId="20">Ferien!$D$1:$E$19</definedName>
    <definedName name="TABLE_10" localSheetId="20">Ferien!$H$4:$H$19</definedName>
    <definedName name="TABLE_11" localSheetId="20">Ferien!$H$4:$H$19</definedName>
    <definedName name="TABLE_12" localSheetId="20">Ferien!$H$4:$H$19</definedName>
    <definedName name="TABLE_13" localSheetId="20">Ferien!$I$4:$I$19</definedName>
    <definedName name="TABLE_14" localSheetId="20">Ferien!$I$4:$I$19</definedName>
    <definedName name="TABLE_15" localSheetId="20">Ferien!$I$4:$I$19</definedName>
    <definedName name="TABLE_16" localSheetId="20">Ferien!$J$4:$J$19</definedName>
    <definedName name="TABLE_17" localSheetId="20">Ferien!$J$4:$J$19</definedName>
    <definedName name="TABLE_18" localSheetId="20">Ferien!$J$4:$J$19</definedName>
    <definedName name="TABLE_19" localSheetId="20">Ferien!$K$4:$K$19</definedName>
    <definedName name="TABLE_2" localSheetId="20">Ferien!$D$1:$E$19</definedName>
    <definedName name="TABLE_20" localSheetId="20">Ferien!$K$4:$K$19</definedName>
    <definedName name="TABLE_21" localSheetId="20">Ferien!$K$4:$K$19</definedName>
    <definedName name="TABLE_3" localSheetId="20">Ferien!$D$1:$E$19</definedName>
    <definedName name="TABLE_4" localSheetId="20">Ferien!$F$4:$F$19</definedName>
    <definedName name="TABLE_5" localSheetId="20">Ferien!$F$4:$F$19</definedName>
    <definedName name="TABLE_6" localSheetId="20">Ferien!$F$4:$F$19</definedName>
    <definedName name="TABLE_7" localSheetId="20">Ferien!$G$4:$G$19</definedName>
    <definedName name="TABLE_8" localSheetId="20">Ferien!$G$4:$G$19</definedName>
    <definedName name="TABLE_9" localSheetId="20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91029" concurrentManualCount="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2" i="9" l="1"/>
  <c r="G23" i="15"/>
  <c r="G23" i="10"/>
  <c r="I23" i="21"/>
  <c r="I14" i="21"/>
  <c r="V95" i="5" l="1"/>
  <c r="S95" i="5"/>
  <c r="L95" i="5"/>
  <c r="I95" i="5"/>
  <c r="G95" i="5" s="1"/>
  <c r="V94" i="5"/>
  <c r="S94" i="5"/>
  <c r="O94" i="5" s="1"/>
  <c r="L94" i="5"/>
  <c r="I94" i="5"/>
  <c r="G94" i="5" s="1"/>
  <c r="V93" i="5"/>
  <c r="S93" i="5"/>
  <c r="L93" i="5"/>
  <c r="I93" i="5"/>
  <c r="G93" i="5"/>
  <c r="V92" i="5"/>
  <c r="S92" i="5"/>
  <c r="L92" i="5"/>
  <c r="I92" i="5"/>
  <c r="G92" i="5"/>
  <c r="V91" i="5"/>
  <c r="S91" i="5"/>
  <c r="O91" i="5" s="1"/>
  <c r="L91" i="5"/>
  <c r="I91" i="5"/>
  <c r="V90" i="5"/>
  <c r="S90" i="5"/>
  <c r="L90" i="5"/>
  <c r="I90" i="5"/>
  <c r="V89" i="5"/>
  <c r="S89" i="5"/>
  <c r="O89" i="5" s="1"/>
  <c r="L89" i="5"/>
  <c r="I89" i="5"/>
  <c r="G89" i="5" s="1"/>
  <c r="V88" i="5"/>
  <c r="S88" i="5"/>
  <c r="O88" i="5"/>
  <c r="L88" i="5"/>
  <c r="I88" i="5"/>
  <c r="G88" i="5" s="1"/>
  <c r="V87" i="5"/>
  <c r="S87" i="5"/>
  <c r="O87" i="5"/>
  <c r="L87" i="5"/>
  <c r="I87" i="5"/>
  <c r="G87" i="5"/>
  <c r="V86" i="5"/>
  <c r="S86" i="5"/>
  <c r="O86" i="5" s="1"/>
  <c r="L86" i="5"/>
  <c r="I86" i="5"/>
  <c r="V85" i="5"/>
  <c r="S85" i="5"/>
  <c r="O85" i="5" s="1"/>
  <c r="L85" i="5"/>
  <c r="I85" i="5"/>
  <c r="V84" i="5"/>
  <c r="O84" i="5" s="1"/>
  <c r="S84" i="5"/>
  <c r="L84" i="5"/>
  <c r="I84" i="5"/>
  <c r="V83" i="5"/>
  <c r="S83" i="5"/>
  <c r="O83" i="5" s="1"/>
  <c r="L83" i="5"/>
  <c r="G83" i="5" s="1"/>
  <c r="I83" i="5"/>
  <c r="V82" i="5"/>
  <c r="S82" i="5"/>
  <c r="O82" i="5" s="1"/>
  <c r="L82" i="5"/>
  <c r="I82" i="5"/>
  <c r="V81" i="5"/>
  <c r="O81" i="5" s="1"/>
  <c r="S81" i="5"/>
  <c r="L81" i="5"/>
  <c r="I81" i="5"/>
  <c r="V80" i="5"/>
  <c r="S80" i="5"/>
  <c r="L80" i="5"/>
  <c r="I80" i="5"/>
  <c r="G80" i="5" s="1"/>
  <c r="V79" i="5"/>
  <c r="S79" i="5"/>
  <c r="O79" i="5" s="1"/>
  <c r="L79" i="5"/>
  <c r="I79" i="5"/>
  <c r="V78" i="5"/>
  <c r="S78" i="5"/>
  <c r="L78" i="5"/>
  <c r="I78" i="5"/>
  <c r="G78" i="5"/>
  <c r="V77" i="5"/>
  <c r="S77" i="5"/>
  <c r="O77" i="5"/>
  <c r="L77" i="5"/>
  <c r="I77" i="5"/>
  <c r="V76" i="5"/>
  <c r="S76" i="5"/>
  <c r="O76" i="5"/>
  <c r="L76" i="5"/>
  <c r="I76" i="5"/>
  <c r="G90" i="5" l="1"/>
  <c r="O93" i="5"/>
  <c r="G82" i="5"/>
  <c r="O90" i="5"/>
  <c r="O95" i="5"/>
  <c r="T79" i="5"/>
  <c r="O80" i="5"/>
  <c r="G86" i="5"/>
  <c r="O92" i="5"/>
  <c r="G81" i="5"/>
  <c r="G85" i="5"/>
  <c r="G77" i="5"/>
  <c r="O78" i="5"/>
  <c r="T80" i="5"/>
  <c r="G79" i="5"/>
  <c r="T92" i="5"/>
  <c r="T77" i="5"/>
  <c r="G91" i="5"/>
  <c r="T84" i="5"/>
  <c r="R81" i="5"/>
  <c r="R79" i="5"/>
  <c r="R94" i="5"/>
  <c r="R80" i="5"/>
  <c r="T91" i="5"/>
  <c r="T95" i="5"/>
  <c r="T83" i="5"/>
  <c r="T85" i="5"/>
  <c r="T86" i="5"/>
  <c r="T76" i="5"/>
  <c r="T87" i="5"/>
  <c r="T88" i="5"/>
  <c r="T89" i="5"/>
  <c r="T90" i="5"/>
  <c r="T78" i="5"/>
  <c r="T93" i="5"/>
  <c r="T81" i="5"/>
  <c r="T94" i="5"/>
  <c r="T82" i="5"/>
  <c r="G84" i="5"/>
  <c r="G76" i="5"/>
  <c r="D87" i="7"/>
  <c r="D88" i="7"/>
  <c r="D89" i="7"/>
  <c r="D95" i="7"/>
  <c r="D85" i="6"/>
  <c r="D86" i="6"/>
  <c r="D87" i="6"/>
  <c r="D88" i="6"/>
  <c r="D89" i="6"/>
  <c r="D90" i="6"/>
  <c r="D91" i="6"/>
  <c r="D92" i="6"/>
  <c r="D92" i="7" s="1"/>
  <c r="D93" i="6"/>
  <c r="D94" i="6"/>
  <c r="D95" i="6"/>
  <c r="V89" i="7" l="1"/>
  <c r="S89" i="7"/>
  <c r="O89" i="7" s="1"/>
  <c r="L89" i="7"/>
  <c r="I89" i="7"/>
  <c r="G89" i="7" s="1"/>
  <c r="D89" i="8"/>
  <c r="I92" i="7"/>
  <c r="G92" i="7" s="1"/>
  <c r="V92" i="7"/>
  <c r="S92" i="7"/>
  <c r="O92" i="7" s="1"/>
  <c r="L92" i="7"/>
  <c r="L94" i="6"/>
  <c r="I94" i="6"/>
  <c r="G94" i="6" s="1"/>
  <c r="V94" i="6"/>
  <c r="S94" i="6"/>
  <c r="D94" i="7"/>
  <c r="D92" i="8"/>
  <c r="I86" i="6"/>
  <c r="G86" i="6" s="1"/>
  <c r="V86" i="6"/>
  <c r="S86" i="6"/>
  <c r="O86" i="6" s="1"/>
  <c r="L86" i="6"/>
  <c r="D86" i="7"/>
  <c r="V88" i="7"/>
  <c r="O88" i="7" s="1"/>
  <c r="S88" i="7"/>
  <c r="L88" i="7"/>
  <c r="I88" i="7"/>
  <c r="G88" i="7" s="1"/>
  <c r="L95" i="7"/>
  <c r="I95" i="7"/>
  <c r="G95" i="7" s="1"/>
  <c r="V95" i="7"/>
  <c r="S95" i="7"/>
  <c r="O95" i="7" s="1"/>
  <c r="V85" i="6"/>
  <c r="O85" i="6" s="1"/>
  <c r="S85" i="6"/>
  <c r="L85" i="6"/>
  <c r="I85" i="6"/>
  <c r="G85" i="6" s="1"/>
  <c r="V87" i="7"/>
  <c r="S87" i="7"/>
  <c r="L87" i="7"/>
  <c r="I87" i="7"/>
  <c r="L89" i="6"/>
  <c r="I89" i="6"/>
  <c r="V89" i="6"/>
  <c r="S89" i="6"/>
  <c r="O89" i="6" s="1"/>
  <c r="D95" i="8"/>
  <c r="D87" i="8"/>
  <c r="V93" i="6"/>
  <c r="S93" i="6"/>
  <c r="O93" i="6" s="1"/>
  <c r="L93" i="6"/>
  <c r="I93" i="6"/>
  <c r="V92" i="6"/>
  <c r="S92" i="6"/>
  <c r="O92" i="6" s="1"/>
  <c r="L92" i="6"/>
  <c r="I92" i="6"/>
  <c r="G92" i="6" s="1"/>
  <c r="D85" i="7"/>
  <c r="I91" i="6"/>
  <c r="V91" i="6"/>
  <c r="S91" i="6"/>
  <c r="L91" i="6"/>
  <c r="V90" i="6"/>
  <c r="S90" i="6"/>
  <c r="L90" i="6"/>
  <c r="G90" i="6" s="1"/>
  <c r="I90" i="6"/>
  <c r="D93" i="7"/>
  <c r="D88" i="8"/>
  <c r="V88" i="6"/>
  <c r="S88" i="6"/>
  <c r="O88" i="6" s="1"/>
  <c r="L88" i="6"/>
  <c r="I88" i="6"/>
  <c r="D91" i="7"/>
  <c r="V95" i="6"/>
  <c r="S95" i="6"/>
  <c r="O95" i="6" s="1"/>
  <c r="L95" i="6"/>
  <c r="I95" i="6"/>
  <c r="V87" i="6"/>
  <c r="S87" i="6"/>
  <c r="O87" i="6" s="1"/>
  <c r="L87" i="6"/>
  <c r="I87" i="6"/>
  <c r="G87" i="6" s="1"/>
  <c r="D90" i="7"/>
  <c r="R82" i="5"/>
  <c r="R77" i="5"/>
  <c r="R78" i="5"/>
  <c r="R92" i="5"/>
  <c r="R93" i="5"/>
  <c r="R91" i="5"/>
  <c r="R76" i="5"/>
  <c r="R88" i="5"/>
  <c r="R86" i="5"/>
  <c r="R85" i="5"/>
  <c r="R84" i="5"/>
  <c r="R90" i="5"/>
  <c r="R89" i="5"/>
  <c r="R83" i="5"/>
  <c r="R87" i="5"/>
  <c r="R95" i="5"/>
  <c r="W76" i="5"/>
  <c r="G91" i="6" l="1"/>
  <c r="V92" i="8"/>
  <c r="S92" i="8"/>
  <c r="O92" i="8" s="1"/>
  <c r="L92" i="8"/>
  <c r="I92" i="8"/>
  <c r="G92" i="8" s="1"/>
  <c r="D92" i="9"/>
  <c r="G95" i="6"/>
  <c r="O91" i="6"/>
  <c r="G93" i="6"/>
  <c r="G89" i="6"/>
  <c r="V94" i="7"/>
  <c r="S94" i="7"/>
  <c r="O94" i="7" s="1"/>
  <c r="L94" i="7"/>
  <c r="G94" i="7" s="1"/>
  <c r="I94" i="7"/>
  <c r="D94" i="8"/>
  <c r="V88" i="8"/>
  <c r="S88" i="8"/>
  <c r="L88" i="8"/>
  <c r="I88" i="8"/>
  <c r="G88" i="8" s="1"/>
  <c r="D88" i="9"/>
  <c r="O94" i="6"/>
  <c r="L89" i="8"/>
  <c r="I89" i="8"/>
  <c r="V89" i="8"/>
  <c r="S89" i="8"/>
  <c r="D89" i="9"/>
  <c r="V86" i="7"/>
  <c r="S86" i="7"/>
  <c r="O86" i="7" s="1"/>
  <c r="L86" i="7"/>
  <c r="I86" i="7"/>
  <c r="D86" i="8"/>
  <c r="V93" i="7"/>
  <c r="O93" i="7" s="1"/>
  <c r="S93" i="7"/>
  <c r="L93" i="7"/>
  <c r="I93" i="7"/>
  <c r="D93" i="8"/>
  <c r="L90" i="7"/>
  <c r="G90" i="7" s="1"/>
  <c r="I90" i="7"/>
  <c r="V90" i="7"/>
  <c r="S90" i="7"/>
  <c r="O90" i="7" s="1"/>
  <c r="D90" i="8"/>
  <c r="I85" i="7"/>
  <c r="V85" i="7"/>
  <c r="S85" i="7"/>
  <c r="O85" i="7" s="1"/>
  <c r="L85" i="7"/>
  <c r="D85" i="8"/>
  <c r="G87" i="7"/>
  <c r="V91" i="7"/>
  <c r="S91" i="7"/>
  <c r="L91" i="7"/>
  <c r="I91" i="7"/>
  <c r="G91" i="7" s="1"/>
  <c r="D91" i="8"/>
  <c r="V87" i="8"/>
  <c r="O87" i="8" s="1"/>
  <c r="S87" i="8"/>
  <c r="L87" i="8"/>
  <c r="I87" i="8"/>
  <c r="G87" i="8" s="1"/>
  <c r="D87" i="9"/>
  <c r="G88" i="6"/>
  <c r="O90" i="6"/>
  <c r="V95" i="8"/>
  <c r="S95" i="8"/>
  <c r="L95" i="8"/>
  <c r="I95" i="8"/>
  <c r="D95" i="9"/>
  <c r="O87" i="7"/>
  <c r="W79" i="5"/>
  <c r="W91" i="5"/>
  <c r="W89" i="5"/>
  <c r="W90" i="5"/>
  <c r="W80" i="5"/>
  <c r="W92" i="5"/>
  <c r="W81" i="5"/>
  <c r="W93" i="5"/>
  <c r="W82" i="5"/>
  <c r="W94" i="5"/>
  <c r="W83" i="5"/>
  <c r="W95" i="5"/>
  <c r="W84" i="5"/>
  <c r="W87" i="5"/>
  <c r="W85" i="5"/>
  <c r="W86" i="5"/>
  <c r="W78" i="5"/>
  <c r="W88" i="5"/>
  <c r="W77" i="5"/>
  <c r="L91" i="8" l="1"/>
  <c r="I91" i="8"/>
  <c r="G91" i="8" s="1"/>
  <c r="V91" i="8"/>
  <c r="S91" i="8"/>
  <c r="O91" i="8" s="1"/>
  <c r="D91" i="9"/>
  <c r="O95" i="8"/>
  <c r="S95" i="9"/>
  <c r="O95" i="9" s="1"/>
  <c r="L95" i="9"/>
  <c r="I95" i="9"/>
  <c r="V95" i="9"/>
  <c r="D95" i="10"/>
  <c r="G95" i="8"/>
  <c r="I86" i="8"/>
  <c r="G86" i="8" s="1"/>
  <c r="V86" i="8"/>
  <c r="S86" i="8"/>
  <c r="O86" i="8" s="1"/>
  <c r="L86" i="8"/>
  <c r="D86" i="9"/>
  <c r="V94" i="8"/>
  <c r="S94" i="8"/>
  <c r="O94" i="8" s="1"/>
  <c r="L94" i="8"/>
  <c r="I94" i="8"/>
  <c r="G94" i="8" s="1"/>
  <c r="D94" i="9"/>
  <c r="V85" i="8"/>
  <c r="S85" i="8"/>
  <c r="O85" i="8" s="1"/>
  <c r="L85" i="8"/>
  <c r="I85" i="8"/>
  <c r="D85" i="9"/>
  <c r="G86" i="7"/>
  <c r="G89" i="8"/>
  <c r="L92" i="9"/>
  <c r="I92" i="9"/>
  <c r="G92" i="9" s="1"/>
  <c r="V92" i="9"/>
  <c r="S92" i="9"/>
  <c r="D92" i="10"/>
  <c r="L93" i="8"/>
  <c r="I93" i="8"/>
  <c r="V93" i="8"/>
  <c r="S93" i="8"/>
  <c r="D93" i="9"/>
  <c r="V88" i="9"/>
  <c r="S88" i="9"/>
  <c r="L88" i="9"/>
  <c r="G88" i="9" s="1"/>
  <c r="I88" i="9"/>
  <c r="D88" i="10"/>
  <c r="G85" i="7"/>
  <c r="G93" i="7"/>
  <c r="V89" i="9"/>
  <c r="S89" i="9"/>
  <c r="L89" i="9"/>
  <c r="I89" i="9"/>
  <c r="D89" i="10"/>
  <c r="I87" i="9"/>
  <c r="G87" i="9" s="1"/>
  <c r="V87" i="9"/>
  <c r="S87" i="9"/>
  <c r="L87" i="9"/>
  <c r="D87" i="10"/>
  <c r="O91" i="7"/>
  <c r="V90" i="8"/>
  <c r="S90" i="8"/>
  <c r="L90" i="8"/>
  <c r="I90" i="8"/>
  <c r="D90" i="9"/>
  <c r="O89" i="8"/>
  <c r="O88" i="8"/>
  <c r="AC46" i="2"/>
  <c r="V89" i="10" l="1"/>
  <c r="S89" i="10"/>
  <c r="O89" i="10" s="1"/>
  <c r="I89" i="10"/>
  <c r="L89" i="10"/>
  <c r="D89" i="11"/>
  <c r="V93" i="9"/>
  <c r="S93" i="9"/>
  <c r="O93" i="9" s="1"/>
  <c r="L93" i="9"/>
  <c r="G93" i="9" s="1"/>
  <c r="I93" i="9"/>
  <c r="D93" i="10"/>
  <c r="L90" i="9"/>
  <c r="I90" i="9"/>
  <c r="G90" i="9" s="1"/>
  <c r="V90" i="9"/>
  <c r="S90" i="9"/>
  <c r="D90" i="10"/>
  <c r="G90" i="8"/>
  <c r="O87" i="9"/>
  <c r="O93" i="8"/>
  <c r="V94" i="9"/>
  <c r="S94" i="9"/>
  <c r="L94" i="9"/>
  <c r="I94" i="9"/>
  <c r="D94" i="10"/>
  <c r="V91" i="9"/>
  <c r="S91" i="9"/>
  <c r="L91" i="9"/>
  <c r="I91" i="9"/>
  <c r="D91" i="10"/>
  <c r="G89" i="9"/>
  <c r="G93" i="8"/>
  <c r="L85" i="9"/>
  <c r="I85" i="9"/>
  <c r="V85" i="9"/>
  <c r="S85" i="9"/>
  <c r="O85" i="9" s="1"/>
  <c r="D85" i="10"/>
  <c r="L95" i="10"/>
  <c r="I95" i="10"/>
  <c r="V95" i="10"/>
  <c r="S95" i="10"/>
  <c r="O95" i="10" s="1"/>
  <c r="D95" i="11"/>
  <c r="V88" i="10"/>
  <c r="S88" i="10"/>
  <c r="O88" i="10" s="1"/>
  <c r="L88" i="10"/>
  <c r="I88" i="10"/>
  <c r="G88" i="10" s="1"/>
  <c r="D88" i="11"/>
  <c r="L92" i="10"/>
  <c r="V92" i="10"/>
  <c r="S92" i="10"/>
  <c r="O92" i="10" s="1"/>
  <c r="I92" i="10"/>
  <c r="D92" i="11"/>
  <c r="G85" i="8"/>
  <c r="O90" i="8"/>
  <c r="L87" i="10"/>
  <c r="S87" i="10"/>
  <c r="V87" i="10"/>
  <c r="I87" i="10"/>
  <c r="G87" i="10" s="1"/>
  <c r="D87" i="11"/>
  <c r="O89" i="9"/>
  <c r="O88" i="9"/>
  <c r="O92" i="9"/>
  <c r="V86" i="9"/>
  <c r="S86" i="9"/>
  <c r="L86" i="9"/>
  <c r="I86" i="9"/>
  <c r="G86" i="9" s="1"/>
  <c r="D86" i="10"/>
  <c r="G95" i="9"/>
  <c r="G35" i="14"/>
  <c r="I95" i="11" l="1"/>
  <c r="V95" i="11"/>
  <c r="S95" i="11"/>
  <c r="O95" i="11" s="1"/>
  <c r="L95" i="11"/>
  <c r="D95" i="12"/>
  <c r="G85" i="9"/>
  <c r="S90" i="10"/>
  <c r="O90" i="10" s="1"/>
  <c r="L90" i="10"/>
  <c r="V90" i="10"/>
  <c r="I90" i="10"/>
  <c r="D90" i="11"/>
  <c r="S94" i="10"/>
  <c r="O94" i="10" s="1"/>
  <c r="L94" i="10"/>
  <c r="I94" i="10"/>
  <c r="G94" i="10" s="1"/>
  <c r="V94" i="10"/>
  <c r="D94" i="11"/>
  <c r="O86" i="9"/>
  <c r="O87" i="10"/>
  <c r="G94" i="9"/>
  <c r="O90" i="9"/>
  <c r="L88" i="11"/>
  <c r="I88" i="11"/>
  <c r="V88" i="11"/>
  <c r="S88" i="11"/>
  <c r="O88" i="11" s="1"/>
  <c r="D88" i="12"/>
  <c r="G95" i="10"/>
  <c r="V89" i="11"/>
  <c r="S89" i="11"/>
  <c r="O89" i="11" s="1"/>
  <c r="I89" i="11"/>
  <c r="G89" i="11" s="1"/>
  <c r="L89" i="11"/>
  <c r="D89" i="12"/>
  <c r="V91" i="10"/>
  <c r="S91" i="10"/>
  <c r="L91" i="10"/>
  <c r="I91" i="10"/>
  <c r="G91" i="10" s="1"/>
  <c r="D91" i="11"/>
  <c r="V85" i="10"/>
  <c r="S85" i="10"/>
  <c r="I85" i="10"/>
  <c r="L85" i="10"/>
  <c r="D85" i="11"/>
  <c r="G91" i="9"/>
  <c r="O94" i="9"/>
  <c r="G89" i="10"/>
  <c r="V92" i="11"/>
  <c r="O92" i="11" s="1"/>
  <c r="S92" i="11"/>
  <c r="L92" i="11"/>
  <c r="I92" i="11"/>
  <c r="G92" i="11" s="1"/>
  <c r="D92" i="12"/>
  <c r="V93" i="10"/>
  <c r="S93" i="10"/>
  <c r="I93" i="10"/>
  <c r="G93" i="10" s="1"/>
  <c r="L93" i="10"/>
  <c r="D93" i="11"/>
  <c r="V86" i="10"/>
  <c r="S86" i="10"/>
  <c r="L86" i="10"/>
  <c r="I86" i="10"/>
  <c r="D86" i="11"/>
  <c r="V87" i="11"/>
  <c r="L87" i="11"/>
  <c r="I87" i="11"/>
  <c r="G87" i="11" s="1"/>
  <c r="S87" i="11"/>
  <c r="D87" i="12"/>
  <c r="G92" i="10"/>
  <c r="O91" i="9"/>
  <c r="I35" i="5"/>
  <c r="H35" i="5"/>
  <c r="I34" i="5"/>
  <c r="H34" i="5"/>
  <c r="I33" i="5"/>
  <c r="H33" i="5"/>
  <c r="V94" i="11" l="1"/>
  <c r="L94" i="11"/>
  <c r="I94" i="11"/>
  <c r="G94" i="11" s="1"/>
  <c r="S94" i="11"/>
  <c r="O94" i="11" s="1"/>
  <c r="D94" i="12"/>
  <c r="G85" i="10"/>
  <c r="S89" i="12"/>
  <c r="O89" i="12" s="1"/>
  <c r="L89" i="12"/>
  <c r="G89" i="12" s="1"/>
  <c r="I89" i="12"/>
  <c r="V89" i="12"/>
  <c r="D89" i="13"/>
  <c r="O85" i="10"/>
  <c r="G88" i="11"/>
  <c r="L95" i="12"/>
  <c r="I95" i="12"/>
  <c r="V95" i="12"/>
  <c r="S95" i="12"/>
  <c r="D95" i="13"/>
  <c r="S93" i="11"/>
  <c r="L93" i="11"/>
  <c r="V93" i="11"/>
  <c r="I93" i="11"/>
  <c r="D93" i="12"/>
  <c r="O87" i="11"/>
  <c r="S86" i="11"/>
  <c r="O86" i="11" s="1"/>
  <c r="L86" i="11"/>
  <c r="V86" i="11"/>
  <c r="I86" i="11"/>
  <c r="D86" i="12"/>
  <c r="V91" i="11"/>
  <c r="S91" i="11"/>
  <c r="I91" i="11"/>
  <c r="G91" i="11" s="1"/>
  <c r="L91" i="11"/>
  <c r="D91" i="12"/>
  <c r="G86" i="10"/>
  <c r="O93" i="10"/>
  <c r="I90" i="11"/>
  <c r="G90" i="11" s="1"/>
  <c r="V90" i="11"/>
  <c r="S90" i="11"/>
  <c r="L90" i="11"/>
  <c r="D90" i="12"/>
  <c r="G90" i="10"/>
  <c r="I87" i="12"/>
  <c r="V87" i="12"/>
  <c r="S87" i="12"/>
  <c r="O87" i="12" s="1"/>
  <c r="L87" i="12"/>
  <c r="D87" i="13"/>
  <c r="O86" i="10"/>
  <c r="I92" i="12"/>
  <c r="V92" i="12"/>
  <c r="S92" i="12"/>
  <c r="L92" i="12"/>
  <c r="D92" i="13"/>
  <c r="V85" i="11"/>
  <c r="S85" i="11"/>
  <c r="L85" i="11"/>
  <c r="I85" i="11"/>
  <c r="D85" i="12"/>
  <c r="O91" i="10"/>
  <c r="S88" i="12"/>
  <c r="L88" i="12"/>
  <c r="V88" i="12"/>
  <c r="I88" i="12"/>
  <c r="G88" i="12" s="1"/>
  <c r="D88" i="13"/>
  <c r="G95" i="11"/>
  <c r="G12" i="7"/>
  <c r="V88" i="13" l="1"/>
  <c r="S88" i="13"/>
  <c r="L88" i="13"/>
  <c r="I88" i="13"/>
  <c r="G88" i="13" s="1"/>
  <c r="D88" i="14"/>
  <c r="O85" i="11"/>
  <c r="S87" i="13"/>
  <c r="O87" i="13" s="1"/>
  <c r="L87" i="13"/>
  <c r="I87" i="13"/>
  <c r="V87" i="13"/>
  <c r="D87" i="14"/>
  <c r="O90" i="11"/>
  <c r="O91" i="11"/>
  <c r="V93" i="12"/>
  <c r="S93" i="12"/>
  <c r="L93" i="12"/>
  <c r="I93" i="12"/>
  <c r="D93" i="13"/>
  <c r="G95" i="12"/>
  <c r="S94" i="12"/>
  <c r="V94" i="12"/>
  <c r="L94" i="12"/>
  <c r="I94" i="12"/>
  <c r="D94" i="13"/>
  <c r="O88" i="12"/>
  <c r="G93" i="11"/>
  <c r="V92" i="13"/>
  <c r="L92" i="13"/>
  <c r="I92" i="13"/>
  <c r="S92" i="13"/>
  <c r="D92" i="14"/>
  <c r="V86" i="12"/>
  <c r="S86" i="12"/>
  <c r="I86" i="12"/>
  <c r="L86" i="12"/>
  <c r="D86" i="13"/>
  <c r="O92" i="12"/>
  <c r="G87" i="12"/>
  <c r="O93" i="11"/>
  <c r="S89" i="13"/>
  <c r="L89" i="13"/>
  <c r="I89" i="13"/>
  <c r="V89" i="13"/>
  <c r="D89" i="14"/>
  <c r="V91" i="12"/>
  <c r="S91" i="12"/>
  <c r="I91" i="12"/>
  <c r="L91" i="12"/>
  <c r="D91" i="13"/>
  <c r="G86" i="11"/>
  <c r="I95" i="13"/>
  <c r="V95" i="13"/>
  <c r="S95" i="13"/>
  <c r="O95" i="13" s="1"/>
  <c r="L95" i="13"/>
  <c r="G95" i="13" s="1"/>
  <c r="D95" i="14"/>
  <c r="L85" i="12"/>
  <c r="G85" i="12" s="1"/>
  <c r="I85" i="12"/>
  <c r="V85" i="12"/>
  <c r="S85" i="12"/>
  <c r="O85" i="12" s="1"/>
  <c r="D85" i="13"/>
  <c r="G85" i="11"/>
  <c r="G92" i="12"/>
  <c r="L90" i="12"/>
  <c r="I90" i="12"/>
  <c r="G90" i="12" s="1"/>
  <c r="V90" i="12"/>
  <c r="S90" i="12"/>
  <c r="D90" i="13"/>
  <c r="O95" i="12"/>
  <c r="V94" i="13" l="1"/>
  <c r="S94" i="13"/>
  <c r="O94" i="13" s="1"/>
  <c r="I94" i="13"/>
  <c r="L94" i="13"/>
  <c r="G94" i="13" s="1"/>
  <c r="D94" i="14"/>
  <c r="S95" i="14"/>
  <c r="L95" i="14"/>
  <c r="I95" i="14"/>
  <c r="G95" i="14" s="1"/>
  <c r="V95" i="14"/>
  <c r="D95" i="15"/>
  <c r="G91" i="12"/>
  <c r="I92" i="14"/>
  <c r="G92" i="14" s="1"/>
  <c r="V92" i="14"/>
  <c r="S92" i="14"/>
  <c r="L92" i="14"/>
  <c r="D92" i="15"/>
  <c r="G94" i="12"/>
  <c r="O93" i="12"/>
  <c r="O91" i="12"/>
  <c r="O92" i="13"/>
  <c r="S88" i="14"/>
  <c r="L88" i="14"/>
  <c r="I88" i="14"/>
  <c r="V88" i="14"/>
  <c r="O88" i="14" s="1"/>
  <c r="D88" i="15"/>
  <c r="O94" i="12"/>
  <c r="G92" i="13"/>
  <c r="V85" i="13"/>
  <c r="S85" i="13"/>
  <c r="L85" i="13"/>
  <c r="I85" i="13"/>
  <c r="D85" i="14"/>
  <c r="S90" i="13"/>
  <c r="O90" i="13" s="1"/>
  <c r="V90" i="13"/>
  <c r="L90" i="13"/>
  <c r="I90" i="13"/>
  <c r="D90" i="14"/>
  <c r="V87" i="14"/>
  <c r="S87" i="14"/>
  <c r="L87" i="14"/>
  <c r="I87" i="14"/>
  <c r="D87" i="15"/>
  <c r="V86" i="13"/>
  <c r="S86" i="13"/>
  <c r="O86" i="13" s="1"/>
  <c r="L86" i="13"/>
  <c r="I86" i="13"/>
  <c r="D86" i="14"/>
  <c r="O89" i="13"/>
  <c r="O90" i="12"/>
  <c r="G89" i="13"/>
  <c r="G86" i="12"/>
  <c r="L93" i="13"/>
  <c r="I93" i="13"/>
  <c r="G93" i="13" s="1"/>
  <c r="V93" i="13"/>
  <c r="S93" i="13"/>
  <c r="O93" i="13" s="1"/>
  <c r="D93" i="14"/>
  <c r="V89" i="14"/>
  <c r="S89" i="14"/>
  <c r="L89" i="14"/>
  <c r="I89" i="14"/>
  <c r="D89" i="15"/>
  <c r="S91" i="13"/>
  <c r="O91" i="13" s="1"/>
  <c r="L91" i="13"/>
  <c r="G91" i="13" s="1"/>
  <c r="I91" i="13"/>
  <c r="V91" i="13"/>
  <c r="D91" i="14"/>
  <c r="O86" i="12"/>
  <c r="G93" i="12"/>
  <c r="G87" i="13"/>
  <c r="O88" i="13"/>
  <c r="AI1" i="2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V93" i="14" l="1"/>
  <c r="S93" i="14"/>
  <c r="O93" i="14" s="1"/>
  <c r="L93" i="14"/>
  <c r="G93" i="14" s="1"/>
  <c r="I93" i="14"/>
  <c r="D93" i="15"/>
  <c r="V85" i="14"/>
  <c r="S85" i="14"/>
  <c r="L85" i="14"/>
  <c r="I85" i="14"/>
  <c r="D85" i="15"/>
  <c r="S92" i="15"/>
  <c r="L92" i="15"/>
  <c r="I92" i="15"/>
  <c r="V92" i="15"/>
  <c r="D92" i="16"/>
  <c r="S86" i="14"/>
  <c r="O86" i="14" s="1"/>
  <c r="L86" i="14"/>
  <c r="I86" i="14"/>
  <c r="G86" i="14" s="1"/>
  <c r="V86" i="14"/>
  <c r="D86" i="15"/>
  <c r="G85" i="13"/>
  <c r="G88" i="14"/>
  <c r="G86" i="13"/>
  <c r="O87" i="14"/>
  <c r="O92" i="14"/>
  <c r="L90" i="14"/>
  <c r="I90" i="14"/>
  <c r="V90" i="14"/>
  <c r="S90" i="14"/>
  <c r="O90" i="14" s="1"/>
  <c r="D90" i="15"/>
  <c r="V94" i="14"/>
  <c r="S94" i="14"/>
  <c r="O94" i="14" s="1"/>
  <c r="L94" i="14"/>
  <c r="I94" i="14"/>
  <c r="D94" i="15"/>
  <c r="O85" i="13"/>
  <c r="G89" i="14"/>
  <c r="G90" i="13"/>
  <c r="V91" i="14"/>
  <c r="S91" i="14"/>
  <c r="O91" i="14" s="1"/>
  <c r="L91" i="14"/>
  <c r="I91" i="14"/>
  <c r="G91" i="14" s="1"/>
  <c r="D91" i="15"/>
  <c r="O89" i="14"/>
  <c r="S87" i="15"/>
  <c r="L87" i="15"/>
  <c r="I87" i="15"/>
  <c r="V87" i="15"/>
  <c r="O87" i="15" s="1"/>
  <c r="D87" i="16"/>
  <c r="V95" i="15"/>
  <c r="S95" i="15"/>
  <c r="L95" i="15"/>
  <c r="I95" i="15"/>
  <c r="D95" i="16"/>
  <c r="L89" i="15"/>
  <c r="I89" i="15"/>
  <c r="V89" i="15"/>
  <c r="S89" i="15"/>
  <c r="O89" i="15" s="1"/>
  <c r="D89" i="16"/>
  <c r="G87" i="14"/>
  <c r="V88" i="15"/>
  <c r="S88" i="15"/>
  <c r="O88" i="15" s="1"/>
  <c r="L88" i="15"/>
  <c r="I88" i="15"/>
  <c r="D88" i="16"/>
  <c r="O95" i="14"/>
  <c r="C95" i="6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C87" i="6"/>
  <c r="C87" i="7" s="1"/>
  <c r="C87" i="8" s="1"/>
  <c r="C87" i="9" s="1"/>
  <c r="C87" i="10" s="1"/>
  <c r="C87" i="11" s="1"/>
  <c r="C87" i="12" s="1"/>
  <c r="C87" i="13" s="1"/>
  <c r="C87" i="14" s="1"/>
  <c r="C87" i="15" s="1"/>
  <c r="C87" i="16" s="1"/>
  <c r="B87" i="6"/>
  <c r="B87" i="7" s="1"/>
  <c r="B87" i="8" s="1"/>
  <c r="B87" i="9" s="1"/>
  <c r="B87" i="10" s="1"/>
  <c r="B87" i="11" s="1"/>
  <c r="B87" i="12" s="1"/>
  <c r="B87" i="13" s="1"/>
  <c r="B87" i="14" s="1"/>
  <c r="B87" i="15" s="1"/>
  <c r="B87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D79" i="7" l="1"/>
  <c r="I79" i="6"/>
  <c r="V79" i="6"/>
  <c r="S79" i="6"/>
  <c r="L79" i="6"/>
  <c r="D82" i="7"/>
  <c r="V82" i="6"/>
  <c r="S82" i="6"/>
  <c r="O82" i="6" s="1"/>
  <c r="L82" i="6"/>
  <c r="I82" i="6"/>
  <c r="G88" i="15"/>
  <c r="G89" i="15"/>
  <c r="G87" i="15"/>
  <c r="L92" i="16"/>
  <c r="G92" i="16" s="1"/>
  <c r="I92" i="16"/>
  <c r="V92" i="16"/>
  <c r="S92" i="16"/>
  <c r="O85" i="14"/>
  <c r="S95" i="16"/>
  <c r="O95" i="16" s="1"/>
  <c r="L95" i="16"/>
  <c r="I95" i="16"/>
  <c r="G95" i="16" s="1"/>
  <c r="V95" i="16"/>
  <c r="V90" i="15"/>
  <c r="S90" i="15"/>
  <c r="O90" i="15" s="1"/>
  <c r="L90" i="15"/>
  <c r="I90" i="15"/>
  <c r="G90" i="15" s="1"/>
  <c r="D90" i="16"/>
  <c r="D77" i="7"/>
  <c r="L77" i="6"/>
  <c r="I77" i="6"/>
  <c r="V77" i="6"/>
  <c r="S77" i="6"/>
  <c r="O77" i="6" s="1"/>
  <c r="D80" i="7"/>
  <c r="V80" i="6"/>
  <c r="S80" i="6"/>
  <c r="O80" i="6" s="1"/>
  <c r="L80" i="6"/>
  <c r="I80" i="6"/>
  <c r="G80" i="6" s="1"/>
  <c r="G95" i="15"/>
  <c r="V93" i="15"/>
  <c r="S93" i="15"/>
  <c r="O93" i="15" s="1"/>
  <c r="L93" i="15"/>
  <c r="I93" i="15"/>
  <c r="D93" i="16"/>
  <c r="D83" i="7"/>
  <c r="V83" i="6"/>
  <c r="S83" i="6"/>
  <c r="L83" i="6"/>
  <c r="I83" i="6"/>
  <c r="G83" i="6" s="1"/>
  <c r="V86" i="15"/>
  <c r="S86" i="15"/>
  <c r="O86" i="15" s="1"/>
  <c r="L86" i="15"/>
  <c r="I86" i="15"/>
  <c r="D86" i="16"/>
  <c r="G92" i="15"/>
  <c r="V89" i="16"/>
  <c r="S89" i="16"/>
  <c r="O89" i="16" s="1"/>
  <c r="L89" i="16"/>
  <c r="I89" i="16"/>
  <c r="G89" i="16" s="1"/>
  <c r="V91" i="15"/>
  <c r="S91" i="15"/>
  <c r="L91" i="15"/>
  <c r="I91" i="15"/>
  <c r="D91" i="16"/>
  <c r="L94" i="15"/>
  <c r="I94" i="15"/>
  <c r="V94" i="15"/>
  <c r="S94" i="15"/>
  <c r="D94" i="16"/>
  <c r="O92" i="15"/>
  <c r="D81" i="7"/>
  <c r="V81" i="6"/>
  <c r="S81" i="6"/>
  <c r="O81" i="6" s="1"/>
  <c r="L81" i="6"/>
  <c r="I81" i="6"/>
  <c r="G81" i="6" s="1"/>
  <c r="O95" i="15"/>
  <c r="G90" i="14"/>
  <c r="S85" i="15"/>
  <c r="L85" i="15"/>
  <c r="I85" i="15"/>
  <c r="V85" i="15"/>
  <c r="D85" i="16"/>
  <c r="V78" i="6"/>
  <c r="S78" i="6"/>
  <c r="O78" i="6" s="1"/>
  <c r="L78" i="6"/>
  <c r="I78" i="6"/>
  <c r="G78" i="6" s="1"/>
  <c r="D76" i="7"/>
  <c r="V76" i="6"/>
  <c r="S76" i="6"/>
  <c r="L76" i="6"/>
  <c r="I76" i="6"/>
  <c r="D84" i="7"/>
  <c r="L84" i="6"/>
  <c r="I84" i="6"/>
  <c r="G84" i="6" s="1"/>
  <c r="V84" i="6"/>
  <c r="O84" i="6" s="1"/>
  <c r="S84" i="6"/>
  <c r="V88" i="16"/>
  <c r="S88" i="16"/>
  <c r="L88" i="16"/>
  <c r="I88" i="16"/>
  <c r="L87" i="16"/>
  <c r="I87" i="16"/>
  <c r="V87" i="16"/>
  <c r="S87" i="16"/>
  <c r="G94" i="14"/>
  <c r="G85" i="14"/>
  <c r="D78" i="7"/>
  <c r="F18" i="3"/>
  <c r="E18" i="3"/>
  <c r="G18" i="3"/>
  <c r="H18" i="3"/>
  <c r="I18" i="3"/>
  <c r="J18" i="3"/>
  <c r="K18" i="3"/>
  <c r="L18" i="3"/>
  <c r="M18" i="3"/>
  <c r="T83" i="6" l="1"/>
  <c r="T89" i="6"/>
  <c r="T86" i="6"/>
  <c r="T87" i="6"/>
  <c r="T78" i="6"/>
  <c r="T95" i="6"/>
  <c r="T77" i="6"/>
  <c r="T81" i="6"/>
  <c r="T93" i="6"/>
  <c r="T76" i="6"/>
  <c r="T80" i="6"/>
  <c r="T82" i="6"/>
  <c r="T92" i="6"/>
  <c r="T90" i="6"/>
  <c r="T84" i="6"/>
  <c r="T79" i="6"/>
  <c r="T94" i="6"/>
  <c r="T85" i="6"/>
  <c r="T91" i="6"/>
  <c r="T88" i="6"/>
  <c r="O87" i="16"/>
  <c r="O76" i="6"/>
  <c r="G85" i="15"/>
  <c r="V91" i="16"/>
  <c r="S91" i="16"/>
  <c r="L91" i="16"/>
  <c r="I91" i="16"/>
  <c r="G91" i="16" s="1"/>
  <c r="D76" i="8"/>
  <c r="S76" i="7"/>
  <c r="L76" i="7"/>
  <c r="I76" i="7"/>
  <c r="G76" i="7" s="1"/>
  <c r="V76" i="7"/>
  <c r="D81" i="8"/>
  <c r="V81" i="7"/>
  <c r="S81" i="7"/>
  <c r="O81" i="7" s="1"/>
  <c r="L81" i="7"/>
  <c r="I81" i="7"/>
  <c r="G81" i="7" s="1"/>
  <c r="G91" i="15"/>
  <c r="O83" i="6"/>
  <c r="G77" i="6"/>
  <c r="D82" i="8"/>
  <c r="V82" i="7"/>
  <c r="S82" i="7"/>
  <c r="O82" i="7" s="1"/>
  <c r="L82" i="7"/>
  <c r="I82" i="7"/>
  <c r="O85" i="15"/>
  <c r="V86" i="16"/>
  <c r="O86" i="16" s="1"/>
  <c r="S86" i="16"/>
  <c r="L86" i="16"/>
  <c r="I86" i="16"/>
  <c r="G86" i="16" s="1"/>
  <c r="I78" i="7"/>
  <c r="V78" i="7"/>
  <c r="S78" i="7"/>
  <c r="O78" i="7" s="1"/>
  <c r="L78" i="7"/>
  <c r="G78" i="7" s="1"/>
  <c r="G87" i="16"/>
  <c r="V94" i="16"/>
  <c r="O94" i="16" s="1"/>
  <c r="S94" i="16"/>
  <c r="L94" i="16"/>
  <c r="I94" i="16"/>
  <c r="G94" i="16" s="1"/>
  <c r="O91" i="15"/>
  <c r="G86" i="15"/>
  <c r="D83" i="8"/>
  <c r="L83" i="7"/>
  <c r="I83" i="7"/>
  <c r="V83" i="7"/>
  <c r="S83" i="7"/>
  <c r="O83" i="7" s="1"/>
  <c r="D77" i="8"/>
  <c r="V77" i="7"/>
  <c r="S77" i="7"/>
  <c r="O77" i="7" s="1"/>
  <c r="L77" i="7"/>
  <c r="I77" i="7"/>
  <c r="G77" i="7" s="1"/>
  <c r="O79" i="6"/>
  <c r="V84" i="7"/>
  <c r="S84" i="7"/>
  <c r="L84" i="7"/>
  <c r="I84" i="7"/>
  <c r="D84" i="8"/>
  <c r="V93" i="16"/>
  <c r="S93" i="16"/>
  <c r="L93" i="16"/>
  <c r="I93" i="16"/>
  <c r="L90" i="16"/>
  <c r="I90" i="16"/>
  <c r="G90" i="16" s="1"/>
  <c r="V90" i="16"/>
  <c r="S90" i="16"/>
  <c r="O90" i="16" s="1"/>
  <c r="G88" i="16"/>
  <c r="G76" i="6"/>
  <c r="O94" i="15"/>
  <c r="G79" i="6"/>
  <c r="O88" i="16"/>
  <c r="L85" i="16"/>
  <c r="I85" i="16"/>
  <c r="V85" i="16"/>
  <c r="S85" i="16"/>
  <c r="O85" i="16" s="1"/>
  <c r="G94" i="15"/>
  <c r="G93" i="15"/>
  <c r="D80" i="8"/>
  <c r="V80" i="7"/>
  <c r="S80" i="7"/>
  <c r="O80" i="7" s="1"/>
  <c r="L80" i="7"/>
  <c r="I80" i="7"/>
  <c r="G80" i="7" s="1"/>
  <c r="O92" i="16"/>
  <c r="G82" i="6"/>
  <c r="D79" i="8"/>
  <c r="V79" i="7"/>
  <c r="S79" i="7"/>
  <c r="O79" i="7" s="1"/>
  <c r="L79" i="7"/>
  <c r="I79" i="7"/>
  <c r="D78" i="8"/>
  <c r="D79" i="9" l="1"/>
  <c r="I79" i="8"/>
  <c r="V79" i="8"/>
  <c r="S79" i="8"/>
  <c r="L79" i="8"/>
  <c r="G83" i="7"/>
  <c r="O76" i="7"/>
  <c r="R90" i="6"/>
  <c r="O93" i="16"/>
  <c r="V83" i="8"/>
  <c r="S83" i="8"/>
  <c r="L83" i="8"/>
  <c r="I83" i="8"/>
  <c r="G83" i="8" s="1"/>
  <c r="D83" i="9"/>
  <c r="R94" i="6"/>
  <c r="R76" i="6"/>
  <c r="R80" i="6"/>
  <c r="R89" i="6"/>
  <c r="R77" i="6"/>
  <c r="R92" i="6"/>
  <c r="R81" i="6"/>
  <c r="R82" i="6"/>
  <c r="R85" i="6"/>
  <c r="R86" i="6"/>
  <c r="R88" i="6"/>
  <c r="R93" i="6"/>
  <c r="R84" i="6"/>
  <c r="R78" i="6"/>
  <c r="R91" i="6"/>
  <c r="R95" i="6"/>
  <c r="R79" i="6"/>
  <c r="R87" i="6"/>
  <c r="R83" i="6"/>
  <c r="V78" i="8"/>
  <c r="S78" i="8"/>
  <c r="O78" i="8" s="1"/>
  <c r="L78" i="8"/>
  <c r="I78" i="8"/>
  <c r="G78" i="8" s="1"/>
  <c r="T80" i="7"/>
  <c r="T95" i="7"/>
  <c r="T79" i="7"/>
  <c r="T92" i="7"/>
  <c r="T94" i="7"/>
  <c r="T91" i="7"/>
  <c r="T78" i="7"/>
  <c r="T83" i="7"/>
  <c r="T84" i="7"/>
  <c r="T82" i="7"/>
  <c r="T88" i="7"/>
  <c r="T76" i="7"/>
  <c r="T90" i="7"/>
  <c r="T77" i="7"/>
  <c r="T86" i="7"/>
  <c r="T85" i="7"/>
  <c r="T93" i="7"/>
  <c r="T81" i="7"/>
  <c r="T89" i="7"/>
  <c r="T87" i="7"/>
  <c r="I84" i="8"/>
  <c r="V84" i="8"/>
  <c r="S84" i="8"/>
  <c r="O84" i="8" s="1"/>
  <c r="L84" i="8"/>
  <c r="D84" i="9"/>
  <c r="G79" i="7"/>
  <c r="G85" i="16"/>
  <c r="G84" i="7"/>
  <c r="G82" i="7"/>
  <c r="D76" i="9"/>
  <c r="V76" i="8"/>
  <c r="O76" i="8" s="1"/>
  <c r="S76" i="8"/>
  <c r="L76" i="8"/>
  <c r="I76" i="8"/>
  <c r="D77" i="9"/>
  <c r="L77" i="8"/>
  <c r="I77" i="8"/>
  <c r="V77" i="8"/>
  <c r="S77" i="8"/>
  <c r="O77" i="8" s="1"/>
  <c r="D80" i="9"/>
  <c r="V80" i="8"/>
  <c r="S80" i="8"/>
  <c r="L80" i="8"/>
  <c r="I80" i="8"/>
  <c r="G80" i="8" s="1"/>
  <c r="G93" i="16"/>
  <c r="O84" i="7"/>
  <c r="R94" i="7" s="1"/>
  <c r="L82" i="8"/>
  <c r="I82" i="8"/>
  <c r="G82" i="8" s="1"/>
  <c r="V82" i="8"/>
  <c r="S82" i="8"/>
  <c r="D82" i="9"/>
  <c r="D81" i="9"/>
  <c r="V81" i="8"/>
  <c r="S81" i="8"/>
  <c r="O81" i="8" s="1"/>
  <c r="L81" i="8"/>
  <c r="I81" i="8"/>
  <c r="G81" i="8" s="1"/>
  <c r="O91" i="16"/>
  <c r="D78" i="9"/>
  <c r="L78" i="9" l="1"/>
  <c r="V78" i="9"/>
  <c r="S78" i="9"/>
  <c r="I78" i="9"/>
  <c r="G78" i="9" s="1"/>
  <c r="O82" i="8"/>
  <c r="O80" i="8"/>
  <c r="D77" i="10"/>
  <c r="V77" i="9"/>
  <c r="S77" i="9"/>
  <c r="L77" i="9"/>
  <c r="I77" i="9"/>
  <c r="G77" i="9" s="1"/>
  <c r="G76" i="8"/>
  <c r="R95" i="7"/>
  <c r="R77" i="7"/>
  <c r="R89" i="7"/>
  <c r="R87" i="7"/>
  <c r="R80" i="7"/>
  <c r="R86" i="7"/>
  <c r="R83" i="7"/>
  <c r="R78" i="7"/>
  <c r="R81" i="7"/>
  <c r="R91" i="7"/>
  <c r="R82" i="7"/>
  <c r="R93" i="7"/>
  <c r="R79" i="7"/>
  <c r="R76" i="7"/>
  <c r="R84" i="7"/>
  <c r="R92" i="7"/>
  <c r="R90" i="7"/>
  <c r="R85" i="7"/>
  <c r="R88" i="7"/>
  <c r="D80" i="10"/>
  <c r="L80" i="9"/>
  <c r="I80" i="9"/>
  <c r="V80" i="9"/>
  <c r="S80" i="9"/>
  <c r="V84" i="9"/>
  <c r="S84" i="9"/>
  <c r="O84" i="9" s="1"/>
  <c r="L84" i="9"/>
  <c r="I84" i="9"/>
  <c r="G84" i="9" s="1"/>
  <c r="D84" i="10"/>
  <c r="S83" i="9"/>
  <c r="O83" i="9" s="1"/>
  <c r="L83" i="9"/>
  <c r="I83" i="9"/>
  <c r="V83" i="9"/>
  <c r="D83" i="10"/>
  <c r="T82" i="8"/>
  <c r="T78" i="8"/>
  <c r="T80" i="8"/>
  <c r="T90" i="8"/>
  <c r="T77" i="8"/>
  <c r="T84" i="8"/>
  <c r="T89" i="8"/>
  <c r="T91" i="8"/>
  <c r="T94" i="8"/>
  <c r="T88" i="8"/>
  <c r="T83" i="8"/>
  <c r="T79" i="8"/>
  <c r="T81" i="8"/>
  <c r="T92" i="8"/>
  <c r="T76" i="8"/>
  <c r="T93" i="8"/>
  <c r="T87" i="8"/>
  <c r="T86" i="8"/>
  <c r="T85" i="8"/>
  <c r="T95" i="8"/>
  <c r="O79" i="8"/>
  <c r="R79" i="8" s="1"/>
  <c r="D76" i="10"/>
  <c r="V76" i="9"/>
  <c r="L76" i="9"/>
  <c r="I76" i="9"/>
  <c r="G76" i="9" s="1"/>
  <c r="S76" i="9"/>
  <c r="D81" i="10"/>
  <c r="V81" i="9"/>
  <c r="S81" i="9"/>
  <c r="L81" i="9"/>
  <c r="I81" i="9"/>
  <c r="G81" i="9" s="1"/>
  <c r="G84" i="8"/>
  <c r="O83" i="8"/>
  <c r="R85" i="8" s="1"/>
  <c r="G79" i="8"/>
  <c r="V82" i="9"/>
  <c r="S82" i="9"/>
  <c r="L82" i="9"/>
  <c r="I82" i="9"/>
  <c r="G82" i="9" s="1"/>
  <c r="D82" i="10"/>
  <c r="G77" i="8"/>
  <c r="D79" i="10"/>
  <c r="S79" i="9"/>
  <c r="L79" i="9"/>
  <c r="I79" i="9"/>
  <c r="G79" i="9" s="1"/>
  <c r="V79" i="9"/>
  <c r="D78" i="10"/>
  <c r="D76" i="11" l="1"/>
  <c r="V76" i="10"/>
  <c r="S76" i="10"/>
  <c r="L76" i="10"/>
  <c r="I76" i="10"/>
  <c r="G76" i="10" s="1"/>
  <c r="R94" i="8"/>
  <c r="R90" i="8"/>
  <c r="D80" i="11"/>
  <c r="S80" i="10"/>
  <c r="I80" i="10"/>
  <c r="G80" i="10" s="1"/>
  <c r="V80" i="10"/>
  <c r="L80" i="10"/>
  <c r="O81" i="9"/>
  <c r="R92" i="8"/>
  <c r="R91" i="8"/>
  <c r="D77" i="11"/>
  <c r="V77" i="10"/>
  <c r="L77" i="10"/>
  <c r="I77" i="10"/>
  <c r="S77" i="10"/>
  <c r="R78" i="8"/>
  <c r="R87" i="8"/>
  <c r="R84" i="8"/>
  <c r="V83" i="10"/>
  <c r="S83" i="10"/>
  <c r="I83" i="10"/>
  <c r="G83" i="10" s="1"/>
  <c r="L83" i="10"/>
  <c r="D83" i="11"/>
  <c r="O82" i="9"/>
  <c r="D81" i="11"/>
  <c r="S81" i="10"/>
  <c r="L81" i="10"/>
  <c r="I81" i="10"/>
  <c r="V81" i="10"/>
  <c r="R89" i="8"/>
  <c r="R81" i="8"/>
  <c r="R80" i="8"/>
  <c r="O79" i="9"/>
  <c r="T81" i="9"/>
  <c r="O76" i="9"/>
  <c r="T88" i="9"/>
  <c r="T89" i="9"/>
  <c r="T91" i="9"/>
  <c r="T79" i="9"/>
  <c r="T80" i="9"/>
  <c r="T87" i="9"/>
  <c r="T82" i="9"/>
  <c r="T94" i="9"/>
  <c r="T92" i="9"/>
  <c r="T86" i="9"/>
  <c r="T76" i="9"/>
  <c r="T85" i="9"/>
  <c r="T84" i="9"/>
  <c r="T83" i="9"/>
  <c r="T77" i="9"/>
  <c r="T78" i="9"/>
  <c r="T90" i="9"/>
  <c r="T95" i="9"/>
  <c r="R95" i="8"/>
  <c r="R86" i="8"/>
  <c r="R77" i="8"/>
  <c r="G83" i="9"/>
  <c r="O80" i="9"/>
  <c r="D79" i="11"/>
  <c r="V79" i="10"/>
  <c r="S79" i="10"/>
  <c r="I79" i="10"/>
  <c r="G79" i="10" s="1"/>
  <c r="L79" i="10"/>
  <c r="R76" i="8"/>
  <c r="R93" i="8"/>
  <c r="R83" i="8"/>
  <c r="T93" i="9"/>
  <c r="O78" i="9"/>
  <c r="L78" i="10"/>
  <c r="I78" i="10"/>
  <c r="G78" i="10" s="1"/>
  <c r="V78" i="10"/>
  <c r="S78" i="10"/>
  <c r="O78" i="10" s="1"/>
  <c r="R82" i="8"/>
  <c r="G80" i="9"/>
  <c r="I82" i="10"/>
  <c r="V82" i="10"/>
  <c r="S82" i="10"/>
  <c r="L82" i="10"/>
  <c r="D82" i="11"/>
  <c r="R88" i="8"/>
  <c r="V84" i="10"/>
  <c r="S84" i="10"/>
  <c r="O84" i="10" s="1"/>
  <c r="I84" i="10"/>
  <c r="L84" i="10"/>
  <c r="D84" i="11"/>
  <c r="O77" i="9"/>
  <c r="D78" i="11"/>
  <c r="H8" i="2"/>
  <c r="N18" i="3"/>
  <c r="O18" i="3"/>
  <c r="P18" i="3"/>
  <c r="G84" i="10" l="1"/>
  <c r="G82" i="10"/>
  <c r="D79" i="12"/>
  <c r="L79" i="11"/>
  <c r="I79" i="11"/>
  <c r="G79" i="11" s="1"/>
  <c r="V79" i="11"/>
  <c r="S79" i="11"/>
  <c r="O79" i="11" s="1"/>
  <c r="R83" i="9"/>
  <c r="R94" i="9"/>
  <c r="R82" i="9"/>
  <c r="R89" i="9"/>
  <c r="R78" i="9"/>
  <c r="R87" i="9"/>
  <c r="R80" i="9"/>
  <c r="R81" i="9"/>
  <c r="R76" i="9"/>
  <c r="R95" i="9"/>
  <c r="R84" i="9"/>
  <c r="R90" i="9"/>
  <c r="R88" i="9"/>
  <c r="R77" i="9"/>
  <c r="R92" i="9"/>
  <c r="R79" i="9"/>
  <c r="R93" i="9"/>
  <c r="R91" i="9"/>
  <c r="R85" i="9"/>
  <c r="D77" i="12"/>
  <c r="L77" i="11"/>
  <c r="I77" i="11"/>
  <c r="G77" i="11" s="1"/>
  <c r="V77" i="11"/>
  <c r="S77" i="11"/>
  <c r="D80" i="12"/>
  <c r="V80" i="11"/>
  <c r="S80" i="11"/>
  <c r="O80" i="11" s="1"/>
  <c r="I80" i="11"/>
  <c r="L80" i="11"/>
  <c r="V78" i="11"/>
  <c r="L78" i="11"/>
  <c r="S78" i="11"/>
  <c r="O78" i="11" s="1"/>
  <c r="I78" i="11"/>
  <c r="R86" i="9"/>
  <c r="O81" i="10"/>
  <c r="D81" i="12"/>
  <c r="I81" i="11"/>
  <c r="V81" i="11"/>
  <c r="S81" i="11"/>
  <c r="L81" i="11"/>
  <c r="V82" i="11"/>
  <c r="S82" i="11"/>
  <c r="L82" i="11"/>
  <c r="I82" i="11"/>
  <c r="G82" i="11" s="1"/>
  <c r="D82" i="12"/>
  <c r="V83" i="11"/>
  <c r="S83" i="11"/>
  <c r="L83" i="11"/>
  <c r="I83" i="11"/>
  <c r="D83" i="12"/>
  <c r="T90" i="10"/>
  <c r="O77" i="10"/>
  <c r="G77" i="10"/>
  <c r="T93" i="10"/>
  <c r="T80" i="10"/>
  <c r="T78" i="10"/>
  <c r="T92" i="10"/>
  <c r="T91" i="10"/>
  <c r="T86" i="10"/>
  <c r="T81" i="10"/>
  <c r="T76" i="10"/>
  <c r="T85" i="10"/>
  <c r="T83" i="10"/>
  <c r="T82" i="10"/>
  <c r="T79" i="10"/>
  <c r="T77" i="10"/>
  <c r="T84" i="10"/>
  <c r="T95" i="10"/>
  <c r="T94" i="10"/>
  <c r="T89" i="10"/>
  <c r="T88" i="10"/>
  <c r="T87" i="10"/>
  <c r="V84" i="11"/>
  <c r="S84" i="11"/>
  <c r="L84" i="11"/>
  <c r="I84" i="11"/>
  <c r="D84" i="12"/>
  <c r="O82" i="10"/>
  <c r="O79" i="10"/>
  <c r="O76" i="10"/>
  <c r="G81" i="10"/>
  <c r="O83" i="10"/>
  <c r="O80" i="10"/>
  <c r="D76" i="12"/>
  <c r="V76" i="11"/>
  <c r="L76" i="11"/>
  <c r="I76" i="11"/>
  <c r="G76" i="11" s="1"/>
  <c r="S76" i="11"/>
  <c r="D78" i="12"/>
  <c r="B54" i="7"/>
  <c r="B54" i="8"/>
  <c r="B54" i="9"/>
  <c r="B54" i="10"/>
  <c r="B54" i="11"/>
  <c r="B54" i="12"/>
  <c r="B54" i="13"/>
  <c r="B54" i="14"/>
  <c r="B54" i="15"/>
  <c r="B54" i="16"/>
  <c r="B54" i="6"/>
  <c r="B54" i="5"/>
  <c r="E53" i="5"/>
  <c r="R91" i="10" l="1"/>
  <c r="R92" i="10"/>
  <c r="R86" i="10"/>
  <c r="R89" i="10"/>
  <c r="R82" i="10"/>
  <c r="R83" i="10"/>
  <c r="R78" i="10"/>
  <c r="R93" i="10"/>
  <c r="R94" i="10"/>
  <c r="R81" i="10"/>
  <c r="R77" i="10"/>
  <c r="R87" i="10"/>
  <c r="R84" i="10"/>
  <c r="R90" i="10"/>
  <c r="R80" i="10"/>
  <c r="R95" i="10"/>
  <c r="R79" i="10"/>
  <c r="R88" i="10"/>
  <c r="G83" i="11"/>
  <c r="G78" i="11"/>
  <c r="D80" i="13"/>
  <c r="S80" i="12"/>
  <c r="V80" i="12"/>
  <c r="L80" i="12"/>
  <c r="I80" i="12"/>
  <c r="R76" i="10"/>
  <c r="O83" i="11"/>
  <c r="O81" i="11"/>
  <c r="O77" i="11"/>
  <c r="S82" i="12"/>
  <c r="O82" i="12" s="1"/>
  <c r="L82" i="12"/>
  <c r="G82" i="12" s="1"/>
  <c r="I82" i="12"/>
  <c r="V82" i="12"/>
  <c r="D82" i="13"/>
  <c r="G81" i="11"/>
  <c r="S78" i="12"/>
  <c r="L78" i="12"/>
  <c r="I78" i="12"/>
  <c r="G78" i="12" s="1"/>
  <c r="V78" i="12"/>
  <c r="D76" i="13"/>
  <c r="S76" i="12"/>
  <c r="L76" i="12"/>
  <c r="V76" i="12"/>
  <c r="I76" i="12"/>
  <c r="G76" i="12" s="1"/>
  <c r="G84" i="11"/>
  <c r="D81" i="13"/>
  <c r="S81" i="12"/>
  <c r="O81" i="12" s="1"/>
  <c r="L81" i="12"/>
  <c r="I81" i="12"/>
  <c r="V81" i="12"/>
  <c r="G80" i="11"/>
  <c r="D77" i="13"/>
  <c r="V77" i="12"/>
  <c r="S77" i="12"/>
  <c r="L77" i="12"/>
  <c r="I77" i="12"/>
  <c r="G77" i="12" s="1"/>
  <c r="D79" i="13"/>
  <c r="S79" i="12"/>
  <c r="L79" i="12"/>
  <c r="I79" i="12"/>
  <c r="G79" i="12" s="1"/>
  <c r="V79" i="12"/>
  <c r="O76" i="11"/>
  <c r="T80" i="11"/>
  <c r="T85" i="11"/>
  <c r="T77" i="11"/>
  <c r="T93" i="11"/>
  <c r="T86" i="11"/>
  <c r="T79" i="11"/>
  <c r="T81" i="11"/>
  <c r="T87" i="11"/>
  <c r="T89" i="11"/>
  <c r="T94" i="11"/>
  <c r="T88" i="11"/>
  <c r="T82" i="11"/>
  <c r="T76" i="11"/>
  <c r="T95" i="11"/>
  <c r="T90" i="11"/>
  <c r="T83" i="11"/>
  <c r="T78" i="11"/>
  <c r="T92" i="11"/>
  <c r="T84" i="11"/>
  <c r="T91" i="11"/>
  <c r="V84" i="12"/>
  <c r="L84" i="12"/>
  <c r="S84" i="12"/>
  <c r="O84" i="12" s="1"/>
  <c r="I84" i="12"/>
  <c r="D84" i="13"/>
  <c r="R85" i="10"/>
  <c r="O84" i="11"/>
  <c r="S83" i="12"/>
  <c r="L83" i="12"/>
  <c r="I83" i="12"/>
  <c r="G83" i="12" s="1"/>
  <c r="V83" i="12"/>
  <c r="O83" i="12" s="1"/>
  <c r="D83" i="13"/>
  <c r="O82" i="11"/>
  <c r="D78" i="13"/>
  <c r="T31" i="2"/>
  <c r="B3" i="22"/>
  <c r="L84" i="13" l="1"/>
  <c r="I84" i="13"/>
  <c r="G84" i="13" s="1"/>
  <c r="V84" i="13"/>
  <c r="S84" i="13"/>
  <c r="D84" i="14"/>
  <c r="V83" i="13"/>
  <c r="S83" i="13"/>
  <c r="O83" i="13" s="1"/>
  <c r="L83" i="13"/>
  <c r="G83" i="13" s="1"/>
  <c r="I83" i="13"/>
  <c r="D83" i="14"/>
  <c r="G84" i="12"/>
  <c r="R80" i="11"/>
  <c r="R93" i="11"/>
  <c r="R94" i="11"/>
  <c r="R89" i="11"/>
  <c r="R77" i="11"/>
  <c r="R88" i="11"/>
  <c r="R79" i="11"/>
  <c r="R95" i="11"/>
  <c r="R76" i="11"/>
  <c r="R86" i="11"/>
  <c r="R91" i="11"/>
  <c r="R92" i="11"/>
  <c r="R83" i="11"/>
  <c r="R87" i="11"/>
  <c r="R84" i="11"/>
  <c r="R85" i="11"/>
  <c r="R90" i="11"/>
  <c r="R81" i="11"/>
  <c r="R78" i="11"/>
  <c r="T88" i="12"/>
  <c r="O77" i="12"/>
  <c r="D81" i="14"/>
  <c r="I81" i="13"/>
  <c r="G81" i="13" s="1"/>
  <c r="V81" i="13"/>
  <c r="S81" i="13"/>
  <c r="O81" i="13" s="1"/>
  <c r="L81" i="13"/>
  <c r="O80" i="12"/>
  <c r="D77" i="14"/>
  <c r="S77" i="13"/>
  <c r="L77" i="13"/>
  <c r="I77" i="13"/>
  <c r="G77" i="13" s="1"/>
  <c r="V77" i="13"/>
  <c r="T76" i="12"/>
  <c r="O78" i="12"/>
  <c r="D80" i="14"/>
  <c r="V80" i="13"/>
  <c r="S80" i="13"/>
  <c r="L80" i="13"/>
  <c r="I80" i="13"/>
  <c r="G80" i="13" s="1"/>
  <c r="R82" i="11"/>
  <c r="O79" i="12"/>
  <c r="V78" i="13"/>
  <c r="S78" i="13"/>
  <c r="L78" i="13"/>
  <c r="I78" i="13"/>
  <c r="D79" i="14"/>
  <c r="L79" i="13"/>
  <c r="I79" i="13"/>
  <c r="V79" i="13"/>
  <c r="S79" i="13"/>
  <c r="O79" i="13" s="1"/>
  <c r="G81" i="12"/>
  <c r="O76" i="12"/>
  <c r="T78" i="12"/>
  <c r="T89" i="12"/>
  <c r="T95" i="12"/>
  <c r="T81" i="12"/>
  <c r="T80" i="12"/>
  <c r="T82" i="12"/>
  <c r="T93" i="12"/>
  <c r="T92" i="12"/>
  <c r="T77" i="12"/>
  <c r="T84" i="12"/>
  <c r="T90" i="12"/>
  <c r="T87" i="12"/>
  <c r="T94" i="12"/>
  <c r="T79" i="12"/>
  <c r="T86" i="12"/>
  <c r="T91" i="12"/>
  <c r="T85" i="12"/>
  <c r="T83" i="12"/>
  <c r="V82" i="13"/>
  <c r="S82" i="13"/>
  <c r="O82" i="13" s="1"/>
  <c r="L82" i="13"/>
  <c r="I82" i="13"/>
  <c r="D82" i="14"/>
  <c r="D76" i="14"/>
  <c r="V76" i="13"/>
  <c r="O76" i="13" s="1"/>
  <c r="S76" i="13"/>
  <c r="L76" i="13"/>
  <c r="I76" i="13"/>
  <c r="G76" i="13" s="1"/>
  <c r="G80" i="12"/>
  <c r="D78" i="14"/>
  <c r="T88" i="13" l="1"/>
  <c r="O80" i="13"/>
  <c r="D77" i="15"/>
  <c r="V77" i="14"/>
  <c r="S77" i="14"/>
  <c r="L77" i="14"/>
  <c r="I77" i="14"/>
  <c r="G77" i="14" s="1"/>
  <c r="D76" i="15"/>
  <c r="I76" i="14"/>
  <c r="V76" i="14"/>
  <c r="S76" i="14"/>
  <c r="L76" i="14"/>
  <c r="R77" i="12"/>
  <c r="R91" i="12"/>
  <c r="R84" i="12"/>
  <c r="R92" i="12"/>
  <c r="R85" i="12"/>
  <c r="R90" i="12"/>
  <c r="R83" i="12"/>
  <c r="R78" i="12"/>
  <c r="R93" i="12"/>
  <c r="R87" i="12"/>
  <c r="R81" i="12"/>
  <c r="R76" i="12"/>
  <c r="R89" i="12"/>
  <c r="R94" i="12"/>
  <c r="R80" i="12"/>
  <c r="R82" i="12"/>
  <c r="R86" i="12"/>
  <c r="R95" i="12"/>
  <c r="R79" i="12"/>
  <c r="G78" i="13"/>
  <c r="V82" i="14"/>
  <c r="S82" i="14"/>
  <c r="O82" i="14" s="1"/>
  <c r="L82" i="14"/>
  <c r="G82" i="14" s="1"/>
  <c r="I82" i="14"/>
  <c r="D82" i="15"/>
  <c r="O78" i="13"/>
  <c r="D80" i="15"/>
  <c r="V80" i="14"/>
  <c r="S80" i="14"/>
  <c r="L80" i="14"/>
  <c r="I80" i="14"/>
  <c r="G80" i="14" s="1"/>
  <c r="R88" i="12"/>
  <c r="V84" i="14"/>
  <c r="S84" i="14"/>
  <c r="L84" i="14"/>
  <c r="I84" i="14"/>
  <c r="G84" i="14" s="1"/>
  <c r="D84" i="15"/>
  <c r="V78" i="14"/>
  <c r="S78" i="14"/>
  <c r="O78" i="14" s="1"/>
  <c r="L78" i="14"/>
  <c r="G78" i="14" s="1"/>
  <c r="I78" i="14"/>
  <c r="G82" i="13"/>
  <c r="O77" i="13"/>
  <c r="R89" i="13" s="1"/>
  <c r="O84" i="13"/>
  <c r="G79" i="13"/>
  <c r="I83" i="14"/>
  <c r="G83" i="14" s="1"/>
  <c r="V83" i="14"/>
  <c r="O83" i="14" s="1"/>
  <c r="S83" i="14"/>
  <c r="L83" i="14"/>
  <c r="D83" i="15"/>
  <c r="T89" i="13"/>
  <c r="T83" i="13"/>
  <c r="T84" i="13"/>
  <c r="T82" i="13"/>
  <c r="T81" i="13"/>
  <c r="T91" i="13"/>
  <c r="T94" i="13"/>
  <c r="T93" i="13"/>
  <c r="T86" i="13"/>
  <c r="T77" i="13"/>
  <c r="T80" i="13"/>
  <c r="T76" i="13"/>
  <c r="T78" i="13"/>
  <c r="T90" i="13"/>
  <c r="T95" i="13"/>
  <c r="T85" i="13"/>
  <c r="T79" i="13"/>
  <c r="T87" i="13"/>
  <c r="T92" i="13"/>
  <c r="D79" i="15"/>
  <c r="S79" i="14"/>
  <c r="O79" i="14" s="1"/>
  <c r="L79" i="14"/>
  <c r="I79" i="14"/>
  <c r="V79" i="14"/>
  <c r="D81" i="15"/>
  <c r="L81" i="14"/>
  <c r="I81" i="14"/>
  <c r="G81" i="14" s="1"/>
  <c r="V81" i="14"/>
  <c r="S81" i="14"/>
  <c r="O81" i="14" s="1"/>
  <c r="D78" i="15"/>
  <c r="E15" i="5"/>
  <c r="E17" i="5"/>
  <c r="E18" i="5"/>
  <c r="E19" i="5"/>
  <c r="E20" i="5"/>
  <c r="L65" i="16"/>
  <c r="L67" i="16" s="1"/>
  <c r="V78" i="15" l="1"/>
  <c r="S78" i="15"/>
  <c r="O78" i="15" s="1"/>
  <c r="L78" i="15"/>
  <c r="I78" i="15"/>
  <c r="G78" i="15" s="1"/>
  <c r="R92" i="13"/>
  <c r="R88" i="13"/>
  <c r="T86" i="14"/>
  <c r="T83" i="14"/>
  <c r="T79" i="14"/>
  <c r="T76" i="14"/>
  <c r="T85" i="14"/>
  <c r="T88" i="14"/>
  <c r="T82" i="14"/>
  <c r="T77" i="14"/>
  <c r="T90" i="14"/>
  <c r="T89" i="14"/>
  <c r="T94" i="14"/>
  <c r="T95" i="14"/>
  <c r="T84" i="14"/>
  <c r="T81" i="14"/>
  <c r="T78" i="14"/>
  <c r="T87" i="14"/>
  <c r="T93" i="14"/>
  <c r="T80" i="14"/>
  <c r="T91" i="14"/>
  <c r="T92" i="14"/>
  <c r="L77" i="15"/>
  <c r="I77" i="15"/>
  <c r="V77" i="15"/>
  <c r="S77" i="15"/>
  <c r="O77" i="15" s="1"/>
  <c r="D77" i="16"/>
  <c r="R94" i="13"/>
  <c r="R87" i="13"/>
  <c r="O76" i="14"/>
  <c r="R77" i="13"/>
  <c r="R84" i="13"/>
  <c r="V79" i="15"/>
  <c r="S79" i="15"/>
  <c r="O79" i="15" s="1"/>
  <c r="L79" i="15"/>
  <c r="I79" i="15"/>
  <c r="D79" i="16"/>
  <c r="V84" i="15"/>
  <c r="S84" i="15"/>
  <c r="O84" i="15" s="1"/>
  <c r="L84" i="15"/>
  <c r="I84" i="15"/>
  <c r="G84" i="15" s="1"/>
  <c r="D84" i="16"/>
  <c r="O80" i="14"/>
  <c r="G76" i="14"/>
  <c r="R81" i="13"/>
  <c r="R79" i="13"/>
  <c r="V76" i="15"/>
  <c r="S76" i="15"/>
  <c r="L76" i="15"/>
  <c r="I76" i="15"/>
  <c r="G76" i="15" s="1"/>
  <c r="D76" i="16"/>
  <c r="R78" i="13"/>
  <c r="R85" i="13"/>
  <c r="R83" i="13"/>
  <c r="V81" i="15"/>
  <c r="S81" i="15"/>
  <c r="O81" i="15" s="1"/>
  <c r="L81" i="15"/>
  <c r="I81" i="15"/>
  <c r="D81" i="16"/>
  <c r="S80" i="15"/>
  <c r="O80" i="15" s="1"/>
  <c r="L80" i="15"/>
  <c r="I80" i="15"/>
  <c r="G80" i="15" s="1"/>
  <c r="V80" i="15"/>
  <c r="D80" i="16"/>
  <c r="R91" i="13"/>
  <c r="R95" i="13"/>
  <c r="R93" i="13"/>
  <c r="V83" i="15"/>
  <c r="O83" i="15" s="1"/>
  <c r="S83" i="15"/>
  <c r="L83" i="15"/>
  <c r="I83" i="15"/>
  <c r="G83" i="15" s="1"/>
  <c r="D83" i="16"/>
  <c r="R80" i="13"/>
  <c r="R76" i="13"/>
  <c r="R90" i="13"/>
  <c r="G79" i="14"/>
  <c r="O84" i="14"/>
  <c r="L82" i="15"/>
  <c r="I82" i="15"/>
  <c r="G82" i="15" s="1"/>
  <c r="V82" i="15"/>
  <c r="S82" i="15"/>
  <c r="D82" i="16"/>
  <c r="O77" i="14"/>
  <c r="R84" i="14" s="1"/>
  <c r="R86" i="13"/>
  <c r="R82" i="13"/>
  <c r="D78" i="16"/>
  <c r="H17" i="5"/>
  <c r="I17" i="5"/>
  <c r="E8" i="5"/>
  <c r="H22" i="5"/>
  <c r="G79" i="15" l="1"/>
  <c r="V82" i="16"/>
  <c r="O82" i="16" s="1"/>
  <c r="S82" i="16"/>
  <c r="L82" i="16"/>
  <c r="I82" i="16"/>
  <c r="G82" i="16" s="1"/>
  <c r="V81" i="16"/>
  <c r="O81" i="16" s="1"/>
  <c r="S81" i="16"/>
  <c r="L81" i="16"/>
  <c r="I81" i="16"/>
  <c r="V76" i="16"/>
  <c r="S76" i="16"/>
  <c r="L76" i="16"/>
  <c r="I76" i="16"/>
  <c r="G76" i="16" s="1"/>
  <c r="V77" i="16"/>
  <c r="S77" i="16"/>
  <c r="O77" i="16" s="1"/>
  <c r="L77" i="16"/>
  <c r="I77" i="16"/>
  <c r="V84" i="16"/>
  <c r="S84" i="16"/>
  <c r="L84" i="16"/>
  <c r="I84" i="16"/>
  <c r="G84" i="16" s="1"/>
  <c r="G81" i="15"/>
  <c r="O82" i="15"/>
  <c r="R91" i="15" s="1"/>
  <c r="O76" i="15"/>
  <c r="T86" i="15"/>
  <c r="T80" i="15"/>
  <c r="T88" i="15"/>
  <c r="T82" i="15"/>
  <c r="T83" i="15"/>
  <c r="T77" i="15"/>
  <c r="T93" i="15"/>
  <c r="T92" i="15"/>
  <c r="T79" i="15"/>
  <c r="T78" i="15"/>
  <c r="T81" i="15"/>
  <c r="T95" i="15"/>
  <c r="T89" i="15"/>
  <c r="T91" i="15"/>
  <c r="T90" i="15"/>
  <c r="T94" i="15"/>
  <c r="T76" i="15"/>
  <c r="T85" i="15"/>
  <c r="T87" i="15"/>
  <c r="T84" i="15"/>
  <c r="L80" i="16"/>
  <c r="I80" i="16"/>
  <c r="G80" i="16" s="1"/>
  <c r="V80" i="16"/>
  <c r="S80" i="16"/>
  <c r="G77" i="15"/>
  <c r="R86" i="14"/>
  <c r="R88" i="14"/>
  <c r="R82" i="14"/>
  <c r="R95" i="14"/>
  <c r="R93" i="14"/>
  <c r="R85" i="14"/>
  <c r="R91" i="14"/>
  <c r="R76" i="14"/>
  <c r="R94" i="14"/>
  <c r="R80" i="14"/>
  <c r="R83" i="14"/>
  <c r="R92" i="14"/>
  <c r="R77" i="14"/>
  <c r="R87" i="14"/>
  <c r="R81" i="14"/>
  <c r="R90" i="14"/>
  <c r="R89" i="14"/>
  <c r="R78" i="14"/>
  <c r="R79" i="14"/>
  <c r="S83" i="16"/>
  <c r="L83" i="16"/>
  <c r="I83" i="16"/>
  <c r="V83" i="16"/>
  <c r="L78" i="16"/>
  <c r="I78" i="16"/>
  <c r="G78" i="16" s="1"/>
  <c r="V78" i="16"/>
  <c r="S78" i="16"/>
  <c r="O78" i="16" s="1"/>
  <c r="V79" i="16"/>
  <c r="S79" i="16"/>
  <c r="O79" i="16" s="1"/>
  <c r="L79" i="16"/>
  <c r="I79" i="16"/>
  <c r="G79" i="16" s="1"/>
  <c r="G10" i="5"/>
  <c r="R79" i="15" l="1"/>
  <c r="O83" i="16"/>
  <c r="O84" i="16"/>
  <c r="O76" i="16"/>
  <c r="T94" i="16"/>
  <c r="T89" i="16"/>
  <c r="T88" i="16"/>
  <c r="T76" i="16"/>
  <c r="T78" i="16"/>
  <c r="T83" i="16"/>
  <c r="T80" i="16"/>
  <c r="T84" i="16"/>
  <c r="T81" i="16"/>
  <c r="T95" i="16"/>
  <c r="T79" i="16"/>
  <c r="T87" i="16"/>
  <c r="T86" i="16"/>
  <c r="T93" i="16"/>
  <c r="T92" i="16"/>
  <c r="T82" i="16"/>
  <c r="T90" i="16"/>
  <c r="T85" i="16"/>
  <c r="T91" i="16"/>
  <c r="T77" i="16"/>
  <c r="G83" i="16"/>
  <c r="O80" i="16"/>
  <c r="R94" i="15"/>
  <c r="R78" i="15"/>
  <c r="R86" i="15"/>
  <c r="R80" i="15"/>
  <c r="R81" i="15"/>
  <c r="R83" i="15"/>
  <c r="R85" i="15"/>
  <c r="R90" i="15"/>
  <c r="R76" i="15"/>
  <c r="R95" i="15"/>
  <c r="R93" i="15"/>
  <c r="R87" i="15"/>
  <c r="R77" i="15"/>
  <c r="R89" i="15"/>
  <c r="R88" i="15"/>
  <c r="R84" i="15"/>
  <c r="R92" i="15"/>
  <c r="R82" i="15"/>
  <c r="G77" i="16"/>
  <c r="G81" i="16"/>
  <c r="G24" i="13"/>
  <c r="R87" i="16" l="1"/>
  <c r="R86" i="16"/>
  <c r="R82" i="16"/>
  <c r="R81" i="16"/>
  <c r="R83" i="16"/>
  <c r="R94" i="16"/>
  <c r="R95" i="16"/>
  <c r="R93" i="16"/>
  <c r="R77" i="16"/>
  <c r="R85" i="16"/>
  <c r="R84" i="16"/>
  <c r="R91" i="16"/>
  <c r="R88" i="16"/>
  <c r="R80" i="16"/>
  <c r="R76" i="16"/>
  <c r="R89" i="16"/>
  <c r="R90" i="16"/>
  <c r="R92" i="16"/>
  <c r="R78" i="16"/>
  <c r="R79" i="16"/>
  <c r="E5" i="13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4" i="7"/>
  <c r="BG6" i="8"/>
  <c r="BG7" i="8"/>
  <c r="BG8" i="8"/>
  <c r="BG9" i="8"/>
  <c r="BG10" i="8"/>
  <c r="BG12" i="8"/>
  <c r="BG15" i="8"/>
  <c r="BG16" i="8"/>
  <c r="BG17" i="8"/>
  <c r="BG18" i="8"/>
  <c r="BG20" i="8"/>
  <c r="BG23" i="8"/>
  <c r="BG26" i="8"/>
  <c r="BG27" i="8"/>
  <c r="BG28" i="8"/>
  <c r="BG29" i="8"/>
  <c r="BG30" i="8"/>
  <c r="BG31" i="8"/>
  <c r="BG32" i="8"/>
  <c r="BG33" i="8"/>
  <c r="BG34" i="8"/>
  <c r="BG35" i="8"/>
  <c r="BG7" i="9"/>
  <c r="BG8" i="9"/>
  <c r="BG9" i="9"/>
  <c r="BG10" i="9"/>
  <c r="BG11" i="9"/>
  <c r="BG15" i="9"/>
  <c r="BG16" i="9"/>
  <c r="BG17" i="9"/>
  <c r="BG19" i="9"/>
  <c r="BG20" i="9"/>
  <c r="BG21" i="9"/>
  <c r="BG25" i="9"/>
  <c r="BG26" i="9"/>
  <c r="BG27" i="9"/>
  <c r="BG28" i="9"/>
  <c r="BG29" i="9"/>
  <c r="BG6" i="10"/>
  <c r="BG7" i="10"/>
  <c r="BG11" i="10"/>
  <c r="BG14" i="10"/>
  <c r="BG15" i="10"/>
  <c r="BG16" i="10"/>
  <c r="BG17" i="10"/>
  <c r="BG18" i="10"/>
  <c r="BG19" i="10"/>
  <c r="BG20" i="10"/>
  <c r="BG21" i="10"/>
  <c r="BG22" i="10"/>
  <c r="BG23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7" i="12"/>
  <c r="BG8" i="12"/>
  <c r="BG9" i="12"/>
  <c r="BG10" i="12"/>
  <c r="BG11" i="12"/>
  <c r="BG12" i="12"/>
  <c r="BG13" i="12"/>
  <c r="BG14" i="12"/>
  <c r="BG15" i="12"/>
  <c r="BG16" i="12"/>
  <c r="BG17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10"/>
  <c r="BG5" i="11"/>
  <c r="BG5" i="13"/>
  <c r="BG5" i="14"/>
  <c r="BG5" i="16"/>
  <c r="H31" i="5"/>
  <c r="I31" i="5"/>
  <c r="H32" i="5"/>
  <c r="I32" i="5"/>
  <c r="H8" i="5"/>
  <c r="BG39" i="13" l="1"/>
  <c r="L47" i="13" s="1"/>
  <c r="BG39" i="11"/>
  <c r="L47" i="11" s="1"/>
  <c r="BG39" i="6"/>
  <c r="L47" i="6" s="1"/>
  <c r="E29" i="5" l="1"/>
  <c r="H29" i="5"/>
  <c r="AF35" i="12" l="1"/>
  <c r="AF35" i="11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3" i="8"/>
  <c r="AF20" i="8"/>
  <c r="AF18" i="8"/>
  <c r="AF17" i="8"/>
  <c r="AF16" i="8"/>
  <c r="AF15" i="8"/>
  <c r="AF12" i="8"/>
  <c r="AF10" i="8"/>
  <c r="AF7" i="8"/>
  <c r="AF29" i="9"/>
  <c r="AF26" i="9"/>
  <c r="AF25" i="9"/>
  <c r="AF21" i="9"/>
  <c r="AF20" i="9"/>
  <c r="AF19" i="9"/>
  <c r="AF16" i="9"/>
  <c r="AF15" i="9"/>
  <c r="AF11" i="9"/>
  <c r="AF10" i="9"/>
  <c r="AF9" i="9"/>
  <c r="AF8" i="9"/>
  <c r="AF7" i="9"/>
  <c r="AF34" i="10"/>
  <c r="AF33" i="10"/>
  <c r="AF32" i="10"/>
  <c r="AF31" i="10"/>
  <c r="AF30" i="10"/>
  <c r="AF29" i="10"/>
  <c r="AF28" i="10"/>
  <c r="AF27" i="10"/>
  <c r="AF26" i="10"/>
  <c r="AF25" i="10"/>
  <c r="AF23" i="10"/>
  <c r="AF22" i="10"/>
  <c r="AF21" i="10"/>
  <c r="AF20" i="10"/>
  <c r="AF19" i="10"/>
  <c r="AF18" i="10"/>
  <c r="AF17" i="10"/>
  <c r="AF16" i="10"/>
  <c r="AF15" i="10"/>
  <c r="AF14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17" i="12"/>
  <c r="AF16" i="12"/>
  <c r="AF15" i="12"/>
  <c r="AF14" i="12"/>
  <c r="AF13" i="12"/>
  <c r="AF12" i="12"/>
  <c r="AF11" i="12"/>
  <c r="AF10" i="12"/>
  <c r="AF9" i="12"/>
  <c r="AF8" i="12"/>
  <c r="AF7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E9" i="5" l="1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4" i="7"/>
  <c r="BH34" i="7"/>
  <c r="BF34" i="7"/>
  <c r="BE34" i="7"/>
  <c r="BD34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I10" i="8"/>
  <c r="BH10" i="8"/>
  <c r="BF10" i="8"/>
  <c r="BE10" i="8"/>
  <c r="BD10" i="8"/>
  <c r="BI7" i="8"/>
  <c r="BH7" i="8"/>
  <c r="BF7" i="8"/>
  <c r="BE7" i="8"/>
  <c r="BD7" i="8"/>
  <c r="BL3" i="8"/>
  <c r="BL36" i="8" s="1"/>
  <c r="BK3" i="8"/>
  <c r="BK36" i="8" s="1"/>
  <c r="BJ3" i="8"/>
  <c r="BJ35" i="8" s="1"/>
  <c r="BI36" i="9"/>
  <c r="BH36" i="9"/>
  <c r="BF36" i="9"/>
  <c r="BE36" i="9"/>
  <c r="BD36" i="9"/>
  <c r="BI29" i="9"/>
  <c r="BH29" i="9"/>
  <c r="BF29" i="9"/>
  <c r="BE29" i="9"/>
  <c r="BD29" i="9"/>
  <c r="BI26" i="9"/>
  <c r="BH26" i="9"/>
  <c r="BF26" i="9"/>
  <c r="BE26" i="9"/>
  <c r="BD26" i="9"/>
  <c r="BI25" i="9"/>
  <c r="BH25" i="9"/>
  <c r="BF25" i="9"/>
  <c r="BE25" i="9"/>
  <c r="BD25" i="9"/>
  <c r="BI21" i="9"/>
  <c r="BH21" i="9"/>
  <c r="BF21" i="9"/>
  <c r="BE21" i="9"/>
  <c r="BD21" i="9"/>
  <c r="BI20" i="9"/>
  <c r="BH20" i="9"/>
  <c r="BF20" i="9"/>
  <c r="BE20" i="9"/>
  <c r="BD20" i="9"/>
  <c r="BI19" i="9"/>
  <c r="BH19" i="9"/>
  <c r="BF19" i="9"/>
  <c r="BE19" i="9"/>
  <c r="BD19" i="9"/>
  <c r="BI16" i="9"/>
  <c r="BH16" i="9"/>
  <c r="BF16" i="9"/>
  <c r="BE16" i="9"/>
  <c r="BD16" i="9"/>
  <c r="BI15" i="9"/>
  <c r="BH15" i="9"/>
  <c r="BF15" i="9"/>
  <c r="BE15" i="9"/>
  <c r="BD15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L3" i="9"/>
  <c r="BK3" i="9"/>
  <c r="BJ3" i="9"/>
  <c r="BJ19" i="9" s="1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6" i="5"/>
  <c r="BE6" i="5"/>
  <c r="BF6" i="5"/>
  <c r="BH6" i="5"/>
  <c r="BI6" i="5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25" i="5"/>
  <c r="H25" i="5"/>
  <c r="I18" i="5"/>
  <c r="H18" i="5"/>
  <c r="I11" i="5"/>
  <c r="H11" i="5"/>
  <c r="I10" i="5"/>
  <c r="H10" i="5"/>
  <c r="H24" i="5"/>
  <c r="I24" i="5"/>
  <c r="H30" i="5"/>
  <c r="H28" i="5"/>
  <c r="H27" i="5"/>
  <c r="H26" i="5"/>
  <c r="H23" i="5"/>
  <c r="H21" i="5"/>
  <c r="H20" i="5"/>
  <c r="H19" i="5"/>
  <c r="H16" i="5"/>
  <c r="H15" i="5"/>
  <c r="H12" i="5"/>
  <c r="H9" i="5"/>
  <c r="H6" i="5"/>
  <c r="H7" i="5"/>
  <c r="H14" i="5"/>
  <c r="H13" i="5"/>
  <c r="BL21" i="7" l="1"/>
  <c r="BJ15" i="12"/>
  <c r="BJ9" i="7"/>
  <c r="BL23" i="16"/>
  <c r="BL15" i="11"/>
  <c r="BJ5" i="7"/>
  <c r="BL31" i="5"/>
  <c r="BL17" i="11"/>
  <c r="BL35" i="5"/>
  <c r="BK6" i="5"/>
  <c r="BK9" i="7"/>
  <c r="BL20" i="16"/>
  <c r="BJ17" i="7"/>
  <c r="BK29" i="5"/>
  <c r="BL17" i="12"/>
  <c r="BJ5" i="10"/>
  <c r="BJ21" i="10"/>
  <c r="BK24" i="14"/>
  <c r="BK33" i="14"/>
  <c r="BJ24" i="16"/>
  <c r="BL21" i="11"/>
  <c r="BJ10" i="9"/>
  <c r="BJ23" i="7"/>
  <c r="BK33" i="5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14" i="6"/>
  <c r="BJ7" i="13"/>
  <c r="BL29" i="12"/>
  <c r="BJ5" i="11"/>
  <c r="BJ11" i="11"/>
  <c r="BJ17" i="11"/>
  <c r="BJ23" i="11"/>
  <c r="BJ29" i="11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L6" i="5"/>
  <c r="BJ21" i="16"/>
  <c r="BK23" i="16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J6" i="5"/>
  <c r="BK5" i="16"/>
  <c r="BJ14" i="16"/>
  <c r="BJ29" i="15"/>
  <c r="BJ12" i="14"/>
  <c r="BL13" i="13"/>
  <c r="BK8" i="12"/>
  <c r="BK14" i="12"/>
  <c r="BK6" i="10"/>
  <c r="BL26" i="8"/>
  <c r="BK6" i="7"/>
  <c r="BJ8" i="7"/>
  <c r="BJ20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L8" i="12"/>
  <c r="BJ12" i="12"/>
  <c r="BL14" i="12"/>
  <c r="BK35" i="12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29" i="9"/>
  <c r="BJ26" i="9"/>
  <c r="BJ20" i="9"/>
  <c r="BJ11" i="9"/>
  <c r="BJ8" i="9"/>
  <c r="BJ36" i="9"/>
  <c r="BJ21" i="9"/>
  <c r="BJ15" i="9"/>
  <c r="BJ9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K6" i="16"/>
  <c r="BK9" i="16"/>
  <c r="BK15" i="16"/>
  <c r="BK18" i="16"/>
  <c r="BK21" i="16"/>
  <c r="BK24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6" i="9"/>
  <c r="BK19" i="9"/>
  <c r="BK25" i="9"/>
  <c r="BJ36" i="6"/>
  <c r="BL7" i="9"/>
  <c r="BL10" i="9"/>
  <c r="BL16" i="9"/>
  <c r="BL19" i="9"/>
  <c r="BL25" i="9"/>
  <c r="BJ29" i="7"/>
  <c r="BJ32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5" i="10"/>
  <c r="BL18" i="10"/>
  <c r="BL21" i="10"/>
  <c r="BL27" i="10"/>
  <c r="BL30" i="10"/>
  <c r="BL33" i="10"/>
  <c r="BL36" i="10"/>
  <c r="BJ7" i="8"/>
  <c r="BJ10" i="8"/>
  <c r="BJ16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7" i="8"/>
  <c r="BK10" i="8"/>
  <c r="BK16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9" i="9"/>
  <c r="BK15" i="9"/>
  <c r="BK21" i="9"/>
  <c r="BK36" i="9"/>
  <c r="BL7" i="8"/>
  <c r="BL10" i="8"/>
  <c r="BL16" i="8"/>
  <c r="BL28" i="8"/>
  <c r="BL31" i="8"/>
  <c r="BL34" i="8"/>
  <c r="BJ20" i="6"/>
  <c r="BJ23" i="6"/>
  <c r="BJ26" i="6"/>
  <c r="BJ29" i="6"/>
  <c r="BJ32" i="6"/>
  <c r="BJ35" i="6"/>
  <c r="BK5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9" i="9"/>
  <c r="BL15" i="9"/>
  <c r="BL21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20" i="9"/>
  <c r="BK26" i="9"/>
  <c r="BK29" i="9"/>
  <c r="BL12" i="8"/>
  <c r="BL15" i="8"/>
  <c r="BL18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20" i="9"/>
  <c r="BL26" i="9"/>
  <c r="BL29" i="9"/>
  <c r="BJ15" i="7"/>
  <c r="BJ18" i="7"/>
  <c r="BJ21" i="7"/>
  <c r="BJ24" i="7"/>
  <c r="BJ27" i="7"/>
  <c r="BJ30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7" i="12"/>
  <c r="E8" i="12"/>
  <c r="E9" i="12"/>
  <c r="E10" i="12"/>
  <c r="E11" i="12"/>
  <c r="E12" i="12"/>
  <c r="E13" i="12"/>
  <c r="E14" i="12"/>
  <c r="E15" i="12"/>
  <c r="E16" i="12"/>
  <c r="E17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4" i="10"/>
  <c r="E15" i="10"/>
  <c r="E16" i="10"/>
  <c r="E17" i="10"/>
  <c r="E18" i="10"/>
  <c r="E19" i="10"/>
  <c r="E20" i="10"/>
  <c r="E21" i="10"/>
  <c r="E22" i="10"/>
  <c r="E23" i="10"/>
  <c r="E25" i="10"/>
  <c r="E26" i="10"/>
  <c r="E27" i="10"/>
  <c r="E28" i="10"/>
  <c r="E29" i="10"/>
  <c r="E30" i="10"/>
  <c r="E31" i="10"/>
  <c r="E32" i="10"/>
  <c r="E33" i="10"/>
  <c r="E34" i="10"/>
  <c r="E5" i="10"/>
  <c r="E7" i="9"/>
  <c r="E8" i="9"/>
  <c r="E9" i="9"/>
  <c r="E10" i="9"/>
  <c r="E11" i="9"/>
  <c r="E15" i="9"/>
  <c r="E16" i="9"/>
  <c r="E19" i="9"/>
  <c r="E20" i="9"/>
  <c r="E21" i="9"/>
  <c r="E25" i="9"/>
  <c r="E26" i="9"/>
  <c r="E29" i="9"/>
  <c r="E7" i="8"/>
  <c r="E10" i="8"/>
  <c r="E12" i="8"/>
  <c r="E15" i="8"/>
  <c r="E16" i="8"/>
  <c r="E17" i="8"/>
  <c r="E18" i="8"/>
  <c r="E20" i="8"/>
  <c r="E23" i="8"/>
  <c r="E26" i="8"/>
  <c r="E27" i="8"/>
  <c r="E28" i="8"/>
  <c r="E29" i="8"/>
  <c r="E30" i="8"/>
  <c r="E31" i="8"/>
  <c r="E32" i="8"/>
  <c r="E33" i="8"/>
  <c r="E34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4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6" i="5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4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3" i="8"/>
  <c r="I20" i="8"/>
  <c r="I18" i="8"/>
  <c r="I17" i="8"/>
  <c r="I16" i="8"/>
  <c r="I15" i="8"/>
  <c r="I12" i="8"/>
  <c r="I10" i="8"/>
  <c r="I7" i="8"/>
  <c r="I29" i="9"/>
  <c r="I26" i="9"/>
  <c r="I25" i="9"/>
  <c r="I21" i="9"/>
  <c r="I20" i="9"/>
  <c r="I19" i="9"/>
  <c r="I16" i="9"/>
  <c r="I15" i="9"/>
  <c r="I11" i="9"/>
  <c r="I10" i="9"/>
  <c r="I9" i="9"/>
  <c r="I8" i="9"/>
  <c r="I7" i="9"/>
  <c r="I34" i="10"/>
  <c r="I33" i="10"/>
  <c r="I32" i="10"/>
  <c r="I31" i="10"/>
  <c r="I30" i="10"/>
  <c r="I29" i="10"/>
  <c r="I28" i="10"/>
  <c r="I27" i="10"/>
  <c r="I26" i="10"/>
  <c r="I25" i="10"/>
  <c r="I23" i="10"/>
  <c r="I22" i="10"/>
  <c r="I21" i="10"/>
  <c r="I20" i="10"/>
  <c r="I19" i="10"/>
  <c r="I18" i="10"/>
  <c r="I17" i="10"/>
  <c r="I16" i="10"/>
  <c r="I15" i="10"/>
  <c r="I14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17" i="12"/>
  <c r="I16" i="12"/>
  <c r="I15" i="12"/>
  <c r="I14" i="12"/>
  <c r="I13" i="12"/>
  <c r="I12" i="12"/>
  <c r="I11" i="12"/>
  <c r="I10" i="12"/>
  <c r="I9" i="12"/>
  <c r="I8" i="12"/>
  <c r="I7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17" i="12"/>
  <c r="H16" i="12"/>
  <c r="H15" i="12"/>
  <c r="H14" i="12"/>
  <c r="H13" i="12"/>
  <c r="H12" i="12"/>
  <c r="H11" i="12"/>
  <c r="H10" i="12"/>
  <c r="H9" i="12"/>
  <c r="H8" i="12"/>
  <c r="H7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3" i="10"/>
  <c r="H22" i="10"/>
  <c r="H21" i="10"/>
  <c r="H20" i="10"/>
  <c r="H19" i="10"/>
  <c r="H18" i="10"/>
  <c r="H17" i="10"/>
  <c r="H16" i="10"/>
  <c r="H15" i="10"/>
  <c r="H14" i="10"/>
  <c r="H11" i="10"/>
  <c r="H6" i="10"/>
  <c r="H5" i="10"/>
  <c r="H29" i="9"/>
  <c r="H26" i="9"/>
  <c r="H25" i="9"/>
  <c r="H21" i="9"/>
  <c r="H20" i="9"/>
  <c r="H19" i="9"/>
  <c r="H16" i="9"/>
  <c r="H15" i="9"/>
  <c r="H11" i="9"/>
  <c r="H10" i="9"/>
  <c r="H9" i="9"/>
  <c r="H8" i="9"/>
  <c r="H7" i="9"/>
  <c r="H34" i="8"/>
  <c r="H33" i="8"/>
  <c r="H32" i="8"/>
  <c r="H31" i="8"/>
  <c r="H30" i="8"/>
  <c r="H29" i="8"/>
  <c r="H28" i="8"/>
  <c r="H27" i="8"/>
  <c r="H26" i="8"/>
  <c r="H23" i="8"/>
  <c r="H20" i="8"/>
  <c r="H18" i="8"/>
  <c r="H17" i="8"/>
  <c r="H16" i="8"/>
  <c r="H15" i="8"/>
  <c r="H12" i="8"/>
  <c r="H10" i="8"/>
  <c r="H7" i="8"/>
  <c r="H34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13" i="3"/>
  <c r="E12" i="3"/>
  <c r="E11" i="3"/>
  <c r="E10" i="3"/>
  <c r="F8" i="3"/>
  <c r="E8" i="3"/>
  <c r="E9" i="3"/>
  <c r="E107" i="3" l="1"/>
  <c r="E105" i="3"/>
  <c r="E111" i="3"/>
  <c r="E109" i="3"/>
  <c r="E77" i="3"/>
  <c r="E78" i="3"/>
  <c r="E113" i="3"/>
  <c r="E115" i="3"/>
  <c r="E103" i="3"/>
  <c r="G6" i="2" l="1"/>
  <c r="D44" i="6"/>
  <c r="D50" i="5"/>
  <c r="D49" i="5"/>
  <c r="D48" i="5"/>
  <c r="D47" i="5"/>
  <c r="D46" i="5"/>
  <c r="D45" i="5"/>
  <c r="D44" i="5"/>
  <c r="I8" i="2"/>
  <c r="G8" i="2" s="1"/>
  <c r="J8" i="2"/>
  <c r="K8" i="2"/>
  <c r="L8" i="2"/>
  <c r="L10" i="2" s="1"/>
  <c r="M8" i="2"/>
  <c r="N8" i="2"/>
  <c r="H10" i="2"/>
  <c r="D48" i="6" l="1"/>
  <c r="G12" i="3"/>
  <c r="D48" i="7"/>
  <c r="K10" i="2"/>
  <c r="F11" i="3"/>
  <c r="I10" i="2"/>
  <c r="F15" i="3"/>
  <c r="F9" i="3"/>
  <c r="D47" i="6"/>
  <c r="N10" i="2"/>
  <c r="F14" i="3"/>
  <c r="M10" i="2"/>
  <c r="F13" i="3"/>
  <c r="D45" i="6"/>
  <c r="J10" i="2"/>
  <c r="F10" i="3"/>
  <c r="L12" i="2"/>
  <c r="L14" i="2" s="1"/>
  <c r="F12" i="3"/>
  <c r="D46" i="6"/>
  <c r="G8" i="3"/>
  <c r="D44" i="7"/>
  <c r="D50" i="6"/>
  <c r="D49" i="6"/>
  <c r="J12" i="2"/>
  <c r="I12" i="2"/>
  <c r="H12" i="2"/>
  <c r="G15" i="3" l="1"/>
  <c r="G24" i="10"/>
  <c r="L16" i="2"/>
  <c r="G10" i="3"/>
  <c r="D46" i="7"/>
  <c r="I12" i="3"/>
  <c r="F77" i="3"/>
  <c r="F113" i="3"/>
  <c r="F114" i="3" s="1"/>
  <c r="G9" i="3"/>
  <c r="D45" i="7"/>
  <c r="M12" i="2"/>
  <c r="G13" i="3"/>
  <c r="D49" i="7"/>
  <c r="J14" i="2"/>
  <c r="H10" i="3"/>
  <c r="D46" i="8"/>
  <c r="F115" i="3"/>
  <c r="F78" i="3"/>
  <c r="K12" i="2"/>
  <c r="G11" i="3"/>
  <c r="D47" i="7"/>
  <c r="N12" i="2"/>
  <c r="G14" i="3"/>
  <c r="I16" i="2"/>
  <c r="J9" i="3" s="1"/>
  <c r="H9" i="3"/>
  <c r="D45" i="8"/>
  <c r="I14" i="2"/>
  <c r="D50" i="7"/>
  <c r="D48" i="8"/>
  <c r="H12" i="3"/>
  <c r="G10" i="2"/>
  <c r="H8" i="3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BG8" i="10"/>
  <c r="D48" i="10"/>
  <c r="D45" i="10"/>
  <c r="H14" i="2"/>
  <c r="BG24" i="10" l="1"/>
  <c r="AF24" i="10"/>
  <c r="BD24" i="10"/>
  <c r="BI24" i="10"/>
  <c r="BH24" i="10"/>
  <c r="BF24" i="10"/>
  <c r="BE24" i="10"/>
  <c r="E24" i="10"/>
  <c r="BL24" i="10"/>
  <c r="BJ24" i="10"/>
  <c r="BK24" i="10"/>
  <c r="H24" i="10"/>
  <c r="I24" i="10"/>
  <c r="G115" i="3"/>
  <c r="G78" i="3"/>
  <c r="N14" i="2"/>
  <c r="H14" i="3"/>
  <c r="D50" i="8"/>
  <c r="J16" i="2"/>
  <c r="I10" i="3"/>
  <c r="D46" i="9"/>
  <c r="J12" i="3"/>
  <c r="G77" i="3"/>
  <c r="G113" i="3"/>
  <c r="G114" i="3" s="1"/>
  <c r="I18" i="2"/>
  <c r="K9" i="3" s="1"/>
  <c r="G12" i="2"/>
  <c r="I9" i="3"/>
  <c r="D45" i="9"/>
  <c r="H11" i="3"/>
  <c r="D47" i="8"/>
  <c r="K14" i="2"/>
  <c r="M14" i="2"/>
  <c r="H13" i="3"/>
  <c r="D49" i="8"/>
  <c r="I8" i="3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D48" i="11"/>
  <c r="I20" i="2"/>
  <c r="L9" i="3" s="1"/>
  <c r="D45" i="11"/>
  <c r="H16" i="2"/>
  <c r="J18" i="2" l="1"/>
  <c r="J10" i="3"/>
  <c r="D46" i="10"/>
  <c r="H77" i="3"/>
  <c r="H113" i="3"/>
  <c r="H114" i="3" s="1"/>
  <c r="M16" i="2"/>
  <c r="I13" i="3"/>
  <c r="D49" i="9"/>
  <c r="H78" i="3"/>
  <c r="H115" i="3"/>
  <c r="K16" i="2"/>
  <c r="I11" i="3"/>
  <c r="D47" i="9"/>
  <c r="N16" i="2"/>
  <c r="I14" i="3"/>
  <c r="D50" i="9"/>
  <c r="G14" i="2"/>
  <c r="J8" i="3"/>
  <c r="D44" i="10"/>
  <c r="L22" i="2"/>
  <c r="M12" i="3" s="1"/>
  <c r="D48" i="12"/>
  <c r="I22" i="2"/>
  <c r="M9" i="3" s="1"/>
  <c r="D45" i="12"/>
  <c r="H18" i="2"/>
  <c r="H39" i="1"/>
  <c r="G16" i="2" l="1"/>
  <c r="I78" i="3"/>
  <c r="I115" i="3"/>
  <c r="I77" i="3"/>
  <c r="I113" i="3"/>
  <c r="I114" i="3" s="1"/>
  <c r="N18" i="2"/>
  <c r="J14" i="3"/>
  <c r="D50" i="10"/>
  <c r="M18" i="2"/>
  <c r="K15" i="3" s="1"/>
  <c r="J13" i="3"/>
  <c r="D49" i="10"/>
  <c r="K18" i="2"/>
  <c r="J11" i="3"/>
  <c r="D47" i="10"/>
  <c r="J15" i="3"/>
  <c r="J20" i="2"/>
  <c r="K10" i="3"/>
  <c r="D46" i="11"/>
  <c r="K8" i="3"/>
  <c r="D44" i="11"/>
  <c r="L24" i="2"/>
  <c r="D48" i="13"/>
  <c r="I24" i="2"/>
  <c r="N9" i="3" s="1"/>
  <c r="D45" i="13"/>
  <c r="H20" i="2"/>
  <c r="G12" i="16"/>
  <c r="BG12" i="16" s="1"/>
  <c r="I9" i="21"/>
  <c r="G18" i="2" l="1"/>
  <c r="J78" i="3"/>
  <c r="J115" i="3"/>
  <c r="M20" i="2"/>
  <c r="M22" i="2" s="1"/>
  <c r="K13" i="3"/>
  <c r="D49" i="11"/>
  <c r="N12" i="3"/>
  <c r="J22" i="2"/>
  <c r="L10" i="3"/>
  <c r="D46" i="12"/>
  <c r="N20" i="2"/>
  <c r="K14" i="3"/>
  <c r="D50" i="11"/>
  <c r="K20" i="2"/>
  <c r="K11" i="3"/>
  <c r="D47" i="11"/>
  <c r="J77" i="3"/>
  <c r="J113" i="3"/>
  <c r="J114" i="3" s="1"/>
  <c r="L8" i="3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D48" i="14"/>
  <c r="I26" i="2"/>
  <c r="O9" i="3" s="1"/>
  <c r="D45" i="14"/>
  <c r="H22" i="2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D49" i="13"/>
  <c r="K22" i="2"/>
  <c r="L11" i="3"/>
  <c r="D47" i="12"/>
  <c r="K78" i="3"/>
  <c r="K115" i="3"/>
  <c r="K77" i="3"/>
  <c r="K113" i="3"/>
  <c r="K114" i="3" s="1"/>
  <c r="N22" i="2"/>
  <c r="G22" i="2" s="1"/>
  <c r="L14" i="3"/>
  <c r="D50" i="12"/>
  <c r="L13" i="3"/>
  <c r="D49" i="12"/>
  <c r="J24" i="2"/>
  <c r="M10" i="3"/>
  <c r="D46" i="13"/>
  <c r="M8" i="3"/>
  <c r="D44" i="13"/>
  <c r="BG12" i="7"/>
  <c r="I11" i="16"/>
  <c r="BG11" i="16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D45" i="15"/>
  <c r="H24" i="2"/>
  <c r="P9" i="3" l="1"/>
  <c r="G34" i="16"/>
  <c r="L113" i="3"/>
  <c r="M113" i="3"/>
  <c r="D49" i="14"/>
  <c r="N13" i="3"/>
  <c r="M26" i="2"/>
  <c r="J26" i="2"/>
  <c r="N10" i="3"/>
  <c r="D46" i="14"/>
  <c r="P12" i="3"/>
  <c r="N24" i="2"/>
  <c r="M14" i="3"/>
  <c r="D50" i="13"/>
  <c r="M15" i="3"/>
  <c r="L115" i="3"/>
  <c r="L78" i="3"/>
  <c r="K24" i="2"/>
  <c r="M11" i="3"/>
  <c r="D47" i="13"/>
  <c r="N8" i="3"/>
  <c r="D44" i="14"/>
  <c r="N15" i="3"/>
  <c r="BG11" i="7"/>
  <c r="AF11" i="7"/>
  <c r="BI11" i="7"/>
  <c r="BH11" i="7"/>
  <c r="BF11" i="7"/>
  <c r="BE11" i="7"/>
  <c r="BD11" i="7"/>
  <c r="BJ11" i="7"/>
  <c r="BK11" i="7"/>
  <c r="E11" i="7"/>
  <c r="BL11" i="7"/>
  <c r="I11" i="7"/>
  <c r="H11" i="7"/>
  <c r="D48" i="16"/>
  <c r="D45" i="16"/>
  <c r="H26" i="2"/>
  <c r="AC47" i="2" l="1"/>
  <c r="BG34" i="16"/>
  <c r="BH34" i="16"/>
  <c r="I34" i="16"/>
  <c r="BF34" i="16"/>
  <c r="BJ34" i="16"/>
  <c r="BE34" i="16"/>
  <c r="H34" i="16"/>
  <c r="BL34" i="16"/>
  <c r="AF34" i="16"/>
  <c r="BK34" i="16"/>
  <c r="BD34" i="16"/>
  <c r="E34" i="16"/>
  <c r="BI34" i="16"/>
  <c r="N113" i="3"/>
  <c r="K26" i="2"/>
  <c r="N11" i="3"/>
  <c r="D47" i="14"/>
  <c r="G24" i="2"/>
  <c r="J28" i="2"/>
  <c r="O10" i="3"/>
  <c r="D46" i="15"/>
  <c r="M28" i="2"/>
  <c r="D49" i="15"/>
  <c r="O13" i="3"/>
  <c r="M78" i="3"/>
  <c r="M115" i="3"/>
  <c r="N26" i="2"/>
  <c r="N14" i="3"/>
  <c r="D50" i="14"/>
  <c r="O8" i="3"/>
  <c r="D44" i="15"/>
  <c r="O15" i="3"/>
  <c r="H28" i="2"/>
  <c r="G33" i="16" s="1"/>
  <c r="BK33" i="16" s="1"/>
  <c r="N29" i="18"/>
  <c r="X63" i="19"/>
  <c r="S63" i="19"/>
  <c r="S64" i="19"/>
  <c r="X60" i="19"/>
  <c r="O62" i="19"/>
  <c r="J62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P34" i="5"/>
  <c r="P35" i="5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M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H4" i="3"/>
  <c r="I4" i="3"/>
  <c r="J4" i="3"/>
  <c r="K4" i="3"/>
  <c r="L4" i="3"/>
  <c r="M4" i="3"/>
  <c r="N4" i="3"/>
  <c r="O4" i="3"/>
  <c r="P4" i="3"/>
  <c r="D16" i="3"/>
  <c r="G19" i="3"/>
  <c r="I19" i="3"/>
  <c r="J19" i="3"/>
  <c r="K19" i="3"/>
  <c r="L19" i="3"/>
  <c r="M19" i="3"/>
  <c r="N19" i="3"/>
  <c r="O19" i="3"/>
  <c r="P19" i="3"/>
  <c r="O25" i="3"/>
  <c r="D27" i="3"/>
  <c r="K42" i="3"/>
  <c r="L42" i="3"/>
  <c r="M42" i="3"/>
  <c r="N42" i="3"/>
  <c r="O42" i="3"/>
  <c r="P42" i="3"/>
  <c r="E50" i="3"/>
  <c r="F50" i="3"/>
  <c r="G50" i="3"/>
  <c r="H50" i="3"/>
  <c r="I50" i="3"/>
  <c r="J50" i="3"/>
  <c r="K50" i="3"/>
  <c r="L50" i="3"/>
  <c r="M50" i="3"/>
  <c r="N50" i="3"/>
  <c r="O50" i="3"/>
  <c r="P50" i="3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K7" i="18"/>
  <c r="K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1" i="19"/>
  <c r="M13" i="19"/>
  <c r="N39" i="18"/>
  <c r="AF39" i="18" s="1"/>
  <c r="N119" i="18"/>
  <c r="AF119" i="18" s="1"/>
  <c r="N21" i="18"/>
  <c r="N101" i="18" s="1"/>
  <c r="K12" i="18"/>
  <c r="K52" i="18" s="1"/>
  <c r="P22" i="19"/>
  <c r="K10" i="18"/>
  <c r="K50" i="18" s="1"/>
  <c r="AF24" i="18"/>
  <c r="AF104" i="18" s="1"/>
  <c r="AI11" i="18"/>
  <c r="AI91" i="18" s="1"/>
  <c r="AC56" i="18"/>
  <c r="Q23" i="18"/>
  <c r="Q63" i="18" s="1"/>
  <c r="S24" i="19"/>
  <c r="T85" i="18"/>
  <c r="S25" i="19"/>
  <c r="Q24" i="18"/>
  <c r="Q104" i="18" s="1"/>
  <c r="AI26" i="18"/>
  <c r="AI106" i="18" s="1"/>
  <c r="AK27" i="19"/>
  <c r="H59" i="18"/>
  <c r="P30" i="19"/>
  <c r="AF88" i="18"/>
  <c r="AF48" i="18"/>
  <c r="T94" i="18"/>
  <c r="T54" i="18"/>
  <c r="S50" i="8"/>
  <c r="T55" i="18"/>
  <c r="Z45" i="18"/>
  <c r="AK14" i="19"/>
  <c r="H58" i="18"/>
  <c r="H98" i="18"/>
  <c r="AI47" i="18"/>
  <c r="B9" i="18"/>
  <c r="D10" i="19"/>
  <c r="G49" i="13"/>
  <c r="H31" i="18"/>
  <c r="H71" i="18" s="1"/>
  <c r="J32" i="19"/>
  <c r="N19" i="18"/>
  <c r="N59" i="18" s="1"/>
  <c r="J33" i="19"/>
  <c r="N20" i="18"/>
  <c r="N60" i="18" s="1"/>
  <c r="H32" i="18"/>
  <c r="H72" i="18" s="1"/>
  <c r="J30" i="19"/>
  <c r="H29" i="18"/>
  <c r="H69" i="18" s="1"/>
  <c r="N9" i="18"/>
  <c r="N89" i="18" s="1"/>
  <c r="P10" i="19"/>
  <c r="P20" i="19"/>
  <c r="Z88" i="18"/>
  <c r="Z48" i="18"/>
  <c r="P21" i="19"/>
  <c r="Z91" i="18"/>
  <c r="Z51" i="18"/>
  <c r="H90" i="18"/>
  <c r="N10" i="18"/>
  <c r="N90" i="18" s="1"/>
  <c r="P11" i="19"/>
  <c r="AC60" i="18"/>
  <c r="E63" i="18"/>
  <c r="AF26" i="18"/>
  <c r="AF106" i="18" s="1"/>
  <c r="N48" i="11"/>
  <c r="AH27" i="19"/>
  <c r="W111" i="18"/>
  <c r="H19" i="3"/>
  <c r="F19" i="3"/>
  <c r="AI96" i="18"/>
  <c r="AI56" i="18"/>
  <c r="AI61" i="18"/>
  <c r="AI13" i="18"/>
  <c r="AI93" i="18" s="1"/>
  <c r="AC61" i="18"/>
  <c r="H107" i="18"/>
  <c r="F46" i="10"/>
  <c r="V36" i="19"/>
  <c r="AB68" i="11"/>
  <c r="AC108" i="18"/>
  <c r="BJ33" i="16" l="1"/>
  <c r="H33" i="16"/>
  <c r="BL33" i="16"/>
  <c r="BF33" i="16"/>
  <c r="AF33" i="16"/>
  <c r="BH33" i="16"/>
  <c r="BD33" i="16"/>
  <c r="BI33" i="16"/>
  <c r="I33" i="16"/>
  <c r="BG33" i="16"/>
  <c r="E33" i="16"/>
  <c r="BE33" i="16"/>
  <c r="T78" i="18"/>
  <c r="BG5" i="12"/>
  <c r="G6" i="12"/>
  <c r="AC42" i="2" s="1"/>
  <c r="O113" i="3"/>
  <c r="BG20" i="12"/>
  <c r="AF20" i="12"/>
  <c r="BE20" i="12"/>
  <c r="BD20" i="12"/>
  <c r="BH20" i="12"/>
  <c r="BF20" i="12"/>
  <c r="BI20" i="12"/>
  <c r="BJ20" i="12"/>
  <c r="BL20" i="12"/>
  <c r="E20" i="12"/>
  <c r="BK20" i="12"/>
  <c r="I20" i="12"/>
  <c r="H20" i="12"/>
  <c r="AI105" i="18"/>
  <c r="AI48" i="18"/>
  <c r="AF71" i="18"/>
  <c r="T114" i="18"/>
  <c r="H103" i="18"/>
  <c r="W61" i="18"/>
  <c r="Q51" i="18"/>
  <c r="AK118" i="18"/>
  <c r="P13" i="3"/>
  <c r="D49" i="16"/>
  <c r="W90" i="18"/>
  <c r="N78" i="3"/>
  <c r="N115" i="3"/>
  <c r="N116" i="3" s="1"/>
  <c r="N28" i="2"/>
  <c r="O14" i="3"/>
  <c r="D50" i="15"/>
  <c r="P10" i="3"/>
  <c r="D46" i="16"/>
  <c r="E59" i="18"/>
  <c r="W64" i="18"/>
  <c r="G26" i="2"/>
  <c r="K28" i="2"/>
  <c r="O11" i="3"/>
  <c r="D47" i="15"/>
  <c r="P8" i="3"/>
  <c r="D44" i="16"/>
  <c r="P15" i="3"/>
  <c r="P32" i="3" s="1"/>
  <c r="G45" i="5"/>
  <c r="R89" i="3"/>
  <c r="G44" i="10"/>
  <c r="BG19" i="12"/>
  <c r="T47" i="18"/>
  <c r="T100" i="18"/>
  <c r="W68" i="18"/>
  <c r="AC92" i="18"/>
  <c r="K90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C50" i="20" s="1"/>
  <c r="K51" i="20"/>
  <c r="BB5" i="6"/>
  <c r="Y5" i="6" s="1"/>
  <c r="AA5" i="6" s="1"/>
  <c r="K36" i="20"/>
  <c r="K35" i="20" s="1"/>
  <c r="BB5" i="16"/>
  <c r="BC5" i="16" s="1"/>
  <c r="B6" i="8"/>
  <c r="B7" i="8" s="1"/>
  <c r="B6" i="9"/>
  <c r="BB6" i="9" s="1"/>
  <c r="S36" i="20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AC57" i="18"/>
  <c r="T102" i="18"/>
  <c r="Q62" i="18"/>
  <c r="H101" i="18"/>
  <c r="AF59" i="18"/>
  <c r="H87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K8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S20" i="20" s="1"/>
  <c r="A33" i="6"/>
  <c r="AB1" i="6"/>
  <c r="AB1" i="7" s="1"/>
  <c r="AC1" i="7" s="1"/>
  <c r="AC1" i="5"/>
  <c r="S6" i="20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E109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Z100" i="18"/>
  <c r="AF69" i="18"/>
  <c r="E53" i="18"/>
  <c r="F48" i="14"/>
  <c r="S50" i="16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I50" i="12"/>
  <c r="I50" i="6"/>
  <c r="I50" i="11"/>
  <c r="I50" i="7"/>
  <c r="I50" i="14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9" i="6"/>
  <c r="K29" i="6" s="1"/>
  <c r="R29" i="6" s="1"/>
  <c r="S29" i="6" s="1"/>
  <c r="J33" i="12"/>
  <c r="K33" i="12" s="1"/>
  <c r="R33" i="12" s="1"/>
  <c r="S33" i="12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J17" i="6"/>
  <c r="K17" i="6" s="1"/>
  <c r="R17" i="6" s="1"/>
  <c r="S17" i="6" s="1"/>
  <c r="J9" i="7"/>
  <c r="K9" i="7" s="1"/>
  <c r="R9" i="7" s="1"/>
  <c r="S9" i="7" s="1"/>
  <c r="J7" i="8"/>
  <c r="K7" i="8" s="1"/>
  <c r="R7" i="8" s="1"/>
  <c r="S7" i="8" s="1"/>
  <c r="E57" i="18"/>
  <c r="G52" i="19"/>
  <c r="J18" i="5"/>
  <c r="L18" i="5" s="1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0" i="8"/>
  <c r="L10" i="8" s="1"/>
  <c r="J11" i="7"/>
  <c r="K11" i="7" s="1"/>
  <c r="R11" i="7" s="1"/>
  <c r="S11" i="7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7" i="7"/>
  <c r="L7" i="7" s="1"/>
  <c r="J20" i="7"/>
  <c r="L20" i="7" s="1"/>
  <c r="J10" i="6"/>
  <c r="L10" i="6" s="1"/>
  <c r="J10" i="9"/>
  <c r="L10" i="9" s="1"/>
  <c r="J23" i="10"/>
  <c r="K23" i="10" s="1"/>
  <c r="R23" i="10" s="1"/>
  <c r="S23" i="10" s="1"/>
  <c r="J31" i="12"/>
  <c r="L31" i="12" s="1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9" i="9"/>
  <c r="L29" i="9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5" i="5"/>
  <c r="L25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35" i="5"/>
  <c r="K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19" i="9"/>
  <c r="L19" i="9" s="1"/>
  <c r="J26" i="15"/>
  <c r="K26" i="15" s="1"/>
  <c r="R26" i="15" s="1"/>
  <c r="S26" i="15" s="1"/>
  <c r="J28" i="8"/>
  <c r="V41" i="19"/>
  <c r="AI53" i="18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S1" i="15"/>
  <c r="Q88" i="18"/>
  <c r="J10" i="5"/>
  <c r="J24" i="10"/>
  <c r="L24" i="10" s="1"/>
  <c r="J32" i="6"/>
  <c r="F45" i="14"/>
  <c r="F45" i="5"/>
  <c r="N61" i="18"/>
  <c r="E72" i="15"/>
  <c r="V56" i="19"/>
  <c r="V51" i="19"/>
  <c r="D51" i="5"/>
  <c r="Z65" i="18"/>
  <c r="D51" i="9"/>
  <c r="G47" i="15"/>
  <c r="Z68" i="18"/>
  <c r="K21" i="20"/>
  <c r="K20" i="20" s="1"/>
  <c r="AF101" i="18"/>
  <c r="H95" i="18"/>
  <c r="D72" i="11"/>
  <c r="V49" i="19"/>
  <c r="J100" i="3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T90" i="18"/>
  <c r="I45" i="1"/>
  <c r="D72" i="13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AF66" i="18"/>
  <c r="H91" i="18"/>
  <c r="J11" i="16"/>
  <c r="D72" i="16"/>
  <c r="D72" i="15"/>
  <c r="F48" i="8"/>
  <c r="E19" i="3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H100" i="3"/>
  <c r="B49" i="18"/>
  <c r="B89" i="18"/>
  <c r="B91" i="18"/>
  <c r="B51" i="18"/>
  <c r="AH6" i="20"/>
  <c r="AI6" i="20" s="1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N109" i="18"/>
  <c r="N69" i="18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N99" i="18"/>
  <c r="Z110" i="18"/>
  <c r="Z41" i="14"/>
  <c r="Q96" i="18"/>
  <c r="J9" i="16"/>
  <c r="L9" i="16" s="1"/>
  <c r="J28" i="12"/>
  <c r="K28" i="12" s="1"/>
  <c r="R28" i="12" s="1"/>
  <c r="S28" i="12" s="1"/>
  <c r="Q59" i="18"/>
  <c r="F50" i="8"/>
  <c r="J23" i="13"/>
  <c r="L23" i="13" s="1"/>
  <c r="AD36" i="9"/>
  <c r="AD36" i="7"/>
  <c r="AD4" i="6"/>
  <c r="AD35" i="15"/>
  <c r="G13" i="9" l="1"/>
  <c r="BG12" i="9"/>
  <c r="AF12" i="9"/>
  <c r="BE12" i="9"/>
  <c r="BD12" i="9"/>
  <c r="BI12" i="9"/>
  <c r="BH12" i="9"/>
  <c r="BF12" i="9"/>
  <c r="BL12" i="9"/>
  <c r="E12" i="9"/>
  <c r="BK12" i="9"/>
  <c r="BJ12" i="9"/>
  <c r="I12" i="9"/>
  <c r="H12" i="9"/>
  <c r="N12" i="18"/>
  <c r="P13" i="19"/>
  <c r="N45" i="12"/>
  <c r="G24" i="8"/>
  <c r="G30" i="16"/>
  <c r="G25" i="8"/>
  <c r="G13" i="10"/>
  <c r="G22" i="8"/>
  <c r="G12" i="10"/>
  <c r="G33" i="9"/>
  <c r="G34" i="9" s="1"/>
  <c r="AB66" i="12"/>
  <c r="P113" i="3"/>
  <c r="D51" i="15"/>
  <c r="BG6" i="12"/>
  <c r="AF6" i="12"/>
  <c r="BI6" i="12"/>
  <c r="BH6" i="12"/>
  <c r="BF6" i="12"/>
  <c r="BE6" i="12"/>
  <c r="BD6" i="12"/>
  <c r="BJ6" i="12"/>
  <c r="BL6" i="12"/>
  <c r="BK6" i="12"/>
  <c r="E6" i="12"/>
  <c r="I6" i="12"/>
  <c r="H6" i="12"/>
  <c r="T6" i="20"/>
  <c r="S5" i="20"/>
  <c r="K5" i="20"/>
  <c r="L51" i="20"/>
  <c r="L50" i="20" s="1"/>
  <c r="K50" i="20"/>
  <c r="Q34" i="5"/>
  <c r="R34" i="5" s="1"/>
  <c r="S34" i="5" s="1"/>
  <c r="Q35" i="5"/>
  <c r="R35" i="5" s="1"/>
  <c r="S35" i="5" s="1"/>
  <c r="S51" i="16"/>
  <c r="P11" i="3"/>
  <c r="D47" i="16"/>
  <c r="O78" i="3"/>
  <c r="O115" i="3"/>
  <c r="O116" i="3" s="1"/>
  <c r="D50" i="16"/>
  <c r="I50" i="16" s="1"/>
  <c r="P14" i="3"/>
  <c r="G28" i="2"/>
  <c r="I50" i="15"/>
  <c r="BG31" i="16"/>
  <c r="AF31" i="16"/>
  <c r="BL31" i="16"/>
  <c r="BI31" i="16"/>
  <c r="BH31" i="16"/>
  <c r="E31" i="16"/>
  <c r="I31" i="16"/>
  <c r="BF31" i="16"/>
  <c r="BE31" i="16"/>
  <c r="BD31" i="16"/>
  <c r="BJ31" i="16"/>
  <c r="BK31" i="16"/>
  <c r="H31" i="16"/>
  <c r="BG18" i="12"/>
  <c r="AF18" i="12"/>
  <c r="BI18" i="12"/>
  <c r="BH18" i="12"/>
  <c r="BF18" i="12"/>
  <c r="BE18" i="12"/>
  <c r="BD18" i="12"/>
  <c r="BK18" i="12"/>
  <c r="BK39" i="12" s="1"/>
  <c r="L51" i="12" s="1"/>
  <c r="BJ18" i="12"/>
  <c r="BL18" i="12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I6" i="19"/>
  <c r="BC5" i="7"/>
  <c r="E6" i="20"/>
  <c r="T51" i="20"/>
  <c r="D21" i="20"/>
  <c r="T36" i="20"/>
  <c r="D51" i="20"/>
  <c r="T21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B8" i="6"/>
  <c r="L6" i="20"/>
  <c r="L5" i="20" s="1"/>
  <c r="F51" i="16"/>
  <c r="G57" i="21"/>
  <c r="G58" i="21" s="1"/>
  <c r="G59" i="21" s="1"/>
  <c r="G60" i="21" s="1"/>
  <c r="G61" i="21" s="1"/>
  <c r="G62" i="21" s="1"/>
  <c r="G63" i="21" s="1"/>
  <c r="G64" i="21" s="1"/>
  <c r="AB69" i="7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P12" i="1"/>
  <c r="G35" i="16" s="1"/>
  <c r="BG35" i="16" s="1"/>
  <c r="G29" i="16"/>
  <c r="BG29" i="16" s="1"/>
  <c r="O15" i="1"/>
  <c r="G5" i="5"/>
  <c r="N15" i="1"/>
  <c r="AD64" i="16" s="1"/>
  <c r="G7" i="14"/>
  <c r="AC43" i="2" s="1"/>
  <c r="N12" i="1"/>
  <c r="G28" i="16" s="1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AB67" i="7"/>
  <c r="K7" i="11"/>
  <c r="R7" i="11" s="1"/>
  <c r="S7" i="11" s="1"/>
  <c r="K27" i="12"/>
  <c r="R27" i="12" s="1"/>
  <c r="S27" i="12" s="1"/>
  <c r="L11" i="10"/>
  <c r="N48" i="7"/>
  <c r="AB65" i="7"/>
  <c r="J35" i="19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N42" i="7"/>
  <c r="X4" i="7" s="1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AH7" i="19"/>
  <c r="AF6" i="18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L7" i="8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25" i="14"/>
  <c r="K34" i="10"/>
  <c r="R34" i="10" s="1"/>
  <c r="S34" i="10" s="1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K10" i="8"/>
  <c r="R10" i="8" s="1"/>
  <c r="S10" i="8" s="1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31" i="11"/>
  <c r="L8" i="12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23" i="12"/>
  <c r="R23" i="12" s="1"/>
  <c r="S23" i="12" s="1"/>
  <c r="K16" i="14"/>
  <c r="R16" i="14" s="1"/>
  <c r="S16" i="14" s="1"/>
  <c r="K34" i="13"/>
  <c r="R34" i="13" s="1"/>
  <c r="S34" i="13" s="1"/>
  <c r="L27" i="10"/>
  <c r="L25" i="7"/>
  <c r="K13" i="14"/>
  <c r="R13" i="14" s="1"/>
  <c r="S13" i="14" s="1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6" i="16"/>
  <c r="K12" i="6"/>
  <c r="R12" i="6" s="1"/>
  <c r="S12" i="6" s="1"/>
  <c r="K29" i="12"/>
  <c r="R29" i="12" s="1"/>
  <c r="S29" i="12" s="1"/>
  <c r="K29" i="9"/>
  <c r="R29" i="9" s="1"/>
  <c r="S29" i="9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L15" i="10"/>
  <c r="K33" i="15"/>
  <c r="R33" i="15" s="1"/>
  <c r="S33" i="15" s="1"/>
  <c r="L19" i="14"/>
  <c r="K18" i="13"/>
  <c r="R18" i="13" s="1"/>
  <c r="S18" i="13" s="1"/>
  <c r="L18" i="13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13" i="13"/>
  <c r="R13" i="13" s="1"/>
  <c r="S13" i="13" s="1"/>
  <c r="L14" i="12"/>
  <c r="K14" i="12"/>
  <c r="R14" i="12" s="1"/>
  <c r="S14" i="12" s="1"/>
  <c r="L6" i="13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K17" i="14"/>
  <c r="R17" i="14" s="1"/>
  <c r="S17" i="14" s="1"/>
  <c r="L17" i="15"/>
  <c r="K19" i="9"/>
  <c r="R19" i="9" s="1"/>
  <c r="S19" i="9" s="1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L32" i="6"/>
  <c r="K32" i="6"/>
  <c r="R32" i="6" s="1"/>
  <c r="S32" i="6" s="1"/>
  <c r="O7" i="19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K9" i="14"/>
  <c r="R9" i="14" s="1"/>
  <c r="S9" i="14" s="1"/>
  <c r="L9" i="14"/>
  <c r="B8" i="16"/>
  <c r="K24" i="16"/>
  <c r="R24" i="16" s="1"/>
  <c r="S24" i="16" s="1"/>
  <c r="L24" i="16"/>
  <c r="L6" i="10"/>
  <c r="K6" i="10"/>
  <c r="R6" i="10" s="1"/>
  <c r="S6" i="10" s="1"/>
  <c r="L21" i="20"/>
  <c r="L20" i="20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L18" i="8"/>
  <c r="K18" i="8"/>
  <c r="R18" i="8" s="1"/>
  <c r="S18" i="8" s="1"/>
  <c r="AE16" i="20"/>
  <c r="AF16" i="20" s="1"/>
  <c r="AG16" i="20" s="1"/>
  <c r="AH16" i="20" s="1"/>
  <c r="AI16" i="20" s="1"/>
  <c r="AJ16" i="20" s="1"/>
  <c r="M51" i="20"/>
  <c r="M50" i="20" s="1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BB6" i="11"/>
  <c r="B7" i="11"/>
  <c r="AD4" i="5"/>
  <c r="AD4" i="11"/>
  <c r="AD35" i="13"/>
  <c r="AD4" i="9"/>
  <c r="AD36" i="5"/>
  <c r="AD4" i="7"/>
  <c r="AD4" i="10"/>
  <c r="AD36" i="10"/>
  <c r="AD4" i="14"/>
  <c r="AD36" i="16"/>
  <c r="AD4" i="8"/>
  <c r="AD4" i="13"/>
  <c r="AD36" i="6"/>
  <c r="AD36" i="8"/>
  <c r="AD35" i="8"/>
  <c r="AD36" i="15"/>
  <c r="AD36" i="13"/>
  <c r="AD35" i="6"/>
  <c r="AD34" i="6"/>
  <c r="AD4" i="15"/>
  <c r="AD4" i="12"/>
  <c r="AD36" i="14"/>
  <c r="AD4" i="16"/>
  <c r="BD39" i="12" l="1"/>
  <c r="L44" i="12" s="1"/>
  <c r="BE39" i="12"/>
  <c r="L45" i="12" s="1"/>
  <c r="N92" i="18"/>
  <c r="N52" i="18"/>
  <c r="J12" i="9"/>
  <c r="BG39" i="12"/>
  <c r="L47" i="12" s="1"/>
  <c r="BG24" i="8"/>
  <c r="AF24" i="8"/>
  <c r="BF24" i="8"/>
  <c r="BE24" i="8"/>
  <c r="BD24" i="8"/>
  <c r="BI24" i="8"/>
  <c r="BH24" i="8"/>
  <c r="BJ24" i="8"/>
  <c r="BK24" i="8"/>
  <c r="E24" i="8"/>
  <c r="BL24" i="8"/>
  <c r="H24" i="8"/>
  <c r="I24" i="8"/>
  <c r="K24" i="18"/>
  <c r="M25" i="19"/>
  <c r="G35" i="9"/>
  <c r="BG34" i="9"/>
  <c r="AF34" i="9"/>
  <c r="BE34" i="9"/>
  <c r="BD34" i="9"/>
  <c r="BI34" i="9"/>
  <c r="BH34" i="9"/>
  <c r="BF34" i="9"/>
  <c r="BJ34" i="9"/>
  <c r="BL34" i="9"/>
  <c r="BK34" i="9"/>
  <c r="E34" i="9"/>
  <c r="H34" i="9"/>
  <c r="I34" i="9"/>
  <c r="BG12" i="10"/>
  <c r="AF12" i="10"/>
  <c r="BI12" i="10"/>
  <c r="BH12" i="10"/>
  <c r="BF12" i="10"/>
  <c r="BE12" i="10"/>
  <c r="BD12" i="10"/>
  <c r="BL12" i="10"/>
  <c r="BK12" i="10"/>
  <c r="BJ12" i="10"/>
  <c r="E12" i="10"/>
  <c r="H12" i="10"/>
  <c r="I12" i="10"/>
  <c r="Q12" i="18"/>
  <c r="S13" i="19"/>
  <c r="BG5" i="9"/>
  <c r="G6" i="9"/>
  <c r="BK13" i="10"/>
  <c r="BG13" i="10"/>
  <c r="BL13" i="10"/>
  <c r="BF13" i="10"/>
  <c r="AF13" i="10"/>
  <c r="BJ13" i="10"/>
  <c r="BE13" i="10"/>
  <c r="E13" i="10"/>
  <c r="BD13" i="10"/>
  <c r="I13" i="10"/>
  <c r="BI13" i="10"/>
  <c r="H13" i="10"/>
  <c r="BH13" i="10"/>
  <c r="BG25" i="8"/>
  <c r="AF25" i="8"/>
  <c r="BI25" i="8"/>
  <c r="BH25" i="8"/>
  <c r="BF25" i="8"/>
  <c r="BE25" i="8"/>
  <c r="BD25" i="8"/>
  <c r="BL25" i="8"/>
  <c r="BK25" i="8"/>
  <c r="BJ25" i="8"/>
  <c r="E25" i="8"/>
  <c r="H25" i="8"/>
  <c r="I25" i="8"/>
  <c r="BH39" i="12"/>
  <c r="L48" i="12" s="1"/>
  <c r="BI39" i="12"/>
  <c r="L49" i="12" s="1"/>
  <c r="AF39" i="12"/>
  <c r="BF39" i="12"/>
  <c r="L46" i="12" s="1"/>
  <c r="S39" i="13"/>
  <c r="L97" i="13" s="1"/>
  <c r="L96" i="13" s="1"/>
  <c r="S39" i="6"/>
  <c r="L97" i="6" s="1"/>
  <c r="L96" i="6" s="1"/>
  <c r="BL39" i="12"/>
  <c r="L52" i="12" s="1"/>
  <c r="BJ39" i="12"/>
  <c r="L50" i="12" s="1"/>
  <c r="AC40" i="2"/>
  <c r="BG13" i="9"/>
  <c r="AF13" i="9"/>
  <c r="BH13" i="9"/>
  <c r="BF13" i="9"/>
  <c r="BE13" i="9"/>
  <c r="BD13" i="9"/>
  <c r="BI13" i="9"/>
  <c r="BL13" i="9"/>
  <c r="BJ13" i="9"/>
  <c r="BK13" i="9"/>
  <c r="E13" i="9"/>
  <c r="H13" i="9"/>
  <c r="I13" i="9"/>
  <c r="N13" i="18"/>
  <c r="P14" i="19"/>
  <c r="BG24" i="9"/>
  <c r="AF24" i="9"/>
  <c r="BI24" i="9"/>
  <c r="BH24" i="9"/>
  <c r="BF24" i="9"/>
  <c r="BE24" i="9"/>
  <c r="BD24" i="9"/>
  <c r="E24" i="9"/>
  <c r="BK24" i="9"/>
  <c r="BJ24" i="9"/>
  <c r="BL24" i="9"/>
  <c r="I24" i="9"/>
  <c r="H24" i="9"/>
  <c r="BG28" i="16"/>
  <c r="AC45" i="2"/>
  <c r="BG5" i="8"/>
  <c r="AF5" i="8"/>
  <c r="BF5" i="8"/>
  <c r="BE5" i="8"/>
  <c r="BD5" i="8"/>
  <c r="BH5" i="8"/>
  <c r="BI5" i="8"/>
  <c r="BK5" i="8"/>
  <c r="BL5" i="8"/>
  <c r="E5" i="8"/>
  <c r="BJ5" i="8"/>
  <c r="I5" i="8"/>
  <c r="H5" i="8"/>
  <c r="BG8" i="14"/>
  <c r="AF8" i="14"/>
  <c r="BI8" i="14"/>
  <c r="BH8" i="14"/>
  <c r="BF8" i="14"/>
  <c r="BE8" i="14"/>
  <c r="BD8" i="14"/>
  <c r="BK8" i="14"/>
  <c r="E8" i="14"/>
  <c r="BJ8" i="14"/>
  <c r="BL8" i="14"/>
  <c r="I8" i="14"/>
  <c r="H8" i="14"/>
  <c r="BG35" i="7"/>
  <c r="AF35" i="7"/>
  <c r="BI35" i="7"/>
  <c r="BH35" i="7"/>
  <c r="BF35" i="7"/>
  <c r="BE35" i="7"/>
  <c r="BD35" i="7"/>
  <c r="BL35" i="7"/>
  <c r="E35" i="7"/>
  <c r="BJ35" i="7"/>
  <c r="BK35" i="7"/>
  <c r="I35" i="7"/>
  <c r="H35" i="7"/>
  <c r="H35" i="18"/>
  <c r="J36" i="19"/>
  <c r="BG33" i="7"/>
  <c r="AF33" i="7"/>
  <c r="BI33" i="7"/>
  <c r="BH33" i="7"/>
  <c r="BF33" i="7"/>
  <c r="BE33" i="7"/>
  <c r="BD33" i="7"/>
  <c r="BK33" i="7"/>
  <c r="E33" i="7"/>
  <c r="BL33" i="7"/>
  <c r="BJ33" i="7"/>
  <c r="H33" i="7"/>
  <c r="I33" i="7"/>
  <c r="N45" i="7"/>
  <c r="H33" i="18"/>
  <c r="J34" i="19"/>
  <c r="M36" i="20"/>
  <c r="M35" i="20" s="1"/>
  <c r="L35" i="20"/>
  <c r="U21" i="20"/>
  <c r="U20" i="20" s="1"/>
  <c r="T20" i="20"/>
  <c r="U6" i="20"/>
  <c r="T5" i="20"/>
  <c r="D51" i="16"/>
  <c r="AC1" i="8"/>
  <c r="P115" i="3"/>
  <c r="P116" i="3" s="1"/>
  <c r="P78" i="3"/>
  <c r="BG32" i="16"/>
  <c r="BE32" i="16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AF30" i="16"/>
  <c r="BG30" i="16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AF39" i="5" s="1"/>
  <c r="BI5" i="5"/>
  <c r="BE5" i="5"/>
  <c r="BE39" i="5" s="1"/>
  <c r="L45" i="5" s="1"/>
  <c r="BF5" i="5"/>
  <c r="BH5" i="5"/>
  <c r="BJ5" i="5"/>
  <c r="BD5" i="5"/>
  <c r="BK5" i="5"/>
  <c r="BK39" i="5" s="1"/>
  <c r="L51" i="5" s="1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E30" i="16"/>
  <c r="H30" i="16"/>
  <c r="I30" i="16"/>
  <c r="Y7" i="16"/>
  <c r="AA7" i="16" s="1"/>
  <c r="N45" i="16"/>
  <c r="E28" i="16"/>
  <c r="Y47" i="19"/>
  <c r="E51" i="20"/>
  <c r="U36" i="20"/>
  <c r="E21" i="20"/>
  <c r="U51" i="20"/>
  <c r="B8" i="20"/>
  <c r="I28" i="16"/>
  <c r="H28" i="16"/>
  <c r="H35" i="16"/>
  <c r="I35" i="16"/>
  <c r="Y49" i="19"/>
  <c r="L25" i="16"/>
  <c r="L39" i="6"/>
  <c r="I97" i="6" s="1"/>
  <c r="L39" i="13"/>
  <c r="I97" i="13" s="1"/>
  <c r="BG18" i="9"/>
  <c r="M7" i="19"/>
  <c r="Y5" i="9"/>
  <c r="AA5" i="9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M5" i="20" s="1"/>
  <c r="BB7" i="7"/>
  <c r="B8" i="7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I29" i="18"/>
  <c r="Y6" i="8"/>
  <c r="AA6" i="8" s="1"/>
  <c r="AC7" i="18"/>
  <c r="AD64" i="9"/>
  <c r="BC5" i="5"/>
  <c r="K19" i="12"/>
  <c r="R19" i="12" s="1"/>
  <c r="S19" i="12" s="1"/>
  <c r="H114" i="18"/>
  <c r="H74" i="18"/>
  <c r="J34" i="7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BB9" i="10"/>
  <c r="B10" i="10"/>
  <c r="N51" i="20"/>
  <c r="N50" i="20" s="1"/>
  <c r="K31" i="14"/>
  <c r="R31" i="14" s="1"/>
  <c r="S31" i="14" s="1"/>
  <c r="L31" i="14"/>
  <c r="Y7" i="8"/>
  <c r="AA7" i="8" s="1"/>
  <c r="BC7" i="8"/>
  <c r="L8" i="19"/>
  <c r="V21" i="20"/>
  <c r="V20" i="20" s="1"/>
  <c r="N36" i="20"/>
  <c r="AB1" i="10"/>
  <c r="AC1" i="9"/>
  <c r="B8" i="11"/>
  <c r="BB7" i="11"/>
  <c r="BC6" i="11"/>
  <c r="U7" i="19"/>
  <c r="Y6" i="11"/>
  <c r="AA6" i="11" s="1"/>
  <c r="BB8" i="8"/>
  <c r="B9" i="8"/>
  <c r="AK34" i="19"/>
  <c r="AI33" i="18"/>
  <c r="E36" i="20"/>
  <c r="L12" i="9" l="1"/>
  <c r="K12" i="9"/>
  <c r="R12" i="9" s="1"/>
  <c r="S12" i="9" s="1"/>
  <c r="BE39" i="7"/>
  <c r="L45" i="7" s="1"/>
  <c r="J24" i="8"/>
  <c r="L24" i="8" s="1"/>
  <c r="AC41" i="2"/>
  <c r="BG35" i="9"/>
  <c r="AF35" i="9"/>
  <c r="BI35" i="9"/>
  <c r="BH35" i="9"/>
  <c r="BF35" i="9"/>
  <c r="BE35" i="9"/>
  <c r="BD35" i="9"/>
  <c r="BK35" i="9"/>
  <c r="BL35" i="9"/>
  <c r="E35" i="9"/>
  <c r="BJ35" i="9"/>
  <c r="I35" i="9"/>
  <c r="H35" i="9"/>
  <c r="BG6" i="9"/>
  <c r="AF6" i="9"/>
  <c r="BI6" i="9"/>
  <c r="BH6" i="9"/>
  <c r="BF6" i="9"/>
  <c r="BE6" i="9"/>
  <c r="BD6" i="9"/>
  <c r="BJ6" i="9"/>
  <c r="BL6" i="9"/>
  <c r="BK6" i="9"/>
  <c r="E6" i="9"/>
  <c r="I6" i="9"/>
  <c r="H6" i="9"/>
  <c r="N6" i="18"/>
  <c r="P7" i="19"/>
  <c r="Y6" i="9"/>
  <c r="AA6" i="9" s="1"/>
  <c r="BC6" i="9"/>
  <c r="K64" i="18"/>
  <c r="K104" i="18"/>
  <c r="Q52" i="18"/>
  <c r="Q92" i="18"/>
  <c r="J12" i="10"/>
  <c r="BF39" i="7"/>
  <c r="L46" i="7" s="1"/>
  <c r="J45" i="19"/>
  <c r="BD39" i="7"/>
  <c r="L44" i="7" s="1"/>
  <c r="G97" i="13"/>
  <c r="G96" i="13" s="1"/>
  <c r="I96" i="13"/>
  <c r="G97" i="6"/>
  <c r="G96" i="6" s="1"/>
  <c r="I96" i="6"/>
  <c r="M90" i="6"/>
  <c r="M94" i="6"/>
  <c r="M84" i="6"/>
  <c r="M91" i="6"/>
  <c r="M85" i="6"/>
  <c r="M83" i="6"/>
  <c r="M77" i="6"/>
  <c r="M87" i="6"/>
  <c r="M95" i="6"/>
  <c r="M89" i="6"/>
  <c r="M86" i="6"/>
  <c r="M96" i="6"/>
  <c r="M93" i="6"/>
  <c r="M81" i="6"/>
  <c r="M82" i="6"/>
  <c r="M76" i="6"/>
  <c r="M78" i="6"/>
  <c r="M79" i="6"/>
  <c r="M88" i="6"/>
  <c r="M80" i="6"/>
  <c r="M92" i="6"/>
  <c r="M92" i="13"/>
  <c r="M76" i="13"/>
  <c r="M85" i="13"/>
  <c r="M81" i="13"/>
  <c r="M90" i="13"/>
  <c r="M88" i="13"/>
  <c r="M91" i="13"/>
  <c r="M77" i="13"/>
  <c r="M87" i="13"/>
  <c r="M93" i="13"/>
  <c r="M84" i="13"/>
  <c r="M83" i="13"/>
  <c r="M86" i="13"/>
  <c r="M80" i="13"/>
  <c r="M89" i="13"/>
  <c r="M96" i="13"/>
  <c r="M95" i="13"/>
  <c r="M82" i="13"/>
  <c r="M79" i="13"/>
  <c r="M94" i="13"/>
  <c r="M78" i="13"/>
  <c r="S39" i="11"/>
  <c r="L97" i="11" s="1"/>
  <c r="L96" i="11" s="1"/>
  <c r="J24" i="9"/>
  <c r="K24" i="9" s="1"/>
  <c r="R24" i="9" s="1"/>
  <c r="S24" i="9" s="1"/>
  <c r="BH39" i="7"/>
  <c r="L48" i="7" s="1"/>
  <c r="BK39" i="7"/>
  <c r="L51" i="7" s="1"/>
  <c r="J5" i="8"/>
  <c r="K5" i="8" s="1"/>
  <c r="R5" i="8" s="1"/>
  <c r="S5" i="8" s="1"/>
  <c r="BJ39" i="7"/>
  <c r="L50" i="7" s="1"/>
  <c r="J47" i="19"/>
  <c r="J53" i="19"/>
  <c r="J52" i="19"/>
  <c r="J50" i="19"/>
  <c r="J56" i="19"/>
  <c r="J57" i="19"/>
  <c r="J43" i="19"/>
  <c r="J42" i="19"/>
  <c r="J51" i="19"/>
  <c r="J46" i="19"/>
  <c r="J49" i="19"/>
  <c r="BI39" i="7"/>
  <c r="L49" i="7" s="1"/>
  <c r="J40" i="19"/>
  <c r="J41" i="19"/>
  <c r="J54" i="19"/>
  <c r="J44" i="19"/>
  <c r="J55" i="19"/>
  <c r="J13" i="9"/>
  <c r="K13" i="9" s="1"/>
  <c r="R13" i="9" s="1"/>
  <c r="S13" i="9" s="1"/>
  <c r="BL39" i="7"/>
  <c r="L52" i="7" s="1"/>
  <c r="J35" i="7"/>
  <c r="BG27" i="16"/>
  <c r="BG39" i="16" s="1"/>
  <c r="L47" i="16" s="1"/>
  <c r="AF27" i="16"/>
  <c r="BI27" i="16"/>
  <c r="BI39" i="16" s="1"/>
  <c r="L49" i="16" s="1"/>
  <c r="BH27" i="16"/>
  <c r="BF27" i="16"/>
  <c r="BF39" i="16" s="1"/>
  <c r="L46" i="16" s="1"/>
  <c r="BE27" i="16"/>
  <c r="BE39" i="16" s="1"/>
  <c r="L45" i="16" s="1"/>
  <c r="BD27" i="16"/>
  <c r="BD39" i="16" s="1"/>
  <c r="L44" i="16" s="1"/>
  <c r="BK27" i="16"/>
  <c r="BK39" i="16" s="1"/>
  <c r="L51" i="16" s="1"/>
  <c r="BJ27" i="16"/>
  <c r="BJ39" i="16" s="1"/>
  <c r="L50" i="16" s="1"/>
  <c r="BL27" i="16"/>
  <c r="BL39" i="16" s="1"/>
  <c r="L52" i="16" s="1"/>
  <c r="E27" i="16"/>
  <c r="I27" i="16"/>
  <c r="H27" i="16"/>
  <c r="H75" i="18"/>
  <c r="H115" i="18"/>
  <c r="H113" i="18"/>
  <c r="H73" i="18"/>
  <c r="AF39" i="7"/>
  <c r="N93" i="18"/>
  <c r="N53" i="18"/>
  <c r="N35" i="1"/>
  <c r="BG39" i="7"/>
  <c r="L47" i="7" s="1"/>
  <c r="J33" i="7"/>
  <c r="M35" i="1"/>
  <c r="BG14" i="9"/>
  <c r="AF14" i="9"/>
  <c r="BI14" i="9"/>
  <c r="BH14" i="9"/>
  <c r="BF14" i="9"/>
  <c r="BE14" i="9"/>
  <c r="BD14" i="9"/>
  <c r="BK14" i="9"/>
  <c r="BJ14" i="9"/>
  <c r="E14" i="9"/>
  <c r="BL14" i="9"/>
  <c r="H14" i="9"/>
  <c r="I14" i="9"/>
  <c r="N14" i="18"/>
  <c r="P15" i="19"/>
  <c r="U5" i="20"/>
  <c r="V6" i="20"/>
  <c r="G41" i="1"/>
  <c r="G34" i="1"/>
  <c r="F41" i="1"/>
  <c r="F34" i="1"/>
  <c r="L18" i="12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BG6" i="14"/>
  <c r="AF6" i="14"/>
  <c r="BI6" i="14"/>
  <c r="BH6" i="14"/>
  <c r="BF6" i="14"/>
  <c r="BE6" i="14"/>
  <c r="BD6" i="14"/>
  <c r="BL6" i="14"/>
  <c r="BJ6" i="14"/>
  <c r="BK6" i="14"/>
  <c r="E6" i="14"/>
  <c r="I6" i="14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H39" i="8"/>
  <c r="L48" i="8" s="1"/>
  <c r="BF39" i="8"/>
  <c r="L46" i="8" s="1"/>
  <c r="BE39" i="8"/>
  <c r="L45" i="8" s="1"/>
  <c r="BD39" i="8"/>
  <c r="L44" i="8" s="1"/>
  <c r="BK39" i="8"/>
  <c r="L51" i="8" s="1"/>
  <c r="BJ39" i="8"/>
  <c r="L50" i="8" s="1"/>
  <c r="S46" i="19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I97" i="11" s="1"/>
  <c r="V36" i="20"/>
  <c r="V51" i="20"/>
  <c r="F51" i="20"/>
  <c r="H54" i="14"/>
  <c r="P80" i="3"/>
  <c r="F21" i="20"/>
  <c r="H18" i="9"/>
  <c r="I18" i="9"/>
  <c r="B9" i="15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BC8" i="14"/>
  <c r="Y8" i="14"/>
  <c r="AA8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AI107" i="18"/>
  <c r="AI67" i="18"/>
  <c r="K105" i="18"/>
  <c r="K65" i="18"/>
  <c r="Q53" i="18"/>
  <c r="Q93" i="18"/>
  <c r="J25" i="8"/>
  <c r="AC8" i="18"/>
  <c r="AE9" i="19"/>
  <c r="N114" i="18"/>
  <c r="N74" i="18"/>
  <c r="K66" i="18"/>
  <c r="K106" i="18"/>
  <c r="Q54" i="18"/>
  <c r="Q94" i="18"/>
  <c r="N35" i="18"/>
  <c r="P36" i="19"/>
  <c r="M38" i="1"/>
  <c r="N6" i="20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AI70" i="18"/>
  <c r="K102" i="3"/>
  <c r="AI111" i="18"/>
  <c r="J30" i="16"/>
  <c r="L30" i="16" s="1"/>
  <c r="AB65" i="8"/>
  <c r="J35" i="16"/>
  <c r="AI75" i="18"/>
  <c r="AI115" i="18"/>
  <c r="N104" i="18"/>
  <c r="J5" i="9"/>
  <c r="N45" i="18"/>
  <c r="AC87" i="18"/>
  <c r="AC47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W21" i="20"/>
  <c r="W20" i="20" s="1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Y8" i="8"/>
  <c r="AA8" i="8" s="1"/>
  <c r="BC8" i="8"/>
  <c r="L9" i="19"/>
  <c r="BB8" i="11"/>
  <c r="B9" i="11"/>
  <c r="H11" i="21"/>
  <c r="AI113" i="18"/>
  <c r="AI73" i="18"/>
  <c r="K24" i="8" l="1"/>
  <c r="R24" i="8" s="1"/>
  <c r="S24" i="8" s="1"/>
  <c r="J6" i="9"/>
  <c r="K6" i="9" s="1"/>
  <c r="R6" i="9" s="1"/>
  <c r="S6" i="9" s="1"/>
  <c r="K12" i="10"/>
  <c r="R12" i="10" s="1"/>
  <c r="S12" i="10" s="1"/>
  <c r="L12" i="10"/>
  <c r="N46" i="18"/>
  <c r="N86" i="18"/>
  <c r="G97" i="11"/>
  <c r="G96" i="11" s="1"/>
  <c r="I96" i="11"/>
  <c r="G39" i="1"/>
  <c r="M90" i="11"/>
  <c r="M95" i="11"/>
  <c r="M77" i="11"/>
  <c r="M80" i="11"/>
  <c r="M89" i="11"/>
  <c r="M93" i="11"/>
  <c r="M82" i="11"/>
  <c r="M92" i="11"/>
  <c r="M88" i="11"/>
  <c r="M86" i="11"/>
  <c r="M79" i="11"/>
  <c r="M87" i="11"/>
  <c r="M94" i="11"/>
  <c r="M85" i="11"/>
  <c r="M76" i="11"/>
  <c r="M84" i="11"/>
  <c r="M96" i="11"/>
  <c r="M81" i="11"/>
  <c r="M83" i="11"/>
  <c r="M91" i="11"/>
  <c r="M78" i="11"/>
  <c r="K88" i="6"/>
  <c r="K90" i="6"/>
  <c r="K79" i="6"/>
  <c r="K78" i="6"/>
  <c r="K76" i="6"/>
  <c r="K89" i="6"/>
  <c r="K83" i="6"/>
  <c r="K93" i="6"/>
  <c r="K80" i="6"/>
  <c r="K85" i="6"/>
  <c r="K95" i="6"/>
  <c r="K91" i="6"/>
  <c r="K82" i="6"/>
  <c r="K92" i="6"/>
  <c r="K87" i="6"/>
  <c r="K84" i="6"/>
  <c r="K94" i="6"/>
  <c r="K81" i="6"/>
  <c r="K86" i="6"/>
  <c r="K77" i="6"/>
  <c r="K96" i="6"/>
  <c r="H79" i="6"/>
  <c r="H87" i="6"/>
  <c r="H92" i="6"/>
  <c r="H76" i="6"/>
  <c r="H90" i="6"/>
  <c r="H80" i="6"/>
  <c r="H88" i="6"/>
  <c r="H83" i="6"/>
  <c r="H93" i="6"/>
  <c r="H86" i="6"/>
  <c r="H81" i="6"/>
  <c r="H94" i="6"/>
  <c r="H82" i="6"/>
  <c r="H89" i="6"/>
  <c r="H95" i="6"/>
  <c r="H77" i="6"/>
  <c r="H96" i="6"/>
  <c r="H78" i="6"/>
  <c r="H84" i="6"/>
  <c r="H91" i="6"/>
  <c r="H85" i="6"/>
  <c r="K90" i="13"/>
  <c r="K82" i="13"/>
  <c r="K89" i="13"/>
  <c r="K95" i="13"/>
  <c r="K92" i="13"/>
  <c r="K83" i="13"/>
  <c r="K80" i="13"/>
  <c r="K78" i="13"/>
  <c r="K96" i="13"/>
  <c r="K84" i="13"/>
  <c r="K85" i="13"/>
  <c r="K88" i="13"/>
  <c r="K76" i="13"/>
  <c r="K77" i="13"/>
  <c r="K86" i="13"/>
  <c r="K93" i="13"/>
  <c r="K87" i="13"/>
  <c r="K81" i="13"/>
  <c r="K91" i="13"/>
  <c r="K94" i="13"/>
  <c r="K79" i="13"/>
  <c r="H82" i="13"/>
  <c r="H87" i="13"/>
  <c r="H95" i="13"/>
  <c r="H88" i="13"/>
  <c r="H83" i="13"/>
  <c r="H79" i="13"/>
  <c r="H77" i="13"/>
  <c r="H96" i="13"/>
  <c r="H80" i="13"/>
  <c r="H93" i="13"/>
  <c r="H84" i="13"/>
  <c r="H91" i="13"/>
  <c r="H86" i="13"/>
  <c r="H76" i="13"/>
  <c r="H85" i="13"/>
  <c r="H90" i="13"/>
  <c r="H92" i="13"/>
  <c r="H89" i="13"/>
  <c r="H94" i="13"/>
  <c r="H81" i="13"/>
  <c r="H78" i="13"/>
  <c r="S39" i="12"/>
  <c r="L97" i="12" s="1"/>
  <c r="L96" i="12" s="1"/>
  <c r="L24" i="9"/>
  <c r="L5" i="8"/>
  <c r="L13" i="9"/>
  <c r="J27" i="16"/>
  <c r="K27" i="16" s="1"/>
  <c r="R27" i="16" s="1"/>
  <c r="S27" i="16" s="1"/>
  <c r="J14" i="9"/>
  <c r="K14" i="9" s="1"/>
  <c r="R14" i="9" s="1"/>
  <c r="S14" i="9" s="1"/>
  <c r="N94" i="18"/>
  <c r="N54" i="18"/>
  <c r="L33" i="7"/>
  <c r="K33" i="7"/>
  <c r="R33" i="7" s="1"/>
  <c r="S33" i="7" s="1"/>
  <c r="L35" i="7"/>
  <c r="K35" i="7"/>
  <c r="R35" i="7" s="1"/>
  <c r="S35" i="7" s="1"/>
  <c r="V5" i="20"/>
  <c r="W6" i="20"/>
  <c r="X6" i="20" s="1"/>
  <c r="F39" i="1"/>
  <c r="L11" i="8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BB10" i="15" s="1"/>
  <c r="P46" i="19"/>
  <c r="H6" i="20"/>
  <c r="D46" i="19"/>
  <c r="L29" i="16"/>
  <c r="D45" i="19"/>
  <c r="D44" i="19"/>
  <c r="D47" i="19"/>
  <c r="G21" i="20"/>
  <c r="G51" i="20"/>
  <c r="W51" i="20"/>
  <c r="W36" i="20"/>
  <c r="L7" i="14"/>
  <c r="P47" i="19"/>
  <c r="P45" i="19"/>
  <c r="P44" i="19"/>
  <c r="AA10" i="19"/>
  <c r="Y9" i="13"/>
  <c r="AA9" i="13" s="1"/>
  <c r="L39" i="12"/>
  <c r="I97" i="12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K25" i="9"/>
  <c r="R25" i="9" s="1"/>
  <c r="S25" i="9" s="1"/>
  <c r="J35" i="9"/>
  <c r="N115" i="18"/>
  <c r="N75" i="18"/>
  <c r="AC48" i="18"/>
  <c r="AC88" i="18"/>
  <c r="K25" i="8"/>
  <c r="R25" i="8" s="1"/>
  <c r="S25" i="8" s="1"/>
  <c r="L25" i="8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6" i="20"/>
  <c r="Y9" i="8"/>
  <c r="AA9" i="8" s="1"/>
  <c r="L10" i="19"/>
  <c r="BC9" i="8"/>
  <c r="P51" i="20"/>
  <c r="B11" i="8"/>
  <c r="BB10" i="8"/>
  <c r="BB11" i="10"/>
  <c r="B12" i="10"/>
  <c r="L6" i="9" l="1"/>
  <c r="I96" i="12"/>
  <c r="G97" i="12"/>
  <c r="G96" i="12" s="1"/>
  <c r="K85" i="11"/>
  <c r="K93" i="11"/>
  <c r="K88" i="11"/>
  <c r="K78" i="11"/>
  <c r="K87" i="11"/>
  <c r="K94" i="11"/>
  <c r="K86" i="11"/>
  <c r="K95" i="11"/>
  <c r="K79" i="11"/>
  <c r="K80" i="11"/>
  <c r="K90" i="11"/>
  <c r="K89" i="11"/>
  <c r="K84" i="11"/>
  <c r="K92" i="11"/>
  <c r="K96" i="11"/>
  <c r="K82" i="11"/>
  <c r="K83" i="11"/>
  <c r="K76" i="11"/>
  <c r="K77" i="11"/>
  <c r="K81" i="11"/>
  <c r="K91" i="11"/>
  <c r="M86" i="12"/>
  <c r="M77" i="12"/>
  <c r="M78" i="12"/>
  <c r="M81" i="12"/>
  <c r="M94" i="12"/>
  <c r="M82" i="12"/>
  <c r="M87" i="12"/>
  <c r="M95" i="12"/>
  <c r="M88" i="12"/>
  <c r="M83" i="12"/>
  <c r="M76" i="12"/>
  <c r="M96" i="12"/>
  <c r="M79" i="12"/>
  <c r="M89" i="12"/>
  <c r="M85" i="12"/>
  <c r="M90" i="12"/>
  <c r="M84" i="12"/>
  <c r="M91" i="12"/>
  <c r="M92" i="12"/>
  <c r="M80" i="12"/>
  <c r="M93" i="12"/>
  <c r="H89" i="11"/>
  <c r="H93" i="11"/>
  <c r="H77" i="11"/>
  <c r="H81" i="11"/>
  <c r="H86" i="11"/>
  <c r="H90" i="11"/>
  <c r="H82" i="11"/>
  <c r="H78" i="11"/>
  <c r="H94" i="11"/>
  <c r="H87" i="11"/>
  <c r="H91" i="11"/>
  <c r="H96" i="11"/>
  <c r="H79" i="11"/>
  <c r="H84" i="11"/>
  <c r="H92" i="11"/>
  <c r="H85" i="11"/>
  <c r="H80" i="11"/>
  <c r="H88" i="11"/>
  <c r="H83" i="11"/>
  <c r="H76" i="11"/>
  <c r="H95" i="11"/>
  <c r="S39" i="8"/>
  <c r="L97" i="8" s="1"/>
  <c r="L96" i="8" s="1"/>
  <c r="S39" i="7"/>
  <c r="L97" i="7" s="1"/>
  <c r="L96" i="7" s="1"/>
  <c r="S39" i="10"/>
  <c r="L97" i="10" s="1"/>
  <c r="L96" i="10" s="1"/>
  <c r="L14" i="9"/>
  <c r="L39" i="7"/>
  <c r="I97" i="7" s="1"/>
  <c r="B11" i="15"/>
  <c r="B12" i="15" s="1"/>
  <c r="G40" i="1"/>
  <c r="F40" i="1"/>
  <c r="K23" i="9"/>
  <c r="R23" i="9" s="1"/>
  <c r="S23" i="9" s="1"/>
  <c r="K6" i="14"/>
  <c r="R6" i="14" s="1"/>
  <c r="S6" i="14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I97" i="10" s="1"/>
  <c r="X36" i="20"/>
  <c r="X51" i="20"/>
  <c r="H51" i="20"/>
  <c r="H21" i="20"/>
  <c r="L27" i="16"/>
  <c r="L28" i="16"/>
  <c r="L39" i="8"/>
  <c r="I97" i="8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BB11" i="15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G97" i="10" l="1"/>
  <c r="G96" i="10" s="1"/>
  <c r="I96" i="10"/>
  <c r="M76" i="10"/>
  <c r="M85" i="10"/>
  <c r="M80" i="10"/>
  <c r="M87" i="10"/>
  <c r="M82" i="10"/>
  <c r="M77" i="10"/>
  <c r="M79" i="10"/>
  <c r="M86" i="10"/>
  <c r="M84" i="10"/>
  <c r="M92" i="10"/>
  <c r="M94" i="10"/>
  <c r="M78" i="10"/>
  <c r="M91" i="10"/>
  <c r="M88" i="10"/>
  <c r="M89" i="10"/>
  <c r="M96" i="10"/>
  <c r="M83" i="10"/>
  <c r="M81" i="10"/>
  <c r="M90" i="10"/>
  <c r="M93" i="10"/>
  <c r="M95" i="10"/>
  <c r="G97" i="7"/>
  <c r="G96" i="7" s="1"/>
  <c r="I96" i="7"/>
  <c r="M78" i="8"/>
  <c r="M76" i="8"/>
  <c r="M94" i="8"/>
  <c r="M80" i="8"/>
  <c r="M77" i="8"/>
  <c r="M93" i="8"/>
  <c r="M82" i="8"/>
  <c r="M95" i="8"/>
  <c r="M88" i="8"/>
  <c r="M86" i="8"/>
  <c r="M96" i="8"/>
  <c r="M83" i="8"/>
  <c r="M79" i="8"/>
  <c r="M87" i="8"/>
  <c r="M89" i="8"/>
  <c r="M91" i="8"/>
  <c r="M85" i="8"/>
  <c r="M81" i="8"/>
  <c r="M92" i="8"/>
  <c r="M84" i="8"/>
  <c r="M90" i="8"/>
  <c r="M79" i="7"/>
  <c r="M93" i="7"/>
  <c r="M76" i="7"/>
  <c r="M77" i="7"/>
  <c r="M81" i="7"/>
  <c r="M90" i="7"/>
  <c r="M94" i="7"/>
  <c r="M78" i="7"/>
  <c r="M89" i="7"/>
  <c r="M86" i="7"/>
  <c r="M82" i="7"/>
  <c r="M95" i="7"/>
  <c r="M91" i="7"/>
  <c r="M83" i="7"/>
  <c r="M96" i="7"/>
  <c r="M85" i="7"/>
  <c r="M84" i="7"/>
  <c r="M92" i="7"/>
  <c r="M87" i="7"/>
  <c r="M80" i="7"/>
  <c r="M88" i="7"/>
  <c r="G97" i="8"/>
  <c r="G96" i="8" s="1"/>
  <c r="I96" i="8"/>
  <c r="H96" i="12"/>
  <c r="H90" i="12"/>
  <c r="H88" i="12"/>
  <c r="H94" i="12"/>
  <c r="H77" i="12"/>
  <c r="H76" i="12"/>
  <c r="H79" i="12"/>
  <c r="H81" i="12"/>
  <c r="H89" i="12"/>
  <c r="H93" i="12"/>
  <c r="H80" i="12"/>
  <c r="H95" i="12"/>
  <c r="H91" i="12"/>
  <c r="H92" i="12"/>
  <c r="H84" i="12"/>
  <c r="H87" i="12"/>
  <c r="H82" i="12"/>
  <c r="H83" i="12"/>
  <c r="H85" i="12"/>
  <c r="H86" i="12"/>
  <c r="H78" i="12"/>
  <c r="K76" i="12"/>
  <c r="K83" i="12"/>
  <c r="K91" i="12"/>
  <c r="K92" i="12"/>
  <c r="K85" i="12"/>
  <c r="K95" i="12"/>
  <c r="K81" i="12"/>
  <c r="K94" i="12"/>
  <c r="K78" i="12"/>
  <c r="K90" i="12"/>
  <c r="K87" i="12"/>
  <c r="K86" i="12"/>
  <c r="K79" i="12"/>
  <c r="K82" i="12"/>
  <c r="K93" i="12"/>
  <c r="K88" i="12"/>
  <c r="K84" i="12"/>
  <c r="K96" i="12"/>
  <c r="K77" i="12"/>
  <c r="K89" i="12"/>
  <c r="K80" i="12"/>
  <c r="S39" i="9"/>
  <c r="L97" i="9" s="1"/>
  <c r="L96" i="9" s="1"/>
  <c r="G35" i="1"/>
  <c r="F35" i="1"/>
  <c r="G38" i="1"/>
  <c r="F38" i="1"/>
  <c r="F36" i="1"/>
  <c r="G36" i="1"/>
  <c r="C8" i="20"/>
  <c r="I21" i="20"/>
  <c r="I51" i="20"/>
  <c r="Y51" i="20"/>
  <c r="Y36" i="20"/>
  <c r="L39" i="9"/>
  <c r="I97" i="9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H93" i="8" l="1"/>
  <c r="H79" i="8"/>
  <c r="H80" i="8"/>
  <c r="H88" i="8"/>
  <c r="H95" i="8"/>
  <c r="H87" i="8"/>
  <c r="H90" i="8"/>
  <c r="H77" i="8"/>
  <c r="H85" i="8"/>
  <c r="H81" i="8"/>
  <c r="H92" i="8"/>
  <c r="H89" i="8"/>
  <c r="H84" i="8"/>
  <c r="H94" i="8"/>
  <c r="H82" i="8"/>
  <c r="H76" i="8"/>
  <c r="H78" i="8"/>
  <c r="H83" i="8"/>
  <c r="H86" i="8"/>
  <c r="H91" i="8"/>
  <c r="H96" i="8"/>
  <c r="K90" i="8"/>
  <c r="K86" i="8"/>
  <c r="K93" i="8"/>
  <c r="K95" i="8"/>
  <c r="K84" i="8"/>
  <c r="K94" i="8"/>
  <c r="K79" i="8"/>
  <c r="K91" i="8"/>
  <c r="K78" i="8"/>
  <c r="K92" i="8"/>
  <c r="K87" i="8"/>
  <c r="K81" i="8"/>
  <c r="K77" i="8"/>
  <c r="K85" i="8"/>
  <c r="K82" i="8"/>
  <c r="K96" i="8"/>
  <c r="K83" i="8"/>
  <c r="K88" i="8"/>
  <c r="K80" i="8"/>
  <c r="K76" i="8"/>
  <c r="K89" i="8"/>
  <c r="M95" i="9"/>
  <c r="M90" i="9"/>
  <c r="M83" i="9"/>
  <c r="M78" i="9"/>
  <c r="M96" i="9"/>
  <c r="M91" i="9"/>
  <c r="M84" i="9"/>
  <c r="M79" i="9"/>
  <c r="M85" i="9"/>
  <c r="M81" i="9"/>
  <c r="M87" i="9"/>
  <c r="M92" i="9"/>
  <c r="M86" i="9"/>
  <c r="M77" i="9"/>
  <c r="M80" i="9"/>
  <c r="M88" i="9"/>
  <c r="M89" i="9"/>
  <c r="M93" i="9"/>
  <c r="M76" i="9"/>
  <c r="M94" i="9"/>
  <c r="M82" i="9"/>
  <c r="G97" i="9"/>
  <c r="G96" i="9" s="1"/>
  <c r="I96" i="9"/>
  <c r="H79" i="7"/>
  <c r="H85" i="7"/>
  <c r="H87" i="7"/>
  <c r="H93" i="7"/>
  <c r="H92" i="7"/>
  <c r="H80" i="7"/>
  <c r="H96" i="7"/>
  <c r="H86" i="7"/>
  <c r="H81" i="7"/>
  <c r="H88" i="7"/>
  <c r="H76" i="7"/>
  <c r="H83" i="7"/>
  <c r="H94" i="7"/>
  <c r="H82" i="7"/>
  <c r="H89" i="7"/>
  <c r="H95" i="7"/>
  <c r="H77" i="7"/>
  <c r="H90" i="7"/>
  <c r="H91" i="7"/>
  <c r="H78" i="7"/>
  <c r="H84" i="7"/>
  <c r="K76" i="10"/>
  <c r="K80" i="10"/>
  <c r="K96" i="10"/>
  <c r="K77" i="10"/>
  <c r="K95" i="10"/>
  <c r="K82" i="10"/>
  <c r="K90" i="10"/>
  <c r="K86" i="10"/>
  <c r="K92" i="10"/>
  <c r="K89" i="10"/>
  <c r="K94" i="10"/>
  <c r="K87" i="10"/>
  <c r="K91" i="10"/>
  <c r="K79" i="10"/>
  <c r="K88" i="10"/>
  <c r="K84" i="10"/>
  <c r="K85" i="10"/>
  <c r="K81" i="10"/>
  <c r="K78" i="10"/>
  <c r="K93" i="10"/>
  <c r="K83" i="10"/>
  <c r="K89" i="7"/>
  <c r="K93" i="7"/>
  <c r="K77" i="7"/>
  <c r="K81" i="7"/>
  <c r="K87" i="7"/>
  <c r="K94" i="7"/>
  <c r="K82" i="7"/>
  <c r="K95" i="7"/>
  <c r="K85" i="7"/>
  <c r="K86" i="7"/>
  <c r="K90" i="7"/>
  <c r="K83" i="7"/>
  <c r="K78" i="7"/>
  <c r="K96" i="7"/>
  <c r="K91" i="7"/>
  <c r="K84" i="7"/>
  <c r="K79" i="7"/>
  <c r="K92" i="7"/>
  <c r="K88" i="7"/>
  <c r="K80" i="7"/>
  <c r="K76" i="7"/>
  <c r="H78" i="10"/>
  <c r="H96" i="10"/>
  <c r="H91" i="10"/>
  <c r="H79" i="10"/>
  <c r="H82" i="10"/>
  <c r="H94" i="10"/>
  <c r="H92" i="10"/>
  <c r="H85" i="10"/>
  <c r="H80" i="10"/>
  <c r="H86" i="10"/>
  <c r="H93" i="10"/>
  <c r="H83" i="10"/>
  <c r="H87" i="10"/>
  <c r="H81" i="10"/>
  <c r="H88" i="10"/>
  <c r="H95" i="10"/>
  <c r="H76" i="10"/>
  <c r="H89" i="10"/>
  <c r="H77" i="10"/>
  <c r="H84" i="10"/>
  <c r="H90" i="10"/>
  <c r="F37" i="1"/>
  <c r="G37" i="1"/>
  <c r="D8" i="20"/>
  <c r="S38" i="20"/>
  <c r="S53" i="20"/>
  <c r="C53" i="20"/>
  <c r="C23" i="20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K82" i="9" l="1"/>
  <c r="K92" i="9"/>
  <c r="K76" i="9"/>
  <c r="K77" i="9"/>
  <c r="K89" i="9"/>
  <c r="K94" i="9"/>
  <c r="K90" i="9"/>
  <c r="K86" i="9"/>
  <c r="K84" i="9"/>
  <c r="K79" i="9"/>
  <c r="K91" i="9"/>
  <c r="K88" i="9"/>
  <c r="K96" i="9"/>
  <c r="K81" i="9"/>
  <c r="K80" i="9"/>
  <c r="K93" i="9"/>
  <c r="K78" i="9"/>
  <c r="K87" i="9"/>
  <c r="K83" i="9"/>
  <c r="K85" i="9"/>
  <c r="K95" i="9"/>
  <c r="H78" i="9"/>
  <c r="H85" i="9"/>
  <c r="H91" i="9"/>
  <c r="H95" i="9"/>
  <c r="H79" i="9"/>
  <c r="H92" i="9"/>
  <c r="H80" i="9"/>
  <c r="H76" i="9"/>
  <c r="H96" i="9"/>
  <c r="H86" i="9"/>
  <c r="H93" i="9"/>
  <c r="H82" i="9"/>
  <c r="H89" i="9"/>
  <c r="H87" i="9"/>
  <c r="H81" i="9"/>
  <c r="H88" i="9"/>
  <c r="H94" i="9"/>
  <c r="H77" i="9"/>
  <c r="H84" i="9"/>
  <c r="H90" i="9"/>
  <c r="H83" i="9"/>
  <c r="E8" i="20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BC34" i="15"/>
  <c r="AG35" i="19"/>
  <c r="H27" i="2"/>
  <c r="K27" i="2"/>
  <c r="I25" i="2"/>
  <c r="L25" i="2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E29" i="20"/>
  <c r="E59" i="20"/>
  <c r="U59" i="20"/>
  <c r="U44" i="20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F28" i="3"/>
  <c r="F34" i="3" s="1"/>
  <c r="N46" i="6"/>
  <c r="B40" i="6" s="1"/>
  <c r="M14" i="20"/>
  <c r="Y34" i="7"/>
  <c r="AA34" i="7" s="1"/>
  <c r="I35" i="19"/>
  <c r="BC34" i="7"/>
  <c r="BB35" i="7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N46" i="13"/>
  <c r="B40" i="13" s="1"/>
  <c r="M28" i="3"/>
  <c r="M34" i="3" s="1"/>
  <c r="Y35" i="16"/>
  <c r="AA35" i="16" s="1"/>
  <c r="AJ36" i="19"/>
  <c r="BC35" i="16"/>
  <c r="K29" i="2"/>
  <c r="M29" i="2"/>
  <c r="J29" i="2"/>
  <c r="H29" i="2"/>
  <c r="N29" i="2"/>
  <c r="L29" i="2"/>
  <c r="H51" i="10"/>
  <c r="N43" i="10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N46" i="10"/>
  <c r="B40" i="10" s="1"/>
  <c r="M35" i="3" l="1"/>
  <c r="J35" i="3"/>
  <c r="F35" i="3"/>
  <c r="S45" i="8"/>
  <c r="S48" i="8"/>
  <c r="S44" i="8"/>
  <c r="F17" i="2"/>
  <c r="S43" i="10"/>
  <c r="S52" i="10" s="1"/>
  <c r="AB41" i="10" s="1"/>
  <c r="S43" i="13"/>
  <c r="S52" i="13" s="1"/>
  <c r="AB41" i="13" s="1"/>
  <c r="S43" i="6"/>
  <c r="G14" i="20"/>
  <c r="V44" i="20"/>
  <c r="V59" i="20"/>
  <c r="F59" i="20"/>
  <c r="F29" i="20"/>
  <c r="F28" i="20" s="1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N46" i="8"/>
  <c r="B40" i="8" s="1"/>
  <c r="H28" i="3"/>
  <c r="H34" i="3" s="1"/>
  <c r="X14" i="20"/>
  <c r="H51" i="8"/>
  <c r="N43" i="8" s="1"/>
  <c r="S43" i="8" s="1"/>
  <c r="H35" i="3" l="1"/>
  <c r="E17" i="2"/>
  <c r="E23" i="2"/>
  <c r="S44" i="9"/>
  <c r="S45" i="9"/>
  <c r="S48" i="9"/>
  <c r="S52" i="8"/>
  <c r="AB41" i="8" s="1"/>
  <c r="S52" i="6"/>
  <c r="AB41" i="6" s="1"/>
  <c r="H14" i="20"/>
  <c r="H13" i="20" s="1"/>
  <c r="G29" i="20"/>
  <c r="G28" i="20" s="1"/>
  <c r="G59" i="20"/>
  <c r="W59" i="20"/>
  <c r="W44" i="20"/>
  <c r="E9" i="2"/>
  <c r="H45" i="12"/>
  <c r="H47" i="12"/>
  <c r="H46" i="12"/>
  <c r="H50" i="12"/>
  <c r="H49" i="12"/>
  <c r="H48" i="12"/>
  <c r="H44" i="12"/>
  <c r="G21" i="2"/>
  <c r="G11" i="2"/>
  <c r="G7" i="2"/>
  <c r="G19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H46" i="7"/>
  <c r="H50" i="7"/>
  <c r="H45" i="7"/>
  <c r="H44" i="7"/>
  <c r="H49" i="7"/>
  <c r="H48" i="7"/>
  <c r="H47" i="7"/>
  <c r="H51" i="9"/>
  <c r="N43" i="9" s="1"/>
  <c r="S43" i="9" s="1"/>
  <c r="O29" i="20"/>
  <c r="I28" i="3"/>
  <c r="I34" i="3" s="1"/>
  <c r="N46" i="9"/>
  <c r="B40" i="9" s="1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G43" i="20" s="1"/>
  <c r="H31" i="2"/>
  <c r="J26" i="3" l="1"/>
  <c r="M26" i="3"/>
  <c r="I35" i="3"/>
  <c r="F26" i="3"/>
  <c r="S52" i="9"/>
  <c r="AB41" i="9" s="1"/>
  <c r="S45" i="11"/>
  <c r="S48" i="11"/>
  <c r="S44" i="11"/>
  <c r="S45" i="7"/>
  <c r="S48" i="7"/>
  <c r="S44" i="7"/>
  <c r="S48" i="12"/>
  <c r="S45" i="12"/>
  <c r="S44" i="12"/>
  <c r="S48" i="5"/>
  <c r="S45" i="5"/>
  <c r="S44" i="5"/>
  <c r="I14" i="20"/>
  <c r="I13" i="20" s="1"/>
  <c r="X44" i="20"/>
  <c r="X59" i="20"/>
  <c r="H59" i="20"/>
  <c r="H58" i="20" s="1"/>
  <c r="H29" i="20"/>
  <c r="H28" i="20" s="1"/>
  <c r="H51" i="12"/>
  <c r="N43" i="12" s="1"/>
  <c r="F21" i="2" s="1"/>
  <c r="L28" i="3"/>
  <c r="L34" i="3" s="1"/>
  <c r="N46" i="12"/>
  <c r="B40" i="12" s="1"/>
  <c r="H51" i="5"/>
  <c r="N43" i="5" s="1"/>
  <c r="S43" i="5" s="1"/>
  <c r="E28" i="3"/>
  <c r="N46" i="5"/>
  <c r="H51" i="7"/>
  <c r="N43" i="7" s="1"/>
  <c r="F11" i="2" s="1"/>
  <c r="P14" i="20"/>
  <c r="P13" i="20" s="1"/>
  <c r="G28" i="3"/>
  <c r="G34" i="3" s="1"/>
  <c r="N46" i="7"/>
  <c r="B40" i="7" s="1"/>
  <c r="F15" i="2"/>
  <c r="P48" i="19"/>
  <c r="P29" i="20"/>
  <c r="H51" i="11"/>
  <c r="N43" i="11" s="1"/>
  <c r="S43" i="11" s="1"/>
  <c r="Y29" i="20"/>
  <c r="H44" i="20"/>
  <c r="H43" i="20" s="1"/>
  <c r="N46" i="11"/>
  <c r="B40" i="11" s="1"/>
  <c r="K28" i="3"/>
  <c r="K34" i="3" s="1"/>
  <c r="Q44" i="20"/>
  <c r="G31" i="2"/>
  <c r="E13" i="2"/>
  <c r="S16" i="20"/>
  <c r="Q59" i="20"/>
  <c r="B40" i="5" l="1"/>
  <c r="L35" i="3"/>
  <c r="G35" i="3"/>
  <c r="K35" i="3"/>
  <c r="E11" i="2"/>
  <c r="S43" i="7"/>
  <c r="S52" i="7" s="1"/>
  <c r="AB41" i="7" s="1"/>
  <c r="S52" i="11"/>
  <c r="AB41" i="11" s="1"/>
  <c r="S43" i="12"/>
  <c r="S52" i="12" s="1"/>
  <c r="AB41" i="12" s="1"/>
  <c r="C16" i="20"/>
  <c r="C15" i="20" s="1"/>
  <c r="E21" i="2"/>
  <c r="I29" i="20"/>
  <c r="I28" i="20" s="1"/>
  <c r="I59" i="20"/>
  <c r="I58" i="20" s="1"/>
  <c r="Y59" i="20"/>
  <c r="Y44" i="20"/>
  <c r="Y48" i="19"/>
  <c r="E34" i="3"/>
  <c r="J48" i="19"/>
  <c r="D48" i="19"/>
  <c r="F7" i="2"/>
  <c r="Q14" i="20"/>
  <c r="Q13" i="20" s="1"/>
  <c r="E15" i="2"/>
  <c r="Q29" i="20"/>
  <c r="Q28" i="20" s="1"/>
  <c r="F19" i="2"/>
  <c r="V48" i="19"/>
  <c r="I44" i="20"/>
  <c r="I43" i="20" s="1"/>
  <c r="S31" i="20"/>
  <c r="K46" i="20"/>
  <c r="K45" i="20" s="1"/>
  <c r="T16" i="20"/>
  <c r="T15" i="20" s="1"/>
  <c r="H26" i="3"/>
  <c r="K61" i="20"/>
  <c r="E35" i="3" l="1"/>
  <c r="G26" i="3"/>
  <c r="D16" i="20"/>
  <c r="D15" i="20" s="1"/>
  <c r="L26" i="3"/>
  <c r="S46" i="20"/>
  <c r="S61" i="20"/>
  <c r="C61" i="20"/>
  <c r="C31" i="20"/>
  <c r="C30" i="20" s="1"/>
  <c r="E7" i="2"/>
  <c r="I26" i="3"/>
  <c r="K31" i="20"/>
  <c r="K30" i="20" s="1"/>
  <c r="E19" i="2"/>
  <c r="C46" i="20"/>
  <c r="C45" i="20" s="1"/>
  <c r="U16" i="20"/>
  <c r="U15" i="20" s="1"/>
  <c r="L61" i="20"/>
  <c r="T31" i="20"/>
  <c r="T30" i="20" s="1"/>
  <c r="L46" i="20"/>
  <c r="L45" i="20" s="1"/>
  <c r="K60" i="20"/>
  <c r="E16" i="20" l="1"/>
  <c r="E15" i="20" s="1"/>
  <c r="D31" i="20"/>
  <c r="D30" i="20" s="1"/>
  <c r="D61" i="20"/>
  <c r="T61" i="20"/>
  <c r="T46" i="20"/>
  <c r="T45" i="20" s="1"/>
  <c r="E26" i="3"/>
  <c r="L31" i="20"/>
  <c r="L30" i="20" s="1"/>
  <c r="K26" i="3"/>
  <c r="V16" i="20"/>
  <c r="V15" i="20" s="1"/>
  <c r="D46" i="20"/>
  <c r="D45" i="20" s="1"/>
  <c r="L60" i="20"/>
  <c r="M61" i="20"/>
  <c r="M46" i="20"/>
  <c r="M45" i="20" s="1"/>
  <c r="U31" i="20"/>
  <c r="U30" i="20" s="1"/>
  <c r="F16" i="20" l="1"/>
  <c r="F15" i="20" s="1"/>
  <c r="U61" i="20"/>
  <c r="E61" i="20"/>
  <c r="U46" i="20"/>
  <c r="U45" i="20" s="1"/>
  <c r="E31" i="20"/>
  <c r="E30" i="20" s="1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G16" i="20" l="1"/>
  <c r="G15" i="20" s="1"/>
  <c r="F61" i="20"/>
  <c r="E60" i="20"/>
  <c r="U60" i="20"/>
  <c r="V61" i="20"/>
  <c r="F31" i="20"/>
  <c r="F30" i="20" s="1"/>
  <c r="V46" i="20"/>
  <c r="V45" i="20" s="1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H16" i="20" l="1"/>
  <c r="H15" i="20" s="1"/>
  <c r="W46" i="20"/>
  <c r="W45" i="20" s="1"/>
  <c r="G31" i="20"/>
  <c r="G30" i="20" s="1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I16" i="20" l="1"/>
  <c r="I15" i="20" s="1"/>
  <c r="H31" i="20"/>
  <c r="H30" i="20" s="1"/>
  <c r="X46" i="20"/>
  <c r="X45" i="20" s="1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B15" i="20" l="1"/>
  <c r="J5" i="20" s="1"/>
  <c r="Y61" i="20"/>
  <c r="Y60" i="20" s="1"/>
  <c r="X60" i="20"/>
  <c r="H60" i="20"/>
  <c r="I61" i="20"/>
  <c r="I60" i="20" s="1"/>
  <c r="I31" i="20"/>
  <c r="I30" i="20" s="1"/>
  <c r="Y46" i="20"/>
  <c r="Y45" i="20" s="1"/>
  <c r="Q31" i="20"/>
  <c r="Q30" i="20" s="1"/>
  <c r="I46" i="20"/>
  <c r="I45" i="20" s="1"/>
  <c r="Q60" i="20"/>
  <c r="B16" i="20" l="1"/>
  <c r="J6" i="20" l="1"/>
  <c r="J7" i="20"/>
  <c r="J9" i="20" s="1"/>
  <c r="J8" i="20" l="1"/>
  <c r="J10" i="20" l="1"/>
  <c r="J11" i="20"/>
  <c r="J12" i="20" l="1"/>
  <c r="J13" i="20"/>
  <c r="J14" i="20" l="1"/>
  <c r="J15" i="20"/>
  <c r="R5" i="20" s="1"/>
  <c r="J16" i="20" l="1"/>
  <c r="R6" i="20" l="1"/>
  <c r="R7" i="20"/>
  <c r="R9" i="20" s="1"/>
  <c r="R8" i="20" l="1"/>
  <c r="R10" i="20" l="1"/>
  <c r="R11" i="20"/>
  <c r="R13" i="20" s="1"/>
  <c r="R14" i="20" s="1"/>
  <c r="R12" i="20" l="1"/>
  <c r="R15" i="20" l="1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R47" i="16"/>
  <c r="AB66" i="16"/>
  <c r="AI34" i="18"/>
  <c r="AI74" i="18" s="1"/>
  <c r="AB65" i="16"/>
  <c r="N42" i="16"/>
  <c r="X4" i="16" s="1"/>
  <c r="N44" i="1"/>
  <c r="AB67" i="16"/>
  <c r="N47" i="16"/>
  <c r="N44" i="16"/>
  <c r="S44" i="16" s="1"/>
  <c r="Y34" i="16"/>
  <c r="AA34" i="16" s="1"/>
  <c r="N48" i="16"/>
  <c r="S48" i="16" s="1"/>
  <c r="AK35" i="19"/>
  <c r="AK46" i="19" s="1"/>
  <c r="AB68" i="16"/>
  <c r="M44" i="1"/>
  <c r="BC34" i="16"/>
  <c r="D29" i="2" s="1"/>
  <c r="S60" i="20"/>
  <c r="Z39" i="16" l="1"/>
  <c r="R57" i="20"/>
  <c r="R58" i="20"/>
  <c r="AK42" i="19"/>
  <c r="AK45" i="19"/>
  <c r="AK47" i="19"/>
  <c r="AK44" i="19"/>
  <c r="H49" i="16"/>
  <c r="H44" i="16"/>
  <c r="AI114" i="18"/>
  <c r="AK49" i="19"/>
  <c r="AK54" i="19"/>
  <c r="AK40" i="19"/>
  <c r="H46" i="16"/>
  <c r="H47" i="16"/>
  <c r="H48" i="16"/>
  <c r="H45" i="16"/>
  <c r="H50" i="16"/>
  <c r="AK57" i="19"/>
  <c r="AK43" i="19"/>
  <c r="AK41" i="19"/>
  <c r="AK56" i="19"/>
  <c r="AK52" i="19"/>
  <c r="AK51" i="19"/>
  <c r="AK55" i="19"/>
  <c r="AK53" i="19"/>
  <c r="AK50" i="19"/>
  <c r="J34" i="16"/>
  <c r="R59" i="20" l="1"/>
  <c r="R60" i="20"/>
  <c r="N46" i="16"/>
  <c r="B40" i="16" s="1"/>
  <c r="P28" i="3"/>
  <c r="P34" i="3" s="1"/>
  <c r="H51" i="16"/>
  <c r="N43" i="16" s="1"/>
  <c r="K34" i="16"/>
  <c r="R34" i="16" s="1"/>
  <c r="S34" i="16" s="1"/>
  <c r="S39" i="16" s="1"/>
  <c r="L97" i="16" s="1"/>
  <c r="L96" i="16" s="1"/>
  <c r="L34" i="16"/>
  <c r="M83" i="16" l="1"/>
  <c r="M86" i="16"/>
  <c r="M89" i="16"/>
  <c r="M96" i="16"/>
  <c r="M94" i="16"/>
  <c r="M84" i="16"/>
  <c r="M93" i="16"/>
  <c r="M85" i="16"/>
  <c r="M77" i="16"/>
  <c r="M87" i="16"/>
  <c r="M92" i="16"/>
  <c r="M90" i="16"/>
  <c r="M81" i="16"/>
  <c r="M80" i="16"/>
  <c r="M78" i="16"/>
  <c r="M88" i="16"/>
  <c r="M82" i="16"/>
  <c r="M91" i="16"/>
  <c r="M95" i="16"/>
  <c r="M79" i="16"/>
  <c r="M76" i="16"/>
  <c r="P35" i="3"/>
  <c r="F29" i="2"/>
  <c r="S43" i="16"/>
  <c r="S52" i="16" s="1"/>
  <c r="AB41" i="16" s="1"/>
  <c r="R61" i="20"/>
  <c r="AC5" i="20"/>
  <c r="AC6" i="20" s="1"/>
  <c r="AC7" i="20" s="1"/>
  <c r="L39" i="16"/>
  <c r="I97" i="16" s="1"/>
  <c r="AK48" i="19"/>
  <c r="G97" i="16" l="1"/>
  <c r="G96" i="16" s="1"/>
  <c r="I96" i="16"/>
  <c r="F44" i="1"/>
  <c r="G44" i="1"/>
  <c r="E29" i="2"/>
  <c r="AC8" i="20"/>
  <c r="AC9" i="20"/>
  <c r="K87" i="16" l="1"/>
  <c r="K83" i="16"/>
  <c r="K78" i="16"/>
  <c r="K85" i="16"/>
  <c r="K90" i="16"/>
  <c r="K88" i="16"/>
  <c r="K82" i="16"/>
  <c r="K91" i="16"/>
  <c r="K92" i="16"/>
  <c r="K77" i="16"/>
  <c r="K95" i="16"/>
  <c r="K94" i="16"/>
  <c r="K80" i="16"/>
  <c r="K86" i="16"/>
  <c r="K89" i="16"/>
  <c r="K96" i="16"/>
  <c r="K81" i="16"/>
  <c r="K84" i="16"/>
  <c r="K93" i="16"/>
  <c r="K76" i="16"/>
  <c r="K79" i="16"/>
  <c r="H93" i="16"/>
  <c r="H81" i="16"/>
  <c r="H92" i="16"/>
  <c r="H88" i="16"/>
  <c r="H95" i="16"/>
  <c r="H76" i="16"/>
  <c r="H83" i="16"/>
  <c r="H96" i="16"/>
  <c r="H90" i="16"/>
  <c r="H86" i="16"/>
  <c r="H78" i="16"/>
  <c r="H89" i="16"/>
  <c r="H94" i="16"/>
  <c r="H77" i="16"/>
  <c r="H91" i="16"/>
  <c r="H87" i="16"/>
  <c r="H84" i="16"/>
  <c r="H79" i="16"/>
  <c r="H80" i="16"/>
  <c r="H85" i="16"/>
  <c r="H82" i="16"/>
  <c r="P26" i="3"/>
  <c r="AC10" i="20"/>
  <c r="AC11" i="20"/>
  <c r="AC12" i="20" l="1"/>
  <c r="AC13" i="20"/>
  <c r="AC15" i="20" l="1"/>
  <c r="AC14" i="20"/>
  <c r="AK5" i="20" l="1"/>
  <c r="AC16" i="20"/>
  <c r="AK7" i="20" l="1"/>
  <c r="AK6" i="20"/>
  <c r="H42" i="3" l="1"/>
  <c r="G42" i="3"/>
  <c r="I42" i="3"/>
  <c r="F42" i="3"/>
  <c r="E42" i="3"/>
  <c r="AK8" i="20"/>
  <c r="AK9" i="20"/>
  <c r="AK11" i="20" l="1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O68" i="3" l="1"/>
  <c r="E50" i="15" s="1"/>
  <c r="O67" i="3"/>
  <c r="E49" i="15" s="1"/>
  <c r="N67" i="3"/>
  <c r="E49" i="14" s="1"/>
  <c r="P67" i="3"/>
  <c r="E49" i="16" s="1"/>
  <c r="N68" i="3"/>
  <c r="E50" i="14" s="1"/>
  <c r="M68" i="3"/>
  <c r="E50" i="13" s="1"/>
  <c r="G68" i="3"/>
  <c r="E50" i="7" s="1"/>
  <c r="I68" i="3"/>
  <c r="E50" i="9" s="1"/>
  <c r="P68" i="3"/>
  <c r="E50" i="16" s="1"/>
  <c r="M67" i="3"/>
  <c r="E49" i="13" s="1"/>
  <c r="G67" i="3"/>
  <c r="E49" i="7" s="1"/>
  <c r="I67" i="3"/>
  <c r="E49" i="9" s="1"/>
  <c r="F68" i="3"/>
  <c r="E50" i="6" s="1"/>
  <c r="H68" i="3"/>
  <c r="E50" i="8" s="1"/>
  <c r="K68" i="3"/>
  <c r="E50" i="11" s="1"/>
  <c r="F67" i="3"/>
  <c r="E49" i="6" s="1"/>
  <c r="H67" i="3"/>
  <c r="E49" i="8" s="1"/>
  <c r="K67" i="3"/>
  <c r="E49" i="11" s="1"/>
  <c r="L68" i="3"/>
  <c r="E50" i="12" s="1"/>
  <c r="E68" i="3"/>
  <c r="E50" i="5" s="1"/>
  <c r="J68" i="3"/>
  <c r="E50" i="10" s="1"/>
  <c r="L67" i="3"/>
  <c r="E49" i="12" s="1"/>
  <c r="E67" i="3"/>
  <c r="J67" i="3"/>
  <c r="E49" i="10" s="1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O77" i="3"/>
  <c r="I49" i="15" s="1"/>
  <c r="O114" i="3"/>
  <c r="AK12" i="20"/>
  <c r="AK13" i="20"/>
  <c r="BH25" i="16"/>
  <c r="BH39" i="16" s="1"/>
  <c r="L48" i="16" s="1"/>
  <c r="I30" i="5"/>
  <c r="I27" i="5"/>
  <c r="I23" i="5"/>
  <c r="I20" i="5"/>
  <c r="I16" i="5"/>
  <c r="I9" i="5"/>
  <c r="I6" i="5"/>
  <c r="I13" i="5"/>
  <c r="J30" i="5" l="1"/>
  <c r="J27" i="5"/>
  <c r="J23" i="5"/>
  <c r="J20" i="5"/>
  <c r="J16" i="5"/>
  <c r="J13" i="5"/>
  <c r="J9" i="5"/>
  <c r="J6" i="5"/>
  <c r="E49" i="5"/>
  <c r="AK15" i="20"/>
  <c r="AK14" i="20"/>
  <c r="J33" i="5"/>
  <c r="Q33" i="5" s="1"/>
  <c r="J32" i="5"/>
  <c r="J31" i="5"/>
  <c r="K31" i="5" s="1"/>
  <c r="AF39" i="16"/>
  <c r="U17" i="11"/>
  <c r="F17" i="11" s="1"/>
  <c r="U10" i="11"/>
  <c r="F10" i="11" s="1"/>
  <c r="U24" i="11"/>
  <c r="F24" i="11" s="1"/>
  <c r="U31" i="11"/>
  <c r="F31" i="11" s="1"/>
  <c r="U20" i="7"/>
  <c r="F20" i="7" s="1"/>
  <c r="U6" i="7"/>
  <c r="F6" i="7" s="1"/>
  <c r="U13" i="7"/>
  <c r="F13" i="7" s="1"/>
  <c r="U27" i="7"/>
  <c r="F27" i="7" s="1"/>
  <c r="U34" i="7"/>
  <c r="F34" i="7" s="1"/>
  <c r="U18" i="16"/>
  <c r="F18" i="16" s="1"/>
  <c r="U25" i="16"/>
  <c r="F25" i="16" s="1"/>
  <c r="U32" i="16"/>
  <c r="F32" i="16" s="1"/>
  <c r="U11" i="16"/>
  <c r="F11" i="16" s="1"/>
  <c r="U8" i="9"/>
  <c r="F8" i="9" s="1"/>
  <c r="U15" i="9"/>
  <c r="F15" i="9" s="1"/>
  <c r="U29" i="9"/>
  <c r="F29" i="9" s="1"/>
  <c r="U22" i="9"/>
  <c r="F22" i="9" s="1"/>
  <c r="U28" i="12"/>
  <c r="F28" i="12" s="1"/>
  <c r="U21" i="12"/>
  <c r="F21" i="12" s="1"/>
  <c r="U35" i="12"/>
  <c r="F35" i="12" s="1"/>
  <c r="U14" i="12"/>
  <c r="F14" i="12" s="1"/>
  <c r="U7" i="12"/>
  <c r="F7" i="12" s="1"/>
  <c r="U11" i="13"/>
  <c r="F11" i="13" s="1"/>
  <c r="U32" i="13"/>
  <c r="F32" i="13" s="1"/>
  <c r="U18" i="13"/>
  <c r="F18" i="13" s="1"/>
  <c r="U25" i="13"/>
  <c r="F25" i="13" s="1"/>
  <c r="U5" i="10"/>
  <c r="F5" i="10" s="1"/>
  <c r="U19" i="10"/>
  <c r="F19" i="10" s="1"/>
  <c r="U26" i="10"/>
  <c r="F26" i="10" s="1"/>
  <c r="U12" i="10"/>
  <c r="F12" i="10" s="1"/>
  <c r="U33" i="10"/>
  <c r="F33" i="10" s="1"/>
  <c r="U9" i="14"/>
  <c r="F9" i="14" s="1"/>
  <c r="U16" i="14"/>
  <c r="F16" i="14" s="1"/>
  <c r="U23" i="14"/>
  <c r="F23" i="14" s="1"/>
  <c r="U30" i="14"/>
  <c r="F30" i="14" s="1"/>
  <c r="U6" i="15"/>
  <c r="F6" i="15" s="1"/>
  <c r="U13" i="15"/>
  <c r="F13" i="15" s="1"/>
  <c r="U20" i="15"/>
  <c r="F20" i="15" s="1"/>
  <c r="U27" i="15"/>
  <c r="F27" i="15" s="1"/>
  <c r="U34" i="15"/>
  <c r="F34" i="15" s="1"/>
  <c r="U24" i="8"/>
  <c r="F24" i="8" s="1"/>
  <c r="U31" i="8"/>
  <c r="F31" i="8" s="1"/>
  <c r="U17" i="8"/>
  <c r="F17" i="8" s="1"/>
  <c r="U10" i="8"/>
  <c r="F10" i="8" s="1"/>
  <c r="I29" i="5"/>
  <c r="I28" i="5"/>
  <c r="I26" i="5"/>
  <c r="I22" i="5"/>
  <c r="I21" i="5"/>
  <c r="I19" i="5"/>
  <c r="I15" i="5"/>
  <c r="I12" i="5"/>
  <c r="I8" i="5"/>
  <c r="I7" i="5"/>
  <c r="I14" i="5"/>
  <c r="K30" i="5" l="1"/>
  <c r="R30" i="5" s="1"/>
  <c r="S30" i="5" s="1"/>
  <c r="J29" i="5"/>
  <c r="J28" i="5"/>
  <c r="K27" i="5"/>
  <c r="R27" i="5" s="1"/>
  <c r="S27" i="5" s="1"/>
  <c r="J26" i="5"/>
  <c r="K23" i="5"/>
  <c r="R23" i="5" s="1"/>
  <c r="S23" i="5" s="1"/>
  <c r="J22" i="5"/>
  <c r="J21" i="5"/>
  <c r="K20" i="5"/>
  <c r="R20" i="5" s="1"/>
  <c r="S20" i="5" s="1"/>
  <c r="J19" i="5"/>
  <c r="K16" i="5"/>
  <c r="R16" i="5" s="1"/>
  <c r="S16" i="5" s="1"/>
  <c r="J15" i="5"/>
  <c r="J14" i="5"/>
  <c r="K13" i="5"/>
  <c r="R13" i="5" s="1"/>
  <c r="S13" i="5" s="1"/>
  <c r="J12" i="5"/>
  <c r="K9" i="5"/>
  <c r="R9" i="5" s="1"/>
  <c r="S9" i="5" s="1"/>
  <c r="J8" i="5"/>
  <c r="J7" i="5"/>
  <c r="K7" i="5" s="1"/>
  <c r="R7" i="5" s="1"/>
  <c r="S7" i="5" s="1"/>
  <c r="N33" i="1"/>
  <c r="K6" i="5"/>
  <c r="R6" i="5" s="1"/>
  <c r="S6" i="5" s="1"/>
  <c r="BI32" i="5"/>
  <c r="W24" i="8"/>
  <c r="V24" i="8" s="1"/>
  <c r="X24" i="8" s="1"/>
  <c r="W26" i="10"/>
  <c r="V26" i="10" s="1"/>
  <c r="X26" i="10" s="1"/>
  <c r="W14" i="12"/>
  <c r="V14" i="12" s="1"/>
  <c r="X14" i="12" s="1"/>
  <c r="W34" i="7"/>
  <c r="V34" i="7" s="1"/>
  <c r="X34" i="7" s="1"/>
  <c r="W18" i="16"/>
  <c r="V18" i="16" s="1"/>
  <c r="X18" i="16" s="1"/>
  <c r="W34" i="15"/>
  <c r="V34" i="15" s="1"/>
  <c r="X34" i="15" s="1"/>
  <c r="W19" i="10"/>
  <c r="V19" i="10" s="1"/>
  <c r="X19" i="10" s="1"/>
  <c r="W35" i="12"/>
  <c r="V35" i="12" s="1"/>
  <c r="X35" i="12" s="1"/>
  <c r="W27" i="7"/>
  <c r="V27" i="7" s="1"/>
  <c r="X27" i="7" s="1"/>
  <c r="W20" i="15"/>
  <c r="V20" i="15" s="1"/>
  <c r="X20" i="15" s="1"/>
  <c r="W28" i="12"/>
  <c r="V28" i="12" s="1"/>
  <c r="X28" i="12" s="1"/>
  <c r="W6" i="7"/>
  <c r="V6" i="7" s="1"/>
  <c r="X6" i="7" s="1"/>
  <c r="W7" i="12"/>
  <c r="V7" i="12" s="1"/>
  <c r="X7" i="12" s="1"/>
  <c r="W13" i="15"/>
  <c r="V13" i="15" s="1"/>
  <c r="X13" i="15" s="1"/>
  <c r="W22" i="9"/>
  <c r="V22" i="9" s="1"/>
  <c r="X22" i="9" s="1"/>
  <c r="W20" i="7"/>
  <c r="V20" i="7" s="1"/>
  <c r="X20" i="7" s="1"/>
  <c r="W27" i="15"/>
  <c r="V27" i="15" s="1"/>
  <c r="X27" i="15" s="1"/>
  <c r="W6" i="15"/>
  <c r="V6" i="15" s="1"/>
  <c r="X6" i="15" s="1"/>
  <c r="W29" i="9"/>
  <c r="V29" i="9" s="1"/>
  <c r="X29" i="9" s="1"/>
  <c r="W31" i="11"/>
  <c r="V31" i="11" s="1"/>
  <c r="X31" i="11" s="1"/>
  <c r="W30" i="14"/>
  <c r="V30" i="14" s="1"/>
  <c r="X30" i="14" s="1"/>
  <c r="W15" i="9"/>
  <c r="V15" i="9" s="1"/>
  <c r="X15" i="9" s="1"/>
  <c r="W21" i="12"/>
  <c r="V21" i="12" s="1"/>
  <c r="X21" i="12" s="1"/>
  <c r="W24" i="11"/>
  <c r="V24" i="11" s="1"/>
  <c r="X24" i="11" s="1"/>
  <c r="W23" i="14"/>
  <c r="V23" i="14" s="1"/>
  <c r="X23" i="14" s="1"/>
  <c r="W25" i="13"/>
  <c r="V25" i="13" s="1"/>
  <c r="X25" i="13" s="1"/>
  <c r="W8" i="9"/>
  <c r="V8" i="9" s="1"/>
  <c r="X8" i="9" s="1"/>
  <c r="W10" i="11"/>
  <c r="V10" i="11" s="1"/>
  <c r="X10" i="11" s="1"/>
  <c r="W31" i="8"/>
  <c r="V31" i="8" s="1"/>
  <c r="X31" i="8" s="1"/>
  <c r="W5" i="10"/>
  <c r="V5" i="10" s="1"/>
  <c r="X5" i="10" s="1"/>
  <c r="W16" i="14"/>
  <c r="V16" i="14" s="1"/>
  <c r="X16" i="14" s="1"/>
  <c r="W18" i="13"/>
  <c r="V18" i="13" s="1"/>
  <c r="X18" i="13" s="1"/>
  <c r="W11" i="16"/>
  <c r="V11" i="16" s="1"/>
  <c r="X11" i="16" s="1"/>
  <c r="W17" i="11"/>
  <c r="V17" i="11" s="1"/>
  <c r="X17" i="11" s="1"/>
  <c r="W12" i="10"/>
  <c r="V12" i="10" s="1"/>
  <c r="X12" i="10" s="1"/>
  <c r="W13" i="7"/>
  <c r="V13" i="7" s="1"/>
  <c r="X13" i="7" s="1"/>
  <c r="W10" i="8"/>
  <c r="V10" i="8" s="1"/>
  <c r="X10" i="8" s="1"/>
  <c r="W9" i="14"/>
  <c r="V9" i="14" s="1"/>
  <c r="X9" i="14" s="1"/>
  <c r="W32" i="13"/>
  <c r="V32" i="13" s="1"/>
  <c r="X32" i="13" s="1"/>
  <c r="W17" i="8"/>
  <c r="V17" i="8" s="1"/>
  <c r="X17" i="8" s="1"/>
  <c r="W33" i="10"/>
  <c r="V33" i="10" s="1"/>
  <c r="X33" i="10" s="1"/>
  <c r="W11" i="13"/>
  <c r="V11" i="13" s="1"/>
  <c r="X11" i="13" s="1"/>
  <c r="W25" i="16"/>
  <c r="V25" i="16" s="1"/>
  <c r="X25" i="16" s="1"/>
  <c r="BH10" i="5"/>
  <c r="BH39" i="5" s="1"/>
  <c r="L48" i="5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W32" i="16"/>
  <c r="AA33" i="5"/>
  <c r="Z39" i="5" s="1"/>
  <c r="L30" i="5" l="1"/>
  <c r="K29" i="5"/>
  <c r="R29" i="5" s="1"/>
  <c r="S29" i="5" s="1"/>
  <c r="K28" i="5"/>
  <c r="R28" i="5" s="1"/>
  <c r="S28" i="5" s="1"/>
  <c r="L27" i="5"/>
  <c r="K26" i="5"/>
  <c r="R26" i="5" s="1"/>
  <c r="S26" i="5" s="1"/>
  <c r="L23" i="5"/>
  <c r="K22" i="5"/>
  <c r="R22" i="5" s="1"/>
  <c r="S22" i="5" s="1"/>
  <c r="K21" i="5"/>
  <c r="R21" i="5" s="1"/>
  <c r="S21" i="5" s="1"/>
  <c r="L20" i="5"/>
  <c r="K19" i="5"/>
  <c r="R19" i="5" s="1"/>
  <c r="S19" i="5" s="1"/>
  <c r="L16" i="5"/>
  <c r="E16" i="5" s="1"/>
  <c r="K15" i="5"/>
  <c r="R15" i="5" s="1"/>
  <c r="S15" i="5" s="1"/>
  <c r="K14" i="5"/>
  <c r="R14" i="5" s="1"/>
  <c r="S14" i="5" s="1"/>
  <c r="L13" i="5"/>
  <c r="K12" i="5"/>
  <c r="R12" i="5" s="1"/>
  <c r="S12" i="5" s="1"/>
  <c r="L9" i="5"/>
  <c r="K8" i="5"/>
  <c r="R8" i="5" s="1"/>
  <c r="S8" i="5" s="1"/>
  <c r="L6" i="5"/>
  <c r="L7" i="5"/>
  <c r="V32" i="16"/>
  <c r="X32" i="16" s="1"/>
  <c r="AK32" i="18" s="1"/>
  <c r="BI29" i="5"/>
  <c r="BI39" i="5" s="1"/>
  <c r="L49" i="5" s="1"/>
  <c r="BD8" i="5"/>
  <c r="BD39" i="5" s="1"/>
  <c r="L44" i="5" s="1"/>
  <c r="AS6" i="20"/>
  <c r="AS7" i="20"/>
  <c r="L33" i="5"/>
  <c r="L32" i="5"/>
  <c r="L31" i="5"/>
  <c r="Z16" i="14"/>
  <c r="AD16" i="18"/>
  <c r="AE16" i="18"/>
  <c r="AE16" i="14"/>
  <c r="AE7" i="12"/>
  <c r="Z7" i="12"/>
  <c r="X7" i="18"/>
  <c r="Y7" i="18"/>
  <c r="AA25" i="18"/>
  <c r="AE25" i="13"/>
  <c r="AB25" i="18"/>
  <c r="Z25" i="13"/>
  <c r="AE26" i="10"/>
  <c r="S26" i="18"/>
  <c r="Z26" i="10"/>
  <c r="R26" i="18"/>
  <c r="R12" i="18"/>
  <c r="AE12" i="10"/>
  <c r="S12" i="18"/>
  <c r="Z12" i="10"/>
  <c r="Y21" i="18"/>
  <c r="AE21" i="12"/>
  <c r="X21" i="18"/>
  <c r="Z21" i="12"/>
  <c r="Y35" i="18"/>
  <c r="Z35" i="12"/>
  <c r="AE35" i="12"/>
  <c r="X35" i="18"/>
  <c r="L10" i="18"/>
  <c r="AE10" i="8"/>
  <c r="Z10" i="8"/>
  <c r="M10" i="18"/>
  <c r="AG34" i="18"/>
  <c r="AH34" i="18"/>
  <c r="AE34" i="15"/>
  <c r="Z34" i="15"/>
  <c r="AJ25" i="18"/>
  <c r="Z25" i="16"/>
  <c r="AK25" i="18"/>
  <c r="AE25" i="16"/>
  <c r="AE27" i="15"/>
  <c r="AH27" i="18"/>
  <c r="AG27" i="18"/>
  <c r="Z27" i="15"/>
  <c r="Z24" i="11"/>
  <c r="U24" i="18"/>
  <c r="V24" i="18"/>
  <c r="AE24" i="11"/>
  <c r="AB32" i="18"/>
  <c r="AA32" i="18"/>
  <c r="Z32" i="13"/>
  <c r="AE32" i="13"/>
  <c r="AA18" i="18"/>
  <c r="AB18" i="18"/>
  <c r="AE18" i="13"/>
  <c r="Z18" i="13"/>
  <c r="Z13" i="15"/>
  <c r="AH13" i="18"/>
  <c r="AG13" i="18"/>
  <c r="AE13" i="15"/>
  <c r="AK18" i="18"/>
  <c r="Z18" i="16"/>
  <c r="AJ18" i="18"/>
  <c r="AE18" i="16"/>
  <c r="AE23" i="18"/>
  <c r="AE23" i="14"/>
  <c r="AD23" i="18"/>
  <c r="Z23" i="14"/>
  <c r="Z24" i="8"/>
  <c r="AE24" i="8"/>
  <c r="L24" i="18"/>
  <c r="M24" i="18"/>
  <c r="AE8" i="9"/>
  <c r="P8" i="18"/>
  <c r="Z8" i="9"/>
  <c r="O8" i="18"/>
  <c r="Z31" i="8"/>
  <c r="L31" i="18"/>
  <c r="AE31" i="8"/>
  <c r="M31" i="18"/>
  <c r="Z20" i="7"/>
  <c r="J20" i="18"/>
  <c r="I20" i="18"/>
  <c r="AE20" i="7"/>
  <c r="R19" i="18"/>
  <c r="Z19" i="10"/>
  <c r="AE19" i="10"/>
  <c r="S19" i="18"/>
  <c r="AE6" i="15"/>
  <c r="AG6" i="18"/>
  <c r="AH6" i="18"/>
  <c r="Z6" i="15"/>
  <c r="Y28" i="18"/>
  <c r="AE28" i="12"/>
  <c r="X28" i="18"/>
  <c r="Z28" i="12"/>
  <c r="P22" i="18"/>
  <c r="O22" i="18"/>
  <c r="AE22" i="9"/>
  <c r="Z22" i="9"/>
  <c r="J6" i="18"/>
  <c r="Z6" i="7"/>
  <c r="AE6" i="7"/>
  <c r="I6" i="18"/>
  <c r="AE17" i="11"/>
  <c r="Z17" i="11"/>
  <c r="U17" i="18"/>
  <c r="V17" i="18"/>
  <c r="AE17" i="8"/>
  <c r="L17" i="18"/>
  <c r="M17" i="18"/>
  <c r="Z17" i="8"/>
  <c r="I27" i="18"/>
  <c r="J27" i="18"/>
  <c r="AE27" i="7"/>
  <c r="Z27" i="7"/>
  <c r="X14" i="18"/>
  <c r="Z14" i="12"/>
  <c r="Y14" i="18"/>
  <c r="AE14" i="12"/>
  <c r="Z30" i="14"/>
  <c r="AE30" i="18"/>
  <c r="AD30" i="18"/>
  <c r="AE30" i="14"/>
  <c r="AJ11" i="18"/>
  <c r="AE11" i="16"/>
  <c r="Z11" i="16"/>
  <c r="AK11" i="18"/>
  <c r="R33" i="18"/>
  <c r="S33" i="18"/>
  <c r="Z33" i="10"/>
  <c r="AE33" i="10"/>
  <c r="V10" i="18"/>
  <c r="Z10" i="11"/>
  <c r="AE10" i="11"/>
  <c r="U10" i="18"/>
  <c r="I34" i="18"/>
  <c r="J34" i="18"/>
  <c r="AE34" i="7"/>
  <c r="Z34" i="7"/>
  <c r="Z29" i="9"/>
  <c r="P29" i="18"/>
  <c r="O29" i="18"/>
  <c r="AE29" i="9"/>
  <c r="J13" i="18"/>
  <c r="AE13" i="7"/>
  <c r="I13" i="18"/>
  <c r="Z13" i="7"/>
  <c r="Z5" i="10"/>
  <c r="AE5" i="10"/>
  <c r="R5" i="18"/>
  <c r="AH20" i="18"/>
  <c r="Z20" i="15"/>
  <c r="AG20" i="18"/>
  <c r="AE20" i="15"/>
  <c r="AE15" i="9"/>
  <c r="O15" i="18"/>
  <c r="Z15" i="9"/>
  <c r="P15" i="18"/>
  <c r="Z9" i="14"/>
  <c r="AE9" i="18"/>
  <c r="AE9" i="14"/>
  <c r="AD9" i="18"/>
  <c r="AE11" i="13"/>
  <c r="AA11" i="18"/>
  <c r="AB11" i="18"/>
  <c r="Z11" i="13"/>
  <c r="V31" i="18"/>
  <c r="U31" i="18"/>
  <c r="AE31" i="11"/>
  <c r="Z31" i="11"/>
  <c r="S39" i="5" l="1"/>
  <c r="L97" i="5" s="1"/>
  <c r="L96" i="5" s="1"/>
  <c r="L29" i="5"/>
  <c r="L28" i="5"/>
  <c r="L26" i="5"/>
  <c r="L22" i="5"/>
  <c r="L21" i="5"/>
  <c r="L19" i="5"/>
  <c r="L15" i="5"/>
  <c r="L14" i="5"/>
  <c r="L12" i="5"/>
  <c r="L8" i="5"/>
  <c r="AJ32" i="18"/>
  <c r="AJ72" i="18" s="1"/>
  <c r="AE32" i="16"/>
  <c r="Z32" i="16"/>
  <c r="E31" i="5"/>
  <c r="AS8" i="20"/>
  <c r="AS9" i="20"/>
  <c r="S5" i="18"/>
  <c r="S85" i="18" s="1"/>
  <c r="AK91" i="18"/>
  <c r="AK51" i="18"/>
  <c r="I46" i="18"/>
  <c r="I86" i="18"/>
  <c r="U111" i="18"/>
  <c r="U71" i="18"/>
  <c r="P55" i="18"/>
  <c r="P95" i="18"/>
  <c r="X94" i="18"/>
  <c r="X54" i="18"/>
  <c r="AG67" i="18"/>
  <c r="AG107" i="18"/>
  <c r="R66" i="18"/>
  <c r="R106" i="18"/>
  <c r="Y47" i="18"/>
  <c r="Y87" i="18"/>
  <c r="L64" i="18"/>
  <c r="L104" i="18"/>
  <c r="J53" i="18"/>
  <c r="J93" i="18"/>
  <c r="AG86" i="18"/>
  <c r="AG46" i="18"/>
  <c r="R52" i="18"/>
  <c r="R92" i="18"/>
  <c r="V71" i="18"/>
  <c r="V111" i="18"/>
  <c r="J107" i="18"/>
  <c r="J67" i="18"/>
  <c r="S59" i="18"/>
  <c r="S99" i="18"/>
  <c r="M111" i="18"/>
  <c r="M71" i="18"/>
  <c r="AH67" i="18"/>
  <c r="AH107" i="18"/>
  <c r="Y115" i="18"/>
  <c r="Y75" i="18"/>
  <c r="X87" i="18"/>
  <c r="X47" i="18"/>
  <c r="O95" i="18"/>
  <c r="O55" i="18"/>
  <c r="AJ51" i="18"/>
  <c r="AJ91" i="18"/>
  <c r="I67" i="18"/>
  <c r="I107" i="18"/>
  <c r="M57" i="18"/>
  <c r="M97" i="18"/>
  <c r="J86" i="18"/>
  <c r="J46" i="18"/>
  <c r="X108" i="18"/>
  <c r="X68" i="18"/>
  <c r="I100" i="18"/>
  <c r="I60" i="18"/>
  <c r="AJ98" i="18"/>
  <c r="AJ58" i="18"/>
  <c r="V64" i="18"/>
  <c r="V104" i="18"/>
  <c r="S106" i="18"/>
  <c r="S66" i="18"/>
  <c r="AB51" i="18"/>
  <c r="AB91" i="18"/>
  <c r="U90" i="18"/>
  <c r="U50" i="18"/>
  <c r="L57" i="18"/>
  <c r="L97" i="18"/>
  <c r="J60" i="18"/>
  <c r="J100" i="18"/>
  <c r="L71" i="18"/>
  <c r="L111" i="18"/>
  <c r="U64" i="18"/>
  <c r="U104" i="18"/>
  <c r="R73" i="18"/>
  <c r="R113" i="18"/>
  <c r="X115" i="18"/>
  <c r="X75" i="18"/>
  <c r="AA91" i="18"/>
  <c r="AA51" i="18"/>
  <c r="AD110" i="18"/>
  <c r="AD70" i="18"/>
  <c r="Y68" i="18"/>
  <c r="Y108" i="18"/>
  <c r="R99" i="18"/>
  <c r="R59" i="18"/>
  <c r="AK98" i="18"/>
  <c r="AK58" i="18"/>
  <c r="O109" i="18"/>
  <c r="O69" i="18"/>
  <c r="AE70" i="18"/>
  <c r="AE110" i="18"/>
  <c r="V97" i="18"/>
  <c r="V57" i="18"/>
  <c r="O48" i="18"/>
  <c r="O88" i="18"/>
  <c r="AB98" i="18"/>
  <c r="AB58" i="18"/>
  <c r="X61" i="18"/>
  <c r="X101" i="18"/>
  <c r="AE96" i="18"/>
  <c r="AE56" i="18"/>
  <c r="P102" i="18"/>
  <c r="P62" i="18"/>
  <c r="AD49" i="18"/>
  <c r="AD89" i="18"/>
  <c r="P69" i="18"/>
  <c r="P109" i="18"/>
  <c r="V50" i="18"/>
  <c r="V90" i="18"/>
  <c r="U97" i="18"/>
  <c r="U57" i="18"/>
  <c r="AD103" i="18"/>
  <c r="AD63" i="18"/>
  <c r="AA58" i="18"/>
  <c r="AA98" i="18"/>
  <c r="AK65" i="18"/>
  <c r="AK105" i="18"/>
  <c r="AH114" i="18"/>
  <c r="AH74" i="18"/>
  <c r="M90" i="18"/>
  <c r="M50" i="18"/>
  <c r="AD56" i="18"/>
  <c r="AD96" i="18"/>
  <c r="R45" i="18"/>
  <c r="R85" i="18"/>
  <c r="AH86" i="18"/>
  <c r="AH46" i="18"/>
  <c r="AG60" i="18"/>
  <c r="AG100" i="18"/>
  <c r="P48" i="18"/>
  <c r="P88" i="18"/>
  <c r="AK72" i="18"/>
  <c r="AK112" i="18"/>
  <c r="AG74" i="18"/>
  <c r="AG114" i="18"/>
  <c r="Y101" i="18"/>
  <c r="Y61" i="18"/>
  <c r="AB65" i="18"/>
  <c r="AB105" i="18"/>
  <c r="I114" i="18"/>
  <c r="I74" i="18"/>
  <c r="AE89" i="18"/>
  <c r="AE49" i="18"/>
  <c r="AE63" i="18"/>
  <c r="AE103" i="18"/>
  <c r="AG93" i="18"/>
  <c r="AG53" i="18"/>
  <c r="AJ105" i="18"/>
  <c r="AJ65" i="18"/>
  <c r="Y94" i="18"/>
  <c r="Y54" i="18"/>
  <c r="AB72" i="18"/>
  <c r="AB112" i="18"/>
  <c r="AH60" i="18"/>
  <c r="AH100" i="18"/>
  <c r="I53" i="18"/>
  <c r="I93" i="18"/>
  <c r="J74" i="18"/>
  <c r="J114" i="18"/>
  <c r="S113" i="18"/>
  <c r="S73" i="18"/>
  <c r="O62" i="18"/>
  <c r="O102" i="18"/>
  <c r="M64" i="18"/>
  <c r="M104" i="18"/>
  <c r="AH93" i="18"/>
  <c r="AH53" i="18"/>
  <c r="AA112" i="18"/>
  <c r="AA72" i="18"/>
  <c r="L90" i="18"/>
  <c r="L50" i="18"/>
  <c r="S92" i="18"/>
  <c r="S52" i="18"/>
  <c r="AA105" i="18"/>
  <c r="AA65" i="18"/>
  <c r="M80" i="5" l="1"/>
  <c r="M78" i="5"/>
  <c r="M93" i="5"/>
  <c r="M91" i="5"/>
  <c r="M90" i="5"/>
  <c r="M82" i="5"/>
  <c r="M76" i="5"/>
  <c r="M83" i="5"/>
  <c r="M94" i="5"/>
  <c r="M86" i="5"/>
  <c r="M88" i="5"/>
  <c r="M89" i="5"/>
  <c r="M85" i="5"/>
  <c r="M87" i="5"/>
  <c r="M77" i="5"/>
  <c r="M81" i="5"/>
  <c r="M84" i="5"/>
  <c r="M92" i="5"/>
  <c r="M96" i="5"/>
  <c r="M95" i="5"/>
  <c r="M79" i="5"/>
  <c r="G33" i="1"/>
  <c r="L39" i="5"/>
  <c r="I97" i="5" s="1"/>
  <c r="AJ112" i="18"/>
  <c r="AS10" i="20"/>
  <c r="AS11" i="20"/>
  <c r="S45" i="18"/>
  <c r="G97" i="5" l="1"/>
  <c r="G96" i="5" s="1"/>
  <c r="I96" i="5"/>
  <c r="F33" i="1"/>
  <c r="AS12" i="20"/>
  <c r="AS13" i="20"/>
  <c r="K90" i="5" l="1"/>
  <c r="K78" i="5"/>
  <c r="K87" i="5"/>
  <c r="K91" i="5"/>
  <c r="K94" i="5"/>
  <c r="K88" i="5"/>
  <c r="K83" i="5"/>
  <c r="K92" i="5"/>
  <c r="K84" i="5"/>
  <c r="K89" i="5"/>
  <c r="K81" i="5"/>
  <c r="K96" i="5"/>
  <c r="K79" i="5"/>
  <c r="K80" i="5"/>
  <c r="K82" i="5"/>
  <c r="K95" i="5"/>
  <c r="K76" i="5"/>
  <c r="K85" i="5"/>
  <c r="K93" i="5"/>
  <c r="K77" i="5"/>
  <c r="K86" i="5"/>
  <c r="H80" i="5"/>
  <c r="H76" i="5"/>
  <c r="H83" i="5"/>
  <c r="H81" i="5"/>
  <c r="H94" i="5"/>
  <c r="H82" i="5"/>
  <c r="H87" i="5"/>
  <c r="H85" i="5"/>
  <c r="H92" i="5"/>
  <c r="H89" i="5"/>
  <c r="H86" i="5"/>
  <c r="H78" i="5"/>
  <c r="H77" i="5"/>
  <c r="H96" i="5"/>
  <c r="H91" i="5"/>
  <c r="H93" i="5"/>
  <c r="H84" i="5"/>
  <c r="H90" i="5"/>
  <c r="H95" i="5"/>
  <c r="H79" i="5"/>
  <c r="H88" i="5"/>
  <c r="AS14" i="20"/>
  <c r="AS15" i="20"/>
  <c r="S52" i="5" l="1"/>
  <c r="AB41" i="5" s="1"/>
  <c r="AC20" i="20"/>
  <c r="AS16" i="20"/>
  <c r="AC21" i="20" l="1"/>
  <c r="AC22" i="20"/>
  <c r="AC24" i="20" l="1"/>
  <c r="AC23" i="20"/>
  <c r="AC26" i="20" l="1"/>
  <c r="AC25" i="20"/>
  <c r="AC27" i="20" l="1"/>
  <c r="AC28" i="20"/>
  <c r="AC30" i="20" l="1"/>
  <c r="AC29" i="20"/>
  <c r="AK20" i="20" l="1"/>
  <c r="AC31" i="20"/>
  <c r="AK22" i="20" l="1"/>
  <c r="AK21" i="20"/>
  <c r="AK24" i="20" l="1"/>
  <c r="AK23" i="20"/>
  <c r="AK26" i="20" l="1"/>
  <c r="AK25" i="20"/>
  <c r="AK27" i="20" l="1"/>
  <c r="AK28" i="20"/>
  <c r="AK30" i="20" l="1"/>
  <c r="AK29" i="20"/>
  <c r="AK31" i="20" l="1"/>
  <c r="AS20" i="20"/>
  <c r="AS21" i="20" l="1"/>
  <c r="AS22" i="20"/>
  <c r="AS23" i="20" l="1"/>
  <c r="AS24" i="20"/>
  <c r="AS25" i="20" l="1"/>
  <c r="AS26" i="20"/>
  <c r="AS28" i="20" l="1"/>
  <c r="AS27" i="20"/>
  <c r="AS29" i="20" l="1"/>
  <c r="AS30" i="20"/>
  <c r="AC35" i="20" l="1"/>
  <c r="AS31" i="20"/>
  <c r="AC36" i="20" l="1"/>
  <c r="AC37" i="20"/>
  <c r="AC39" i="20" l="1"/>
  <c r="AC38" i="20"/>
  <c r="AC41" i="20" l="1"/>
  <c r="AC40" i="20"/>
  <c r="AC43" i="20" l="1"/>
  <c r="AC42" i="20"/>
  <c r="AC44" i="20" l="1"/>
  <c r="AC45" i="20"/>
  <c r="AK35" i="20" l="1"/>
  <c r="AC46" i="20"/>
  <c r="AK36" i="20" l="1"/>
  <c r="AK37" i="20"/>
  <c r="AK38" i="20" l="1"/>
  <c r="AK39" i="20"/>
  <c r="AK41" i="20" l="1"/>
  <c r="AK40" i="20"/>
  <c r="AK42" i="20" l="1"/>
  <c r="AK43" i="20"/>
  <c r="AK45" i="20" l="1"/>
  <c r="AK44" i="20"/>
  <c r="AK46" i="20" l="1"/>
  <c r="AS35" i="20"/>
  <c r="AS37" i="20" l="1"/>
  <c r="AS36" i="20"/>
  <c r="AS39" i="20" l="1"/>
  <c r="AS38" i="20"/>
  <c r="AS41" i="20" l="1"/>
  <c r="AS40" i="20"/>
  <c r="AS43" i="20" l="1"/>
  <c r="AS42" i="20"/>
  <c r="AS44" i="20" l="1"/>
  <c r="AS45" i="20"/>
  <c r="AS46" i="20" l="1"/>
  <c r="AC50" i="20"/>
  <c r="AC51" i="20" l="1"/>
  <c r="AC52" i="20"/>
  <c r="AC54" i="20" l="1"/>
  <c r="AC53" i="20"/>
  <c r="AC55" i="20" l="1"/>
  <c r="AC56" i="20"/>
  <c r="AC57" i="20" l="1"/>
  <c r="AC58" i="20"/>
  <c r="AC59" i="20" l="1"/>
  <c r="AC60" i="20"/>
  <c r="AC61" i="20" l="1"/>
  <c r="AK50" i="20"/>
  <c r="AK52" i="20" l="1"/>
  <c r="AK51" i="20"/>
  <c r="AK53" i="20" l="1"/>
  <c r="AK54" i="20"/>
  <c r="AK56" i="20" l="1"/>
  <c r="AK55" i="20"/>
  <c r="AK57" i="20" l="1"/>
  <c r="AK58" i="20"/>
  <c r="AK59" i="20" l="1"/>
  <c r="AK60" i="20"/>
  <c r="AK61" i="20" l="1"/>
  <c r="AS50" i="20"/>
  <c r="AS52" i="20" l="1"/>
  <c r="AS51" i="20"/>
  <c r="AS53" i="20" l="1"/>
  <c r="AS54" i="20"/>
  <c r="AS55" i="20" l="1"/>
  <c r="AS56" i="20"/>
  <c r="AS57" i="20" l="1"/>
  <c r="AS58" i="20"/>
  <c r="AS60" i="20" l="1"/>
  <c r="AS61" i="20" s="1"/>
  <c r="AS59" i="20"/>
  <c r="AD6" i="7"/>
  <c r="K7" i="19" l="1"/>
  <c r="Y5" i="20"/>
  <c r="AD13" i="7"/>
  <c r="K14" i="19" l="1"/>
  <c r="AD20" i="7"/>
  <c r="Y7" i="20"/>
  <c r="K21" i="19" l="1"/>
  <c r="AD27" i="7"/>
  <c r="Y9" i="20"/>
  <c r="K28" i="19" l="1"/>
  <c r="Y11" i="20"/>
  <c r="AD34" i="7"/>
  <c r="K35" i="19" l="1"/>
  <c r="Y13" i="20"/>
  <c r="AD10" i="8"/>
  <c r="N11" i="19" l="1"/>
  <c r="AD17" i="8"/>
  <c r="I20" i="20"/>
  <c r="N18" i="19" l="1"/>
  <c r="I22" i="20"/>
  <c r="AD24" i="8"/>
  <c r="N25" i="19" l="1"/>
  <c r="I24" i="20"/>
  <c r="AD31" i="8"/>
  <c r="N32" i="19" l="1"/>
  <c r="I26" i="20"/>
  <c r="AD8" i="9"/>
  <c r="Q9" i="19" l="1"/>
  <c r="Q20" i="20"/>
  <c r="AD15" i="9"/>
  <c r="Q16" i="19" l="1"/>
  <c r="AD22" i="9"/>
  <c r="Q22" i="20"/>
  <c r="Q23" i="19" l="1"/>
  <c r="Q24" i="20"/>
  <c r="AD29" i="9"/>
  <c r="Q30" i="19" l="1"/>
  <c r="AD5" i="10"/>
  <c r="Q26" i="20"/>
  <c r="T6" i="19" l="1"/>
  <c r="X20" i="20"/>
  <c r="Y20" i="20"/>
  <c r="AD12" i="10"/>
  <c r="T13" i="19" l="1"/>
  <c r="Y22" i="20"/>
  <c r="AD19" i="10"/>
  <c r="T20" i="19" l="1"/>
  <c r="Y24" i="20"/>
  <c r="AD26" i="10"/>
  <c r="T27" i="19" l="1"/>
  <c r="Y26" i="20"/>
  <c r="AD33" i="10"/>
  <c r="T34" i="19" l="1"/>
  <c r="AD10" i="11"/>
  <c r="Y28" i="20"/>
  <c r="W11" i="19" l="1"/>
  <c r="I35" i="20"/>
  <c r="AD17" i="11"/>
  <c r="W18" i="19" l="1"/>
  <c r="I37" i="20"/>
  <c r="AD24" i="11"/>
  <c r="W25" i="19" l="1"/>
  <c r="AD31" i="11"/>
  <c r="I39" i="20"/>
  <c r="W32" i="19" l="1"/>
  <c r="I41" i="20"/>
  <c r="AD7" i="12"/>
  <c r="Z8" i="19" l="1"/>
  <c r="AD14" i="12"/>
  <c r="Q35" i="20"/>
  <c r="Z15" i="19" l="1"/>
  <c r="AD21" i="12"/>
  <c r="Q37" i="20"/>
  <c r="Z22" i="19" l="1"/>
  <c r="AD28" i="12"/>
  <c r="Q39" i="20"/>
  <c r="Z29" i="19" l="1"/>
  <c r="Q41" i="20"/>
  <c r="AD35" i="12"/>
  <c r="Z36" i="19" l="1"/>
  <c r="AD11" i="13"/>
  <c r="Q43" i="20"/>
  <c r="AC12" i="19" l="1"/>
  <c r="AD18" i="13"/>
  <c r="Y35" i="20"/>
  <c r="AC19" i="19" l="1"/>
  <c r="AD25" i="13"/>
  <c r="Y37" i="20"/>
  <c r="AC26" i="19" l="1"/>
  <c r="Y39" i="20"/>
  <c r="AD32" i="13"/>
  <c r="AC33" i="19" l="1"/>
  <c r="X43" i="20"/>
  <c r="Y41" i="20"/>
  <c r="Y43" i="20" l="1"/>
  <c r="AD9" i="14"/>
  <c r="AF10" i="19" l="1"/>
  <c r="AD16" i="14"/>
  <c r="I50" i="20"/>
  <c r="AF17" i="19" l="1"/>
  <c r="AD23" i="14"/>
  <c r="I52" i="20"/>
  <c r="AF24" i="19" l="1"/>
  <c r="I54" i="20"/>
  <c r="AD30" i="14"/>
  <c r="AF31" i="19" l="1"/>
  <c r="I56" i="20"/>
  <c r="C60" i="20" l="1"/>
  <c r="D60" i="20" l="1"/>
  <c r="AD6" i="15"/>
  <c r="AI7" i="19" l="1"/>
  <c r="Q50" i="20"/>
  <c r="AD13" i="15"/>
  <c r="AI14" i="19" l="1"/>
  <c r="Q52" i="20"/>
  <c r="AD20" i="15"/>
  <c r="AI21" i="19" l="1"/>
  <c r="Q54" i="20"/>
  <c r="AD27" i="15"/>
  <c r="AI28" i="19" l="1"/>
  <c r="Q56" i="20"/>
  <c r="AD34" i="15"/>
  <c r="AI35" i="19" l="1"/>
  <c r="AD11" i="16"/>
  <c r="Q58" i="20"/>
  <c r="AL12" i="19" l="1"/>
  <c r="Y50" i="20"/>
  <c r="AD18" i="16"/>
  <c r="Y52" i="20"/>
  <c r="AL19" i="19" l="1"/>
  <c r="AD25" i="16"/>
  <c r="AL26" i="19" l="1"/>
  <c r="AD32" i="16"/>
  <c r="Y54" i="20"/>
  <c r="AL33" i="19" l="1"/>
  <c r="X58" i="20"/>
  <c r="Y56" i="20"/>
  <c r="Y58" i="20" l="1"/>
  <c r="BF8" i="5" l="1"/>
  <c r="BF39" i="5" s="1"/>
  <c r="L46" i="5" s="1"/>
  <c r="J42" i="3"/>
  <c r="E34" i="14"/>
  <c r="I34" i="14"/>
  <c r="BJ34" i="14"/>
  <c r="AC34" i="18"/>
  <c r="AC114" i="18" s="1"/>
  <c r="BI34" i="14"/>
  <c r="BF34" i="14"/>
  <c r="AE35" i="19"/>
  <c r="BG34" i="14"/>
  <c r="Y34" i="14"/>
  <c r="AA34" i="14" s="1"/>
  <c r="AF34" i="14"/>
  <c r="BD34" i="14"/>
  <c r="H34" i="14"/>
  <c r="BH34" i="14"/>
  <c r="BK34" i="14"/>
  <c r="BL34" i="14"/>
  <c r="BC34" i="14"/>
  <c r="BE34" i="14"/>
  <c r="J34" i="14" l="1"/>
  <c r="AC74" i="18"/>
  <c r="K34" i="14" l="1"/>
  <c r="R34" i="14" s="1"/>
  <c r="S34" i="14" s="1"/>
  <c r="L34" i="14"/>
  <c r="E35" i="14"/>
  <c r="I35" i="14"/>
  <c r="N42" i="1" s="1"/>
  <c r="N45" i="14"/>
  <c r="AB67" i="14"/>
  <c r="N48" i="14"/>
  <c r="S48" i="14" s="1"/>
  <c r="AB66" i="14"/>
  <c r="BK35" i="14"/>
  <c r="BK39" i="14" s="1"/>
  <c r="L51" i="14" s="1"/>
  <c r="BH35" i="14"/>
  <c r="BH39" i="14" s="1"/>
  <c r="L48" i="14" s="1"/>
  <c r="AB65" i="14"/>
  <c r="AC35" i="18"/>
  <c r="AC75" i="18" s="1"/>
  <c r="N44" i="14"/>
  <c r="S44" i="14" s="1"/>
  <c r="N47" i="14"/>
  <c r="AF35" i="14"/>
  <c r="AF39" i="14" s="1"/>
  <c r="BD35" i="14"/>
  <c r="BD39" i="14" s="1"/>
  <c r="L44" i="14" s="1"/>
  <c r="BI35" i="14"/>
  <c r="BI39" i="14" s="1"/>
  <c r="L49" i="14" s="1"/>
  <c r="BL35" i="14"/>
  <c r="BL39" i="14" s="1"/>
  <c r="L52" i="14" s="1"/>
  <c r="AB68" i="14"/>
  <c r="R47" i="14"/>
  <c r="BE35" i="14"/>
  <c r="BE39" i="14" s="1"/>
  <c r="L45" i="14" s="1"/>
  <c r="BF35" i="14"/>
  <c r="BF39" i="14" s="1"/>
  <c r="L46" i="14" s="1"/>
  <c r="BG35" i="14"/>
  <c r="BG39" i="14" s="1"/>
  <c r="L47" i="14" s="1"/>
  <c r="BJ35" i="14"/>
  <c r="BJ39" i="14" s="1"/>
  <c r="L50" i="14" s="1"/>
  <c r="H35" i="14"/>
  <c r="M42" i="1" s="1"/>
  <c r="Y35" i="14"/>
  <c r="AA35" i="14" s="1"/>
  <c r="N42" i="14"/>
  <c r="AE36" i="19"/>
  <c r="AE43" i="19" s="1"/>
  <c r="G5" i="15"/>
  <c r="BC35" i="14"/>
  <c r="H45" i="14" s="1"/>
  <c r="AF5" i="18" l="1"/>
  <c r="AC44" i="2"/>
  <c r="AC36" i="2" s="1"/>
  <c r="H5" i="15"/>
  <c r="M43" i="1" s="1"/>
  <c r="M45" i="1" s="1"/>
  <c r="BK5" i="15"/>
  <c r="BK39" i="15" s="1"/>
  <c r="L51" i="15" s="1"/>
  <c r="BF5" i="15"/>
  <c r="BF39" i="15" s="1"/>
  <c r="L46" i="15" s="1"/>
  <c r="BG5" i="15"/>
  <c r="BG39" i="15" s="1"/>
  <c r="L47" i="15" s="1"/>
  <c r="J35" i="14"/>
  <c r="K35" i="14" s="1"/>
  <c r="R35" i="14" s="1"/>
  <c r="S35" i="14" s="1"/>
  <c r="AE52" i="19"/>
  <c r="AE46" i="19"/>
  <c r="H47" i="14"/>
  <c r="H48" i="14"/>
  <c r="H49" i="14"/>
  <c r="H46" i="14"/>
  <c r="H50" i="14"/>
  <c r="D25" i="2"/>
  <c r="H44" i="14"/>
  <c r="AF45" i="18"/>
  <c r="AF85" i="18"/>
  <c r="AE42" i="19"/>
  <c r="X4" i="14"/>
  <c r="G53" i="14"/>
  <c r="E53" i="15" s="1"/>
  <c r="AE56" i="19"/>
  <c r="AE40" i="19"/>
  <c r="AE49" i="19"/>
  <c r="AE57" i="19"/>
  <c r="AE50" i="19"/>
  <c r="AE53" i="19"/>
  <c r="AE41" i="19"/>
  <c r="AE44" i="19"/>
  <c r="AE45" i="19"/>
  <c r="AE55" i="19"/>
  <c r="AE47" i="19"/>
  <c r="AE54" i="19"/>
  <c r="AE51" i="19"/>
  <c r="Z39" i="14"/>
  <c r="S45" i="14"/>
  <c r="R47" i="15"/>
  <c r="D29" i="1" s="1"/>
  <c r="C14" i="1"/>
  <c r="C24" i="1"/>
  <c r="AB65" i="15"/>
  <c r="C26" i="1" s="1"/>
  <c r="C25" i="1"/>
  <c r="C13" i="1"/>
  <c r="N47" i="15"/>
  <c r="C29" i="1" s="1"/>
  <c r="C23" i="1"/>
  <c r="AB67" i="15"/>
  <c r="C28" i="1" s="1"/>
  <c r="C17" i="1"/>
  <c r="AB66" i="15"/>
  <c r="C27" i="1" s="1"/>
  <c r="AB68" i="15"/>
  <c r="C20" i="1" s="1"/>
  <c r="E5" i="15"/>
  <c r="D17" i="1"/>
  <c r="N42" i="15"/>
  <c r="X4" i="15" s="1"/>
  <c r="AH6" i="19"/>
  <c r="Y5" i="15"/>
  <c r="AA5" i="15" s="1"/>
  <c r="AF5" i="15"/>
  <c r="AF39" i="15" s="1"/>
  <c r="I5" i="15"/>
  <c r="N43" i="1" s="1"/>
  <c r="N45" i="1" s="1"/>
  <c r="BI5" i="15"/>
  <c r="BI39" i="15" s="1"/>
  <c r="L49" i="15" s="1"/>
  <c r="N45" i="15"/>
  <c r="S45" i="15" s="1"/>
  <c r="BH5" i="15"/>
  <c r="BH39" i="15" s="1"/>
  <c r="L48" i="15" s="1"/>
  <c r="BC5" i="15"/>
  <c r="BE5" i="15"/>
  <c r="BE39" i="15" s="1"/>
  <c r="L45" i="15" s="1"/>
  <c r="BD5" i="15"/>
  <c r="BD39" i="15" s="1"/>
  <c r="L44" i="15" s="1"/>
  <c r="BJ5" i="15"/>
  <c r="BJ39" i="15" s="1"/>
  <c r="L50" i="15" s="1"/>
  <c r="N48" i="15"/>
  <c r="S48" i="15" s="1"/>
  <c r="N44" i="15"/>
  <c r="S44" i="15" s="1"/>
  <c r="BL5" i="15"/>
  <c r="BL39" i="15" s="1"/>
  <c r="L52" i="15" s="1"/>
  <c r="AC115" i="18"/>
  <c r="S39" i="14" l="1"/>
  <c r="L97" i="14" s="1"/>
  <c r="L96" i="14" s="1"/>
  <c r="L35" i="14"/>
  <c r="G53" i="15"/>
  <c r="E53" i="16" s="1"/>
  <c r="G53" i="16" s="1"/>
  <c r="Z39" i="15"/>
  <c r="H49" i="15"/>
  <c r="H47" i="15"/>
  <c r="H50" i="15"/>
  <c r="H48" i="15"/>
  <c r="H46" i="15"/>
  <c r="H45" i="15"/>
  <c r="H44" i="15"/>
  <c r="D27" i="2"/>
  <c r="D31" i="2" s="1"/>
  <c r="C12" i="1"/>
  <c r="O64" i="19" s="1"/>
  <c r="C16" i="1"/>
  <c r="AH57" i="19"/>
  <c r="AM57" i="19" s="1"/>
  <c r="AH54" i="19"/>
  <c r="AM54" i="19" s="1"/>
  <c r="AH56" i="19"/>
  <c r="AM56" i="19" s="1"/>
  <c r="AH49" i="19"/>
  <c r="AM49" i="19" s="1"/>
  <c r="AH40" i="19"/>
  <c r="AM40" i="19" s="1"/>
  <c r="AH46" i="19"/>
  <c r="AM46" i="19" s="1"/>
  <c r="AH43" i="19"/>
  <c r="AM43" i="19" s="1"/>
  <c r="AH52" i="19"/>
  <c r="AM52" i="19" s="1"/>
  <c r="AH44" i="19"/>
  <c r="AM44" i="19" s="1"/>
  <c r="AH55" i="19"/>
  <c r="AM55" i="19" s="1"/>
  <c r="AH47" i="19"/>
  <c r="AM47" i="19" s="1"/>
  <c r="AH42" i="19"/>
  <c r="AM42" i="19" s="1"/>
  <c r="AH45" i="19"/>
  <c r="AM45" i="19" s="1"/>
  <c r="AH53" i="19"/>
  <c r="AM53" i="19" s="1"/>
  <c r="AH51" i="19"/>
  <c r="AM51" i="19" s="1"/>
  <c r="AH41" i="19"/>
  <c r="AM41" i="19" s="1"/>
  <c r="AH50" i="19"/>
  <c r="AM50" i="19" s="1"/>
  <c r="H51" i="14"/>
  <c r="N43" i="14" s="1"/>
  <c r="J5" i="15"/>
  <c r="D10" i="1"/>
  <c r="N46" i="14"/>
  <c r="N28" i="3"/>
  <c r="M90" i="14" l="1"/>
  <c r="M92" i="14"/>
  <c r="M78" i="14"/>
  <c r="M79" i="14"/>
  <c r="M81" i="14"/>
  <c r="M82" i="14"/>
  <c r="M94" i="14"/>
  <c r="M96" i="14"/>
  <c r="M95" i="14"/>
  <c r="M93" i="14"/>
  <c r="M83" i="14"/>
  <c r="M77" i="14"/>
  <c r="M85" i="14"/>
  <c r="M88" i="14"/>
  <c r="M76" i="14"/>
  <c r="M84" i="14"/>
  <c r="M89" i="14"/>
  <c r="M91" i="14"/>
  <c r="M80" i="14"/>
  <c r="M87" i="14"/>
  <c r="M86" i="14"/>
  <c r="L39" i="14"/>
  <c r="I97" i="14" s="1"/>
  <c r="G42" i="1"/>
  <c r="H51" i="15"/>
  <c r="N43" i="15" s="1"/>
  <c r="F27" i="2" s="1"/>
  <c r="B35" i="2"/>
  <c r="D28" i="3"/>
  <c r="E10" i="1"/>
  <c r="X62" i="19" s="1"/>
  <c r="S62" i="19"/>
  <c r="S43" i="14"/>
  <c r="S52" i="14" s="1"/>
  <c r="AB41" i="14" s="1"/>
  <c r="AE48" i="19"/>
  <c r="F25" i="2"/>
  <c r="K5" i="15"/>
  <c r="R5" i="15" s="1"/>
  <c r="S5" i="15" s="1"/>
  <c r="S39" i="15" s="1"/>
  <c r="L97" i="15" s="1"/>
  <c r="L96" i="15" s="1"/>
  <c r="L5" i="15"/>
  <c r="N34" i="3"/>
  <c r="B40" i="14"/>
  <c r="O28" i="3"/>
  <c r="O34" i="3" s="1"/>
  <c r="N46" i="15"/>
  <c r="B40" i="15" s="1"/>
  <c r="C21" i="1" l="1"/>
  <c r="S43" i="15"/>
  <c r="S52" i="15" s="1"/>
  <c r="AB41" i="15" s="1"/>
  <c r="F42" i="1"/>
  <c r="M90" i="15"/>
  <c r="M91" i="15"/>
  <c r="M94" i="15"/>
  <c r="M79" i="15"/>
  <c r="M82" i="15"/>
  <c r="M92" i="15"/>
  <c r="M77" i="15"/>
  <c r="M95" i="15"/>
  <c r="M80" i="15"/>
  <c r="M83" i="15"/>
  <c r="M78" i="15"/>
  <c r="M96" i="15"/>
  <c r="M86" i="15"/>
  <c r="M84" i="15"/>
  <c r="M87" i="15"/>
  <c r="M85" i="15"/>
  <c r="M89" i="15"/>
  <c r="M93" i="15"/>
  <c r="M88" i="15"/>
  <c r="M81" i="15"/>
  <c r="M76" i="15"/>
  <c r="G97" i="14"/>
  <c r="G96" i="14" s="1"/>
  <c r="I96" i="14"/>
  <c r="AH48" i="19"/>
  <c r="AM48" i="19" s="1"/>
  <c r="C22" i="1"/>
  <c r="F31" i="2"/>
  <c r="E25" i="2"/>
  <c r="E27" i="2"/>
  <c r="D34" i="3"/>
  <c r="N35" i="3"/>
  <c r="Q28" i="3"/>
  <c r="O35" i="3"/>
  <c r="L39" i="15"/>
  <c r="I97" i="15" s="1"/>
  <c r="K76" i="14" l="1"/>
  <c r="K88" i="14"/>
  <c r="K77" i="14"/>
  <c r="K80" i="14"/>
  <c r="K90" i="14"/>
  <c r="K93" i="14"/>
  <c r="K78" i="14"/>
  <c r="K89" i="14"/>
  <c r="K81" i="14"/>
  <c r="K91" i="14"/>
  <c r="K94" i="14"/>
  <c r="K79" i="14"/>
  <c r="K82" i="14"/>
  <c r="K95" i="14"/>
  <c r="K83" i="14"/>
  <c r="K96" i="14"/>
  <c r="K84" i="14"/>
  <c r="K85" i="14"/>
  <c r="K86" i="14"/>
  <c r="K92" i="14"/>
  <c r="K87" i="14"/>
  <c r="G97" i="15"/>
  <c r="G96" i="15" s="1"/>
  <c r="I96" i="15"/>
  <c r="H79" i="14"/>
  <c r="H88" i="14"/>
  <c r="H92" i="14"/>
  <c r="H76" i="14"/>
  <c r="H83" i="14"/>
  <c r="H90" i="14"/>
  <c r="H85" i="14"/>
  <c r="H80" i="14"/>
  <c r="H89" i="14"/>
  <c r="H93" i="14"/>
  <c r="H77" i="14"/>
  <c r="H96" i="14"/>
  <c r="H81" i="14"/>
  <c r="H87" i="14"/>
  <c r="H94" i="14"/>
  <c r="H86" i="14"/>
  <c r="H82" i="14"/>
  <c r="H95" i="14"/>
  <c r="H78" i="14"/>
  <c r="H84" i="14"/>
  <c r="H91" i="14"/>
  <c r="O26" i="3"/>
  <c r="F43" i="1"/>
  <c r="F45" i="1" s="1"/>
  <c r="G43" i="1"/>
  <c r="G45" i="1" s="1"/>
  <c r="N26" i="3"/>
  <c r="E31" i="2"/>
  <c r="D26" i="3" s="1"/>
  <c r="D35" i="3"/>
  <c r="Q35" i="3" s="1"/>
  <c r="H81" i="15" l="1"/>
  <c r="H84" i="15"/>
  <c r="H93" i="15"/>
  <c r="H94" i="15"/>
  <c r="H95" i="15"/>
  <c r="H82" i="15"/>
  <c r="H89" i="15"/>
  <c r="H77" i="15"/>
  <c r="H83" i="15"/>
  <c r="H90" i="15"/>
  <c r="H96" i="15"/>
  <c r="H79" i="15"/>
  <c r="H78" i="15"/>
  <c r="H88" i="15"/>
  <c r="H86" i="15"/>
  <c r="H91" i="15"/>
  <c r="H87" i="15"/>
  <c r="H92" i="15"/>
  <c r="H76" i="15"/>
  <c r="H80" i="15"/>
  <c r="H85" i="15"/>
  <c r="K88" i="15"/>
  <c r="K90" i="15"/>
  <c r="K82" i="15"/>
  <c r="K95" i="15"/>
  <c r="K93" i="15"/>
  <c r="K91" i="15"/>
  <c r="K96" i="15"/>
  <c r="K79" i="15"/>
  <c r="K80" i="15"/>
  <c r="K86" i="15"/>
  <c r="K92" i="15"/>
  <c r="K76" i="15"/>
  <c r="K94" i="15"/>
  <c r="K78" i="15"/>
  <c r="K85" i="15"/>
  <c r="K77" i="15"/>
  <c r="K81" i="15"/>
  <c r="K84" i="15"/>
  <c r="K83" i="15"/>
  <c r="K87" i="15"/>
  <c r="K89" i="15"/>
  <c r="Q26" i="3"/>
  <c r="N27" i="3"/>
  <c r="N29" i="3" s="1"/>
  <c r="O27" i="3"/>
  <c r="O29" i="3" s="1"/>
  <c r="D29" i="3"/>
  <c r="D59" i="3"/>
  <c r="P27" i="3"/>
  <c r="P29" i="3" s="1"/>
  <c r="M27" i="3"/>
  <c r="M29" i="3" s="1"/>
  <c r="G27" i="3"/>
  <c r="G29" i="3" s="1"/>
  <c r="H27" i="3"/>
  <c r="H29" i="3" s="1"/>
  <c r="F27" i="3"/>
  <c r="F29" i="3" s="1"/>
  <c r="I27" i="3"/>
  <c r="I29" i="3" s="1"/>
  <c r="L27" i="3"/>
  <c r="L29" i="3" s="1"/>
  <c r="J27" i="3"/>
  <c r="J29" i="3" s="1"/>
  <c r="K27" i="3"/>
  <c r="K29" i="3" s="1"/>
  <c r="E27" i="3"/>
  <c r="O41" i="3" l="1"/>
  <c r="O43" i="3"/>
  <c r="O33" i="3"/>
  <c r="N41" i="3"/>
  <c r="N33" i="3"/>
  <c r="N43" i="3"/>
  <c r="J33" i="3"/>
  <c r="J41" i="3"/>
  <c r="J43" i="3"/>
  <c r="P33" i="3"/>
  <c r="P41" i="3"/>
  <c r="P43" i="3"/>
  <c r="Q27" i="3"/>
  <c r="E29" i="3"/>
  <c r="K41" i="3"/>
  <c r="K33" i="3"/>
  <c r="K43" i="3"/>
  <c r="L33" i="3"/>
  <c r="L41" i="3"/>
  <c r="L43" i="3"/>
  <c r="I33" i="3"/>
  <c r="I41" i="3"/>
  <c r="I43" i="3"/>
  <c r="F33" i="3"/>
  <c r="F41" i="3"/>
  <c r="F43" i="3"/>
  <c r="M41" i="3"/>
  <c r="M33" i="3"/>
  <c r="M43" i="3"/>
  <c r="H41" i="3"/>
  <c r="H33" i="3"/>
  <c r="H43" i="3"/>
  <c r="G33" i="3"/>
  <c r="G41" i="3"/>
  <c r="G43" i="3"/>
  <c r="E33" i="3" l="1"/>
  <c r="D33" i="3" s="1"/>
  <c r="Q29" i="3"/>
  <c r="E41" i="3"/>
  <c r="E43" i="3"/>
  <c r="D41" i="3" l="1"/>
  <c r="D44" i="3"/>
  <c r="N36" i="3"/>
  <c r="O36" i="3"/>
  <c r="J36" i="3"/>
  <c r="E36" i="3"/>
  <c r="F36" i="3"/>
  <c r="M36" i="3"/>
  <c r="P36" i="3"/>
  <c r="P37" i="3" s="1"/>
  <c r="G36" i="3"/>
  <c r="L36" i="3"/>
  <c r="I36" i="3"/>
  <c r="H36" i="3"/>
  <c r="K36" i="3"/>
  <c r="D43" i="3"/>
  <c r="I37" i="3" l="1"/>
  <c r="L37" i="3"/>
  <c r="G37" i="3"/>
  <c r="M37" i="3"/>
  <c r="F37" i="3"/>
  <c r="J37" i="3"/>
  <c r="P44" i="3"/>
  <c r="P45" i="3" s="1"/>
  <c r="P46" i="3" s="1"/>
  <c r="P47" i="3" s="1"/>
  <c r="H44" i="3"/>
  <c r="H45" i="3" s="1"/>
  <c r="H46" i="3" s="1"/>
  <c r="H47" i="3" s="1"/>
  <c r="O44" i="3"/>
  <c r="O45" i="3" s="1"/>
  <c r="O46" i="3" s="1"/>
  <c r="O47" i="3" s="1"/>
  <c r="F44" i="3"/>
  <c r="F45" i="3" s="1"/>
  <c r="F46" i="3" s="1"/>
  <c r="F47" i="3" s="1"/>
  <c r="J44" i="3"/>
  <c r="J45" i="3" s="1"/>
  <c r="J46" i="3" s="1"/>
  <c r="J47" i="3" s="1"/>
  <c r="G44" i="3"/>
  <c r="G45" i="3" s="1"/>
  <c r="G46" i="3" s="1"/>
  <c r="G47" i="3" s="1"/>
  <c r="I44" i="3"/>
  <c r="I45" i="3" s="1"/>
  <c r="I46" i="3" s="1"/>
  <c r="I47" i="3" s="1"/>
  <c r="E44" i="3"/>
  <c r="E45" i="3" s="1"/>
  <c r="E46" i="3" s="1"/>
  <c r="E47" i="3" s="1"/>
  <c r="N44" i="3"/>
  <c r="N45" i="3" s="1"/>
  <c r="N46" i="3" s="1"/>
  <c r="N47" i="3" s="1"/>
  <c r="K44" i="3"/>
  <c r="K45" i="3" s="1"/>
  <c r="K46" i="3" s="1"/>
  <c r="K47" i="3" s="1"/>
  <c r="M44" i="3"/>
  <c r="M45" i="3" s="1"/>
  <c r="M46" i="3" s="1"/>
  <c r="M47" i="3" s="1"/>
  <c r="L44" i="3"/>
  <c r="L45" i="3" s="1"/>
  <c r="L46" i="3" s="1"/>
  <c r="L47" i="3" s="1"/>
  <c r="N37" i="3"/>
  <c r="Q36" i="3"/>
  <c r="D36" i="3"/>
  <c r="E37" i="3"/>
  <c r="O37" i="3"/>
  <c r="K37" i="3"/>
  <c r="H37" i="3"/>
  <c r="L24" i="1" l="1"/>
  <c r="I55" i="3"/>
  <c r="I53" i="3"/>
  <c r="I52" i="3"/>
  <c r="I54" i="3"/>
  <c r="I51" i="3"/>
  <c r="F64" i="14"/>
  <c r="L20" i="1"/>
  <c r="F64" i="8"/>
  <c r="F64" i="15"/>
  <c r="F64" i="13"/>
  <c r="E55" i="3"/>
  <c r="F64" i="11"/>
  <c r="F64" i="10"/>
  <c r="E54" i="3"/>
  <c r="F64" i="5"/>
  <c r="E52" i="3"/>
  <c r="F64" i="6"/>
  <c r="F64" i="12"/>
  <c r="E53" i="3"/>
  <c r="E51" i="3"/>
  <c r="F64" i="9"/>
  <c r="F64" i="7"/>
  <c r="L52" i="3"/>
  <c r="O21" i="1"/>
  <c r="L51" i="3"/>
  <c r="L53" i="3"/>
  <c r="L55" i="3"/>
  <c r="L54" i="3"/>
  <c r="L22" i="1"/>
  <c r="G52" i="3"/>
  <c r="G51" i="3"/>
  <c r="G55" i="3"/>
  <c r="G54" i="3"/>
  <c r="G53" i="3"/>
  <c r="L25" i="1"/>
  <c r="J55" i="3"/>
  <c r="J52" i="3"/>
  <c r="J51" i="3"/>
  <c r="J54" i="3"/>
  <c r="J53" i="3"/>
  <c r="L21" i="1"/>
  <c r="F52" i="3"/>
  <c r="F55" i="3"/>
  <c r="F53" i="3"/>
  <c r="F54" i="3"/>
  <c r="F51" i="3"/>
  <c r="O23" i="1"/>
  <c r="N53" i="3"/>
  <c r="N54" i="3"/>
  <c r="N52" i="3"/>
  <c r="N51" i="3"/>
  <c r="N55" i="3"/>
  <c r="O24" i="1"/>
  <c r="O53" i="3"/>
  <c r="O54" i="3"/>
  <c r="O55" i="3"/>
  <c r="O52" i="3"/>
  <c r="O51" i="3"/>
  <c r="O22" i="1"/>
  <c r="M54" i="3"/>
  <c r="M52" i="3"/>
  <c r="M53" i="3"/>
  <c r="M51" i="3"/>
  <c r="M55" i="3"/>
  <c r="L23" i="1"/>
  <c r="H55" i="3"/>
  <c r="H52" i="3"/>
  <c r="H51" i="3"/>
  <c r="H54" i="3"/>
  <c r="H53" i="3"/>
  <c r="K55" i="3"/>
  <c r="K53" i="3"/>
  <c r="K54" i="3"/>
  <c r="O20" i="1"/>
  <c r="K51" i="3"/>
  <c r="K52" i="3"/>
  <c r="P53" i="3"/>
  <c r="P54" i="3"/>
  <c r="P52" i="3"/>
  <c r="P51" i="3"/>
  <c r="F64" i="16"/>
  <c r="O25" i="1"/>
  <c r="P55" i="3"/>
  <c r="O63" i="3" l="1"/>
  <c r="O66" i="3"/>
  <c r="G65" i="7"/>
  <c r="F69" i="7"/>
  <c r="G70" i="7" s="1"/>
  <c r="P63" i="3"/>
  <c r="H63" i="3"/>
  <c r="O65" i="3"/>
  <c r="F66" i="3"/>
  <c r="G65" i="3"/>
  <c r="G65" i="9"/>
  <c r="F69" i="9"/>
  <c r="G70" i="9" s="1"/>
  <c r="G65" i="15"/>
  <c r="F69" i="15"/>
  <c r="G70" i="15" s="1"/>
  <c r="F63" i="3"/>
  <c r="G66" i="3"/>
  <c r="T51" i="3"/>
  <c r="E62" i="3"/>
  <c r="E58" i="3"/>
  <c r="F69" i="8"/>
  <c r="G70" i="8" s="1"/>
  <c r="G65" i="8"/>
  <c r="F69" i="16"/>
  <c r="K64" i="16"/>
  <c r="P62" i="3"/>
  <c r="P58" i="3"/>
  <c r="O64" i="3"/>
  <c r="E64" i="3"/>
  <c r="K63" i="3"/>
  <c r="M66" i="3"/>
  <c r="N66" i="3"/>
  <c r="J64" i="3"/>
  <c r="G63" i="3"/>
  <c r="G65" i="12"/>
  <c r="F69" i="12"/>
  <c r="G70" i="12" s="1"/>
  <c r="F69" i="14"/>
  <c r="G70" i="14" s="1"/>
  <c r="G65" i="14"/>
  <c r="L63" i="3"/>
  <c r="H66" i="3"/>
  <c r="K62" i="3"/>
  <c r="K58" i="3"/>
  <c r="M62" i="3"/>
  <c r="M58" i="3"/>
  <c r="N58" i="3"/>
  <c r="N62" i="3"/>
  <c r="J65" i="3"/>
  <c r="G65" i="6"/>
  <c r="F69" i="6"/>
  <c r="G70" i="6" s="1"/>
  <c r="I58" i="3"/>
  <c r="I62" i="3"/>
  <c r="E66" i="3"/>
  <c r="P65" i="3"/>
  <c r="G58" i="3"/>
  <c r="G62" i="3"/>
  <c r="M64" i="3"/>
  <c r="N63" i="3"/>
  <c r="J62" i="3"/>
  <c r="J58" i="3"/>
  <c r="L65" i="3"/>
  <c r="E63" i="3"/>
  <c r="I65" i="3"/>
  <c r="H65" i="3"/>
  <c r="F64" i="3"/>
  <c r="K65" i="3"/>
  <c r="M63" i="3"/>
  <c r="N65" i="3"/>
  <c r="J63" i="3"/>
  <c r="L66" i="3"/>
  <c r="G65" i="5"/>
  <c r="F69" i="5"/>
  <c r="G70" i="5" s="1"/>
  <c r="I63" i="3"/>
  <c r="K64" i="3"/>
  <c r="H62" i="3"/>
  <c r="H58" i="3"/>
  <c r="P64" i="3"/>
  <c r="N64" i="3"/>
  <c r="L64" i="3"/>
  <c r="I64" i="3"/>
  <c r="K66" i="3"/>
  <c r="L58" i="3"/>
  <c r="L62" i="3"/>
  <c r="G65" i="10"/>
  <c r="F69" i="10"/>
  <c r="G70" i="10" s="1"/>
  <c r="I66" i="3"/>
  <c r="F65" i="3"/>
  <c r="G64" i="3"/>
  <c r="G65" i="13"/>
  <c r="F69" i="13"/>
  <c r="G70" i="13" s="1"/>
  <c r="M65" i="3"/>
  <c r="J66" i="3"/>
  <c r="E65" i="3"/>
  <c r="P66" i="3"/>
  <c r="H64" i="3"/>
  <c r="O62" i="3"/>
  <c r="O58" i="3"/>
  <c r="F62" i="3"/>
  <c r="F58" i="3"/>
  <c r="G65" i="11"/>
  <c r="F69" i="11"/>
  <c r="G70" i="11" s="1"/>
  <c r="U14" i="7" l="1"/>
  <c r="U28" i="7"/>
  <c r="U21" i="7"/>
  <c r="U35" i="7"/>
  <c r="U7" i="7"/>
  <c r="U20" i="10"/>
  <c r="U27" i="10"/>
  <c r="U34" i="10"/>
  <c r="U6" i="10"/>
  <c r="U13" i="10"/>
  <c r="U33" i="13"/>
  <c r="U5" i="13"/>
  <c r="U12" i="13"/>
  <c r="U19" i="13"/>
  <c r="U26" i="13"/>
  <c r="U8" i="6"/>
  <c r="U15" i="6"/>
  <c r="U29" i="6"/>
  <c r="U22" i="6"/>
  <c r="U21" i="15"/>
  <c r="U28" i="15"/>
  <c r="U14" i="15"/>
  <c r="U7" i="15"/>
  <c r="U18" i="5"/>
  <c r="F18" i="5" s="1"/>
  <c r="W18" i="5" s="1"/>
  <c r="V18" i="5" s="1"/>
  <c r="U11" i="5"/>
  <c r="F11" i="5" s="1"/>
  <c r="W11" i="5" s="1"/>
  <c r="V11" i="5" s="1"/>
  <c r="U32" i="5"/>
  <c r="U25" i="5"/>
  <c r="F25" i="5" s="1"/>
  <c r="W25" i="5" s="1"/>
  <c r="V25" i="5" s="1"/>
  <c r="U25" i="11"/>
  <c r="U32" i="11"/>
  <c r="U11" i="11"/>
  <c r="U18" i="11"/>
  <c r="U10" i="5"/>
  <c r="U24" i="5"/>
  <c r="F24" i="5" s="1"/>
  <c r="W24" i="5" s="1"/>
  <c r="V24" i="5" s="1"/>
  <c r="U17" i="5"/>
  <c r="F17" i="5" s="1"/>
  <c r="W17" i="5" s="1"/>
  <c r="V17" i="5" s="1"/>
  <c r="U31" i="5"/>
  <c r="F31" i="5" s="1"/>
  <c r="W31" i="5" s="1"/>
  <c r="V31" i="5" s="1"/>
  <c r="U32" i="8"/>
  <c r="U18" i="8"/>
  <c r="U25" i="8"/>
  <c r="U11" i="8"/>
  <c r="U17" i="14"/>
  <c r="U24" i="14"/>
  <c r="U31" i="14"/>
  <c r="U10" i="14"/>
  <c r="U19" i="16"/>
  <c r="U26" i="16"/>
  <c r="U33" i="16"/>
  <c r="U5" i="16"/>
  <c r="U12" i="16"/>
  <c r="U28" i="6"/>
  <c r="U14" i="6"/>
  <c r="U7" i="6"/>
  <c r="U21" i="6"/>
  <c r="U8" i="12"/>
  <c r="U15" i="12"/>
  <c r="U22" i="12"/>
  <c r="U29" i="12"/>
  <c r="U16" i="9"/>
  <c r="U23" i="9"/>
  <c r="U30" i="9"/>
  <c r="U9" i="9"/>
  <c r="E48" i="7"/>
  <c r="G112" i="3"/>
  <c r="U26" i="7"/>
  <c r="U33" i="7"/>
  <c r="U19" i="7"/>
  <c r="U5" i="7"/>
  <c r="U12" i="7"/>
  <c r="G76" i="3"/>
  <c r="I48" i="7" s="1"/>
  <c r="H110" i="3"/>
  <c r="E47" i="8"/>
  <c r="U8" i="8"/>
  <c r="U22" i="8"/>
  <c r="U15" i="8"/>
  <c r="U29" i="8"/>
  <c r="H75" i="3"/>
  <c r="I47" i="8" s="1"/>
  <c r="M108" i="3"/>
  <c r="E46" i="13"/>
  <c r="U29" i="13"/>
  <c r="U22" i="13"/>
  <c r="U15" i="13"/>
  <c r="M74" i="3"/>
  <c r="I46" i="13" s="1"/>
  <c r="U8" i="13"/>
  <c r="U34" i="16"/>
  <c r="P104" i="3"/>
  <c r="U6" i="16"/>
  <c r="U20" i="16"/>
  <c r="E44" i="16"/>
  <c r="U13" i="16"/>
  <c r="U27" i="16"/>
  <c r="P69" i="3"/>
  <c r="B4" i="16" s="1"/>
  <c r="P72" i="3"/>
  <c r="U13" i="8"/>
  <c r="U27" i="8"/>
  <c r="H73" i="3"/>
  <c r="I45" i="8" s="1"/>
  <c r="H106" i="3"/>
  <c r="U20" i="8"/>
  <c r="U34" i="8"/>
  <c r="U6" i="8"/>
  <c r="E45" i="8"/>
  <c r="E46" i="15"/>
  <c r="O108" i="3"/>
  <c r="U17" i="15"/>
  <c r="U31" i="15"/>
  <c r="U10" i="15"/>
  <c r="U24" i="15"/>
  <c r="O74" i="3"/>
  <c r="I46" i="15" s="1"/>
  <c r="H112" i="3"/>
  <c r="U9" i="8"/>
  <c r="U23" i="8"/>
  <c r="U16" i="8"/>
  <c r="E48" i="8"/>
  <c r="U30" i="8"/>
  <c r="H76" i="3"/>
  <c r="I48" i="8" s="1"/>
  <c r="U10" i="6"/>
  <c r="U24" i="6"/>
  <c r="E45" i="6"/>
  <c r="F106" i="3"/>
  <c r="U17" i="6"/>
  <c r="F73" i="3"/>
  <c r="I45" i="6" s="1"/>
  <c r="U31" i="6"/>
  <c r="U25" i="15"/>
  <c r="O110" i="3"/>
  <c r="U11" i="15"/>
  <c r="E47" i="15"/>
  <c r="U18" i="15"/>
  <c r="O75" i="3"/>
  <c r="I47" i="15" s="1"/>
  <c r="U32" i="15"/>
  <c r="N108" i="3"/>
  <c r="E46" i="14"/>
  <c r="U20" i="14"/>
  <c r="U27" i="14"/>
  <c r="U6" i="14"/>
  <c r="N74" i="3"/>
  <c r="I46" i="14" s="1"/>
  <c r="U13" i="14"/>
  <c r="U34" i="14"/>
  <c r="E46" i="10"/>
  <c r="J108" i="3"/>
  <c r="U16" i="10"/>
  <c r="U30" i="10"/>
  <c r="U23" i="10"/>
  <c r="J74" i="3"/>
  <c r="I46" i="10" s="1"/>
  <c r="U9" i="10"/>
  <c r="U29" i="10"/>
  <c r="U15" i="10"/>
  <c r="J106" i="3"/>
  <c r="U8" i="10"/>
  <c r="J73" i="3"/>
  <c r="I45" i="10" s="1"/>
  <c r="U22" i="10"/>
  <c r="E45" i="10"/>
  <c r="N64" i="16"/>
  <c r="K65" i="16"/>
  <c r="N65" i="16" s="1"/>
  <c r="N63" i="16"/>
  <c r="G20" i="3"/>
  <c r="G59" i="3"/>
  <c r="U28" i="16"/>
  <c r="U21" i="16"/>
  <c r="U7" i="16"/>
  <c r="U14" i="16"/>
  <c r="E45" i="16"/>
  <c r="P106" i="3"/>
  <c r="P73" i="3"/>
  <c r="I45" i="16" s="1"/>
  <c r="U35" i="16"/>
  <c r="O20" i="3"/>
  <c r="O59" i="3"/>
  <c r="E48" i="14"/>
  <c r="N112" i="3"/>
  <c r="U8" i="14"/>
  <c r="U29" i="14"/>
  <c r="U15" i="14"/>
  <c r="U22" i="14"/>
  <c r="N76" i="3"/>
  <c r="I48" i="14" s="1"/>
  <c r="U32" i="14"/>
  <c r="N104" i="3"/>
  <c r="U18" i="14"/>
  <c r="U25" i="14"/>
  <c r="U11" i="14"/>
  <c r="E44" i="14"/>
  <c r="N72" i="3"/>
  <c r="N69" i="3"/>
  <c r="B4" i="14" s="1"/>
  <c r="L106" i="3"/>
  <c r="E45" i="12"/>
  <c r="U31" i="12"/>
  <c r="U24" i="12"/>
  <c r="U17" i="12"/>
  <c r="U10" i="12"/>
  <c r="L73" i="3"/>
  <c r="I45" i="12" s="1"/>
  <c r="U31" i="13"/>
  <c r="U10" i="13"/>
  <c r="M112" i="3"/>
  <c r="U17" i="13"/>
  <c r="E48" i="13"/>
  <c r="U24" i="13"/>
  <c r="M76" i="3"/>
  <c r="I48" i="13" s="1"/>
  <c r="U14" i="9"/>
  <c r="U7" i="9"/>
  <c r="U35" i="9"/>
  <c r="I112" i="3"/>
  <c r="U21" i="9"/>
  <c r="U28" i="9"/>
  <c r="E48" i="9"/>
  <c r="I76" i="3"/>
  <c r="I48" i="9" s="1"/>
  <c r="K59" i="3"/>
  <c r="K20" i="3"/>
  <c r="E48" i="10"/>
  <c r="J112" i="3"/>
  <c r="U11" i="10"/>
  <c r="U32" i="10"/>
  <c r="U25" i="10"/>
  <c r="U18" i="10"/>
  <c r="J76" i="3"/>
  <c r="I48" i="10" s="1"/>
  <c r="U34" i="12"/>
  <c r="U13" i="12"/>
  <c r="E48" i="12"/>
  <c r="L112" i="3"/>
  <c r="U6" i="12"/>
  <c r="U27" i="12"/>
  <c r="U20" i="12"/>
  <c r="L76" i="3"/>
  <c r="I48" i="12" s="1"/>
  <c r="U23" i="6"/>
  <c r="F104" i="3"/>
  <c r="F69" i="3"/>
  <c r="B4" i="6" s="1"/>
  <c r="F72" i="3"/>
  <c r="U30" i="6"/>
  <c r="E44" i="6"/>
  <c r="U16" i="6"/>
  <c r="U9" i="6"/>
  <c r="U16" i="12"/>
  <c r="U9" i="12"/>
  <c r="L104" i="3"/>
  <c r="U23" i="12"/>
  <c r="U30" i="12"/>
  <c r="E44" i="12"/>
  <c r="L69" i="3"/>
  <c r="B4" i="12" s="1"/>
  <c r="L72" i="3"/>
  <c r="N110" i="3"/>
  <c r="E47" i="14"/>
  <c r="U28" i="14"/>
  <c r="U35" i="14"/>
  <c r="U7" i="14"/>
  <c r="U14" i="14"/>
  <c r="U21" i="14"/>
  <c r="N75" i="3"/>
  <c r="I47" i="14" s="1"/>
  <c r="U6" i="5"/>
  <c r="E106" i="3"/>
  <c r="U20" i="5"/>
  <c r="E45" i="5"/>
  <c r="U27" i="5"/>
  <c r="U13" i="5"/>
  <c r="U34" i="5"/>
  <c r="E73" i="3"/>
  <c r="I45" i="5" s="1"/>
  <c r="U31" i="10"/>
  <c r="J110" i="3"/>
  <c r="E47" i="10"/>
  <c r="U24" i="10"/>
  <c r="U17" i="10"/>
  <c r="U10" i="10"/>
  <c r="J75" i="3"/>
  <c r="I47" i="10" s="1"/>
  <c r="H104" i="3"/>
  <c r="U19" i="8"/>
  <c r="U5" i="8"/>
  <c r="U33" i="8"/>
  <c r="H72" i="3"/>
  <c r="U12" i="8"/>
  <c r="U26" i="8"/>
  <c r="H69" i="3"/>
  <c r="B4" i="8" s="1"/>
  <c r="E44" i="8"/>
  <c r="E46" i="8"/>
  <c r="H108" i="3"/>
  <c r="U14" i="8"/>
  <c r="U7" i="8"/>
  <c r="U28" i="8"/>
  <c r="U21" i="8"/>
  <c r="H74" i="3"/>
  <c r="I46" i="8" s="1"/>
  <c r="G108" i="3"/>
  <c r="E46" i="7"/>
  <c r="U24" i="7"/>
  <c r="U31" i="7"/>
  <c r="G74" i="3"/>
  <c r="I46" i="7" s="1"/>
  <c r="U10" i="7"/>
  <c r="U17" i="7"/>
  <c r="U9" i="11"/>
  <c r="U16" i="11"/>
  <c r="U23" i="11"/>
  <c r="K112" i="3"/>
  <c r="E48" i="11"/>
  <c r="U30" i="11"/>
  <c r="K76" i="3"/>
  <c r="I48" i="11" s="1"/>
  <c r="E46" i="11"/>
  <c r="K108" i="3"/>
  <c r="U14" i="11"/>
  <c r="U7" i="11"/>
  <c r="U21" i="11"/>
  <c r="U28" i="11"/>
  <c r="U35" i="11"/>
  <c r="K74" i="3"/>
  <c r="I46" i="11" s="1"/>
  <c r="N20" i="3"/>
  <c r="N59" i="3"/>
  <c r="K106" i="3"/>
  <c r="U20" i="11"/>
  <c r="U6" i="11"/>
  <c r="U13" i="11"/>
  <c r="U27" i="11"/>
  <c r="E45" i="11"/>
  <c r="K73" i="3"/>
  <c r="I45" i="11" s="1"/>
  <c r="U34" i="11"/>
  <c r="U15" i="5"/>
  <c r="U22" i="5"/>
  <c r="E47" i="5"/>
  <c r="E110" i="3"/>
  <c r="U8" i="5"/>
  <c r="E75" i="3"/>
  <c r="I47" i="5" s="1"/>
  <c r="U29" i="5"/>
  <c r="U8" i="16"/>
  <c r="P108" i="3"/>
  <c r="U22" i="16"/>
  <c r="P74" i="3"/>
  <c r="I46" i="16" s="1"/>
  <c r="U15" i="16"/>
  <c r="U29" i="16"/>
  <c r="E46" i="16"/>
  <c r="L110" i="3"/>
  <c r="E47" i="12"/>
  <c r="U12" i="12"/>
  <c r="U26" i="12"/>
  <c r="U19" i="12"/>
  <c r="U5" i="12"/>
  <c r="U33" i="12"/>
  <c r="L75" i="3"/>
  <c r="I47" i="12" s="1"/>
  <c r="P110" i="3"/>
  <c r="U23" i="16"/>
  <c r="E47" i="16"/>
  <c r="U16" i="16"/>
  <c r="U9" i="16"/>
  <c r="U30" i="16"/>
  <c r="P75" i="3"/>
  <c r="I47" i="16" s="1"/>
  <c r="E59" i="3"/>
  <c r="E20" i="3"/>
  <c r="G110" i="3"/>
  <c r="E47" i="7"/>
  <c r="U25" i="7"/>
  <c r="U11" i="7"/>
  <c r="U32" i="7"/>
  <c r="U18" i="7"/>
  <c r="G75" i="3"/>
  <c r="I47" i="7" s="1"/>
  <c r="U26" i="15"/>
  <c r="U33" i="15"/>
  <c r="U12" i="15"/>
  <c r="U5" i="15"/>
  <c r="E48" i="15"/>
  <c r="O112" i="3"/>
  <c r="U19" i="15"/>
  <c r="O76" i="3"/>
  <c r="I48" i="15" s="1"/>
  <c r="P20" i="3"/>
  <c r="P59" i="3"/>
  <c r="M110" i="3"/>
  <c r="E47" i="13"/>
  <c r="U30" i="13"/>
  <c r="U16" i="13"/>
  <c r="U9" i="13"/>
  <c r="U23" i="13"/>
  <c r="M75" i="3"/>
  <c r="I47" i="13" s="1"/>
  <c r="U15" i="7"/>
  <c r="U8" i="7"/>
  <c r="G104" i="3"/>
  <c r="U22" i="7"/>
  <c r="U29" i="7"/>
  <c r="E44" i="7"/>
  <c r="G72" i="3"/>
  <c r="G69" i="3"/>
  <c r="B4" i="7" s="1"/>
  <c r="H20" i="3"/>
  <c r="H59" i="3"/>
  <c r="U12" i="9"/>
  <c r="U33" i="9"/>
  <c r="U5" i="9"/>
  <c r="I108" i="3"/>
  <c r="E46" i="9"/>
  <c r="I74" i="3"/>
  <c r="I46" i="9" s="1"/>
  <c r="U26" i="9"/>
  <c r="U19" i="9"/>
  <c r="U28" i="13"/>
  <c r="M106" i="3"/>
  <c r="E45" i="13"/>
  <c r="U7" i="13"/>
  <c r="U21" i="13"/>
  <c r="M73" i="3"/>
  <c r="I45" i="13" s="1"/>
  <c r="U14" i="13"/>
  <c r="E48" i="16"/>
  <c r="P112" i="3"/>
  <c r="U24" i="16"/>
  <c r="U10" i="16"/>
  <c r="U17" i="16"/>
  <c r="U31" i="16"/>
  <c r="P76" i="3"/>
  <c r="I48" i="16" s="1"/>
  <c r="E47" i="6"/>
  <c r="U26" i="6"/>
  <c r="U12" i="6"/>
  <c r="F110" i="3"/>
  <c r="U33" i="6"/>
  <c r="U5" i="6"/>
  <c r="F75" i="3"/>
  <c r="I47" i="6" s="1"/>
  <c r="U19" i="6"/>
  <c r="U32" i="9"/>
  <c r="U18" i="9"/>
  <c r="I106" i="3"/>
  <c r="E45" i="9"/>
  <c r="U11" i="9"/>
  <c r="U25" i="9"/>
  <c r="I73" i="3"/>
  <c r="I45" i="9" s="1"/>
  <c r="U22" i="11"/>
  <c r="K110" i="3"/>
  <c r="E47" i="11"/>
  <c r="U29" i="11"/>
  <c r="U8" i="11"/>
  <c r="U15" i="11"/>
  <c r="K75" i="3"/>
  <c r="I47" i="11" s="1"/>
  <c r="J20" i="3"/>
  <c r="J59" i="3"/>
  <c r="M20" i="3"/>
  <c r="M59" i="3"/>
  <c r="U33" i="5"/>
  <c r="U26" i="5"/>
  <c r="U12" i="5"/>
  <c r="U19" i="5"/>
  <c r="E69" i="3"/>
  <c r="E70" i="3" s="1"/>
  <c r="E104" i="3"/>
  <c r="E72" i="3"/>
  <c r="E44" i="5"/>
  <c r="U5" i="5"/>
  <c r="E45" i="7"/>
  <c r="G106" i="3"/>
  <c r="U9" i="7"/>
  <c r="U30" i="7"/>
  <c r="U16" i="7"/>
  <c r="U23" i="7"/>
  <c r="G73" i="3"/>
  <c r="I45" i="7" s="1"/>
  <c r="I20" i="3"/>
  <c r="I59" i="3"/>
  <c r="L20" i="3"/>
  <c r="L59" i="3"/>
  <c r="U22" i="15"/>
  <c r="O104" i="3"/>
  <c r="U8" i="15"/>
  <c r="E44" i="15"/>
  <c r="U29" i="15"/>
  <c r="U15" i="15"/>
  <c r="O69" i="3"/>
  <c r="B4" i="15" s="1"/>
  <c r="O72" i="3"/>
  <c r="E46" i="12"/>
  <c r="L108" i="3"/>
  <c r="U32" i="12"/>
  <c r="U25" i="12"/>
  <c r="U18" i="12"/>
  <c r="L74" i="3"/>
  <c r="I46" i="12" s="1"/>
  <c r="U11" i="12"/>
  <c r="U14" i="10"/>
  <c r="J104" i="3"/>
  <c r="U7" i="10"/>
  <c r="U21" i="10"/>
  <c r="U28" i="10"/>
  <c r="J72" i="3"/>
  <c r="E44" i="10"/>
  <c r="J69" i="3"/>
  <c r="B4" i="10" s="1"/>
  <c r="E48" i="5"/>
  <c r="U16" i="5"/>
  <c r="U30" i="5"/>
  <c r="U23" i="5"/>
  <c r="E112" i="3"/>
  <c r="U9" i="5"/>
  <c r="E76" i="3"/>
  <c r="I48" i="5" s="1"/>
  <c r="M104" i="3"/>
  <c r="U27" i="13"/>
  <c r="U13" i="13"/>
  <c r="M72" i="3"/>
  <c r="U6" i="13"/>
  <c r="U34" i="13"/>
  <c r="M69" i="3"/>
  <c r="B4" i="13" s="1"/>
  <c r="E44" i="13"/>
  <c r="U20" i="13"/>
  <c r="E108" i="3"/>
  <c r="U28" i="5"/>
  <c r="U7" i="5"/>
  <c r="U35" i="5"/>
  <c r="E74" i="3"/>
  <c r="I46" i="5" s="1"/>
  <c r="U21" i="5"/>
  <c r="U14" i="5"/>
  <c r="E46" i="5"/>
  <c r="E45" i="14"/>
  <c r="U5" i="14"/>
  <c r="N106" i="3"/>
  <c r="U33" i="14"/>
  <c r="U12" i="14"/>
  <c r="U26" i="14"/>
  <c r="U19" i="14"/>
  <c r="N73" i="3"/>
  <c r="I45" i="14" s="1"/>
  <c r="F20" i="3"/>
  <c r="F59" i="3"/>
  <c r="U33" i="11"/>
  <c r="K104" i="3"/>
  <c r="U12" i="11"/>
  <c r="U26" i="11"/>
  <c r="U5" i="11"/>
  <c r="E44" i="11"/>
  <c r="K72" i="3"/>
  <c r="U19" i="11"/>
  <c r="K69" i="3"/>
  <c r="B4" i="11" s="1"/>
  <c r="E47" i="9"/>
  <c r="I110" i="3"/>
  <c r="U27" i="9"/>
  <c r="U6" i="9"/>
  <c r="U20" i="9"/>
  <c r="U34" i="9"/>
  <c r="I75" i="3"/>
  <c r="I47" i="9" s="1"/>
  <c r="U13" i="9"/>
  <c r="U32" i="6"/>
  <c r="F108" i="3"/>
  <c r="E46" i="6"/>
  <c r="U25" i="6"/>
  <c r="U11" i="6"/>
  <c r="F74" i="3"/>
  <c r="I46" i="6" s="1"/>
  <c r="U18" i="6"/>
  <c r="U10" i="9"/>
  <c r="I72" i="3"/>
  <c r="U24" i="9"/>
  <c r="U31" i="9"/>
  <c r="I104" i="3"/>
  <c r="U17" i="9"/>
  <c r="E44" i="9"/>
  <c r="I69" i="3"/>
  <c r="B4" i="9" s="1"/>
  <c r="E48" i="6"/>
  <c r="F112" i="3"/>
  <c r="U27" i="6"/>
  <c r="U13" i="6"/>
  <c r="U6" i="6"/>
  <c r="F76" i="3"/>
  <c r="I48" i="6" s="1"/>
  <c r="U20" i="6"/>
  <c r="E45" i="15"/>
  <c r="O106" i="3"/>
  <c r="U9" i="15"/>
  <c r="U16" i="15"/>
  <c r="U23" i="15"/>
  <c r="O73" i="3"/>
  <c r="I45" i="15" s="1"/>
  <c r="U30" i="15"/>
  <c r="N70" i="3" l="1"/>
  <c r="B52" i="14" s="1"/>
  <c r="F29" i="12"/>
  <c r="W29" i="12" s="1"/>
  <c r="V29" i="12" s="1"/>
  <c r="F12" i="16"/>
  <c r="W12" i="16" s="1"/>
  <c r="V12" i="16" s="1"/>
  <c r="F17" i="14"/>
  <c r="W17" i="14" s="1"/>
  <c r="V17" i="14" s="1"/>
  <c r="F10" i="5"/>
  <c r="W10" i="5" s="1"/>
  <c r="V10" i="5" s="1"/>
  <c r="X18" i="5"/>
  <c r="D18" i="18" s="1"/>
  <c r="C18" i="18"/>
  <c r="AE18" i="5"/>
  <c r="Z18" i="5"/>
  <c r="F8" i="6"/>
  <c r="W8" i="6" s="1"/>
  <c r="V8" i="6" s="1"/>
  <c r="F34" i="10"/>
  <c r="W34" i="10" s="1"/>
  <c r="V34" i="10" s="1"/>
  <c r="F22" i="12"/>
  <c r="W22" i="12" s="1"/>
  <c r="V22" i="12" s="1"/>
  <c r="F5" i="16"/>
  <c r="W5" i="16" s="1"/>
  <c r="V5" i="16" s="1"/>
  <c r="F11" i="8"/>
  <c r="W11" i="8" s="1"/>
  <c r="V11" i="8" s="1"/>
  <c r="F18" i="11"/>
  <c r="W18" i="11" s="1"/>
  <c r="V18" i="11" s="1"/>
  <c r="F7" i="15"/>
  <c r="W7" i="15" s="1"/>
  <c r="V7" i="15" s="1"/>
  <c r="F26" i="13"/>
  <c r="W26" i="13" s="1"/>
  <c r="V26" i="13" s="1"/>
  <c r="F27" i="10"/>
  <c r="W27" i="10" s="1"/>
  <c r="V27" i="10" s="1"/>
  <c r="F15" i="12"/>
  <c r="W15" i="12" s="1"/>
  <c r="V15" i="12" s="1"/>
  <c r="F33" i="16"/>
  <c r="W33" i="16" s="1"/>
  <c r="V33" i="16" s="1"/>
  <c r="F25" i="8"/>
  <c r="W25" i="8" s="1"/>
  <c r="V25" i="8" s="1"/>
  <c r="F11" i="11"/>
  <c r="W11" i="11" s="1"/>
  <c r="V11" i="11" s="1"/>
  <c r="F14" i="15"/>
  <c r="W14" i="15" s="1"/>
  <c r="V14" i="15" s="1"/>
  <c r="F19" i="13"/>
  <c r="W19" i="13" s="1"/>
  <c r="V19" i="13" s="1"/>
  <c r="F20" i="10"/>
  <c r="W20" i="10" s="1"/>
  <c r="V20" i="10" s="1"/>
  <c r="F8" i="12"/>
  <c r="W8" i="12" s="1"/>
  <c r="V8" i="12" s="1"/>
  <c r="F26" i="16"/>
  <c r="W26" i="16" s="1"/>
  <c r="V26" i="16" s="1"/>
  <c r="F18" i="8"/>
  <c r="W18" i="8" s="1"/>
  <c r="V18" i="8" s="1"/>
  <c r="F32" i="11"/>
  <c r="W32" i="11" s="1"/>
  <c r="V32" i="11" s="1"/>
  <c r="F28" i="15"/>
  <c r="W28" i="15" s="1"/>
  <c r="V28" i="15" s="1"/>
  <c r="F12" i="13"/>
  <c r="W12" i="13" s="1"/>
  <c r="V12" i="13" s="1"/>
  <c r="F7" i="7"/>
  <c r="W7" i="7" s="1"/>
  <c r="V7" i="7" s="1"/>
  <c r="F9" i="9"/>
  <c r="W9" i="9" s="1"/>
  <c r="V9" i="9" s="1"/>
  <c r="F21" i="6"/>
  <c r="W21" i="6" s="1"/>
  <c r="V21" i="6" s="1"/>
  <c r="F19" i="16"/>
  <c r="W19" i="16" s="1"/>
  <c r="V19" i="16" s="1"/>
  <c r="F32" i="8"/>
  <c r="W32" i="8" s="1"/>
  <c r="V32" i="8" s="1"/>
  <c r="F25" i="11"/>
  <c r="W25" i="11" s="1"/>
  <c r="V25" i="11" s="1"/>
  <c r="F21" i="15"/>
  <c r="W21" i="15" s="1"/>
  <c r="V21" i="15" s="1"/>
  <c r="F5" i="13"/>
  <c r="W5" i="13" s="1"/>
  <c r="V5" i="13" s="1"/>
  <c r="F35" i="7"/>
  <c r="W35" i="7" s="1"/>
  <c r="V35" i="7" s="1"/>
  <c r="F30" i="9"/>
  <c r="W30" i="9" s="1"/>
  <c r="V30" i="9" s="1"/>
  <c r="F7" i="6"/>
  <c r="W7" i="6" s="1"/>
  <c r="V7" i="6" s="1"/>
  <c r="F10" i="14"/>
  <c r="W10" i="14" s="1"/>
  <c r="V10" i="14" s="1"/>
  <c r="X31" i="5"/>
  <c r="D31" i="18" s="1"/>
  <c r="Z31" i="5"/>
  <c r="AE31" i="5"/>
  <c r="C31" i="18"/>
  <c r="X25" i="5"/>
  <c r="D25" i="18" s="1"/>
  <c r="Z25" i="5"/>
  <c r="C25" i="18"/>
  <c r="AE25" i="5"/>
  <c r="F22" i="6"/>
  <c r="W22" i="6" s="1"/>
  <c r="V22" i="6" s="1"/>
  <c r="F33" i="13"/>
  <c r="W33" i="13" s="1"/>
  <c r="V33" i="13" s="1"/>
  <c r="F21" i="7"/>
  <c r="W21" i="7" s="1"/>
  <c r="V21" i="7" s="1"/>
  <c r="F23" i="9"/>
  <c r="W23" i="9" s="1"/>
  <c r="V23" i="9" s="1"/>
  <c r="F14" i="6"/>
  <c r="W14" i="6" s="1"/>
  <c r="V14" i="6" s="1"/>
  <c r="F31" i="14"/>
  <c r="W31" i="14" s="1"/>
  <c r="V31" i="14" s="1"/>
  <c r="X17" i="5"/>
  <c r="D17" i="18" s="1"/>
  <c r="C17" i="18"/>
  <c r="Z17" i="5"/>
  <c r="AE17" i="5"/>
  <c r="F32" i="5"/>
  <c r="W32" i="5" s="1"/>
  <c r="V32" i="5" s="1"/>
  <c r="F29" i="6"/>
  <c r="W29" i="6" s="1"/>
  <c r="V29" i="6" s="1"/>
  <c r="F13" i="10"/>
  <c r="W13" i="10" s="1"/>
  <c r="V13" i="10" s="1"/>
  <c r="F28" i="7"/>
  <c r="W28" i="7" s="1"/>
  <c r="V28" i="7" s="1"/>
  <c r="F16" i="9"/>
  <c r="W16" i="9" s="1"/>
  <c r="V16" i="9" s="1"/>
  <c r="F28" i="6"/>
  <c r="W28" i="6" s="1"/>
  <c r="V28" i="6" s="1"/>
  <c r="F24" i="14"/>
  <c r="W24" i="14" s="1"/>
  <c r="V24" i="14" s="1"/>
  <c r="X24" i="5"/>
  <c r="D24" i="18" s="1"/>
  <c r="Z24" i="5"/>
  <c r="C24" i="18"/>
  <c r="AE24" i="5"/>
  <c r="X11" i="5"/>
  <c r="D11" i="18" s="1"/>
  <c r="C11" i="18"/>
  <c r="Z11" i="5"/>
  <c r="AE11" i="5"/>
  <c r="F15" i="6"/>
  <c r="W15" i="6" s="1"/>
  <c r="V15" i="6" s="1"/>
  <c r="F6" i="10"/>
  <c r="W6" i="10" s="1"/>
  <c r="V6" i="10" s="1"/>
  <c r="F14" i="7"/>
  <c r="W14" i="7" s="1"/>
  <c r="V14" i="7" s="1"/>
  <c r="P70" i="3"/>
  <c r="B52" i="16" s="1"/>
  <c r="E51" i="10"/>
  <c r="F70" i="3"/>
  <c r="B52" i="6" s="1"/>
  <c r="L70" i="3"/>
  <c r="B52" i="12" s="1"/>
  <c r="H70" i="3"/>
  <c r="B52" i="8" s="1"/>
  <c r="E51" i="12"/>
  <c r="G64" i="16"/>
  <c r="G65" i="16" s="1"/>
  <c r="O70" i="3"/>
  <c r="B52" i="15" s="1"/>
  <c r="E51" i="8"/>
  <c r="E51" i="5"/>
  <c r="J70" i="3"/>
  <c r="B52" i="10" s="1"/>
  <c r="B52" i="5"/>
  <c r="F11" i="6"/>
  <c r="W11" i="6" s="1"/>
  <c r="V11" i="6" s="1"/>
  <c r="F8" i="11"/>
  <c r="W8" i="11" s="1"/>
  <c r="V8" i="11" s="1"/>
  <c r="F5" i="12"/>
  <c r="F17" i="7"/>
  <c r="W17" i="7" s="1"/>
  <c r="V17" i="7" s="1"/>
  <c r="F21" i="9"/>
  <c r="W21" i="9" s="1"/>
  <c r="V21" i="9" s="1"/>
  <c r="F15" i="10"/>
  <c r="W15" i="10" s="1"/>
  <c r="V15" i="10" s="1"/>
  <c r="F6" i="14"/>
  <c r="W6" i="14" s="1"/>
  <c r="V6" i="14" s="1"/>
  <c r="F31" i="6"/>
  <c r="W31" i="6" s="1"/>
  <c r="V31" i="6" s="1"/>
  <c r="F9" i="8"/>
  <c r="W9" i="8" s="1"/>
  <c r="V9" i="8" s="1"/>
  <c r="F20" i="8"/>
  <c r="W20" i="8" s="1"/>
  <c r="V20" i="8" s="1"/>
  <c r="F22" i="8"/>
  <c r="W22" i="8" s="1"/>
  <c r="V22" i="8" s="1"/>
  <c r="F25" i="6"/>
  <c r="W25" i="6" s="1"/>
  <c r="V25" i="6" s="1"/>
  <c r="F21" i="5"/>
  <c r="W21" i="5" s="1"/>
  <c r="V21" i="5" s="1"/>
  <c r="F13" i="13"/>
  <c r="W13" i="13" s="1"/>
  <c r="V13" i="13" s="1"/>
  <c r="J79" i="3"/>
  <c r="I44" i="10"/>
  <c r="I51" i="10" s="1"/>
  <c r="F29" i="11"/>
  <c r="W29" i="11" s="1"/>
  <c r="V29" i="11" s="1"/>
  <c r="E51" i="7"/>
  <c r="F33" i="15"/>
  <c r="W33" i="15" s="1"/>
  <c r="V33" i="15" s="1"/>
  <c r="F19" i="12"/>
  <c r="W19" i="12" s="1"/>
  <c r="V19" i="12" s="1"/>
  <c r="F29" i="5"/>
  <c r="W29" i="5" s="1"/>
  <c r="V29" i="5" s="1"/>
  <c r="F6" i="11"/>
  <c r="W6" i="11" s="1"/>
  <c r="V6" i="11" s="1"/>
  <c r="F7" i="11"/>
  <c r="W7" i="11" s="1"/>
  <c r="V7" i="11" s="1"/>
  <c r="F10" i="7"/>
  <c r="W10" i="7" s="1"/>
  <c r="V10" i="7" s="1"/>
  <c r="F17" i="10"/>
  <c r="W17" i="10" s="1"/>
  <c r="V17" i="10" s="1"/>
  <c r="F6" i="5"/>
  <c r="W6" i="5" s="1"/>
  <c r="V6" i="5" s="1"/>
  <c r="F30" i="12"/>
  <c r="W30" i="12" s="1"/>
  <c r="V30" i="12" s="1"/>
  <c r="F23" i="6"/>
  <c r="W23" i="6" s="1"/>
  <c r="V23" i="6" s="1"/>
  <c r="F32" i="10"/>
  <c r="W32" i="10" s="1"/>
  <c r="V32" i="10" s="1"/>
  <c r="F10" i="12"/>
  <c r="W10" i="12" s="1"/>
  <c r="V10" i="12" s="1"/>
  <c r="F29" i="10"/>
  <c r="W29" i="10" s="1"/>
  <c r="V29" i="10" s="1"/>
  <c r="F27" i="14"/>
  <c r="W27" i="14" s="1"/>
  <c r="V27" i="14" s="1"/>
  <c r="F34" i="16"/>
  <c r="W34" i="16" s="1"/>
  <c r="V34" i="16" s="1"/>
  <c r="F8" i="8"/>
  <c r="W8" i="8" s="1"/>
  <c r="V8" i="8" s="1"/>
  <c r="F19" i="6"/>
  <c r="W19" i="6" s="1"/>
  <c r="V19" i="6" s="1"/>
  <c r="F13" i="11"/>
  <c r="W13" i="11" s="1"/>
  <c r="V13" i="11" s="1"/>
  <c r="F18" i="14"/>
  <c r="W18" i="14" s="1"/>
  <c r="V18" i="14" s="1"/>
  <c r="F28" i="10"/>
  <c r="W28" i="10" s="1"/>
  <c r="V28" i="10" s="1"/>
  <c r="F26" i="15"/>
  <c r="W26" i="15" s="1"/>
  <c r="V26" i="15" s="1"/>
  <c r="F35" i="9"/>
  <c r="W35" i="9" s="1"/>
  <c r="V35" i="9" s="1"/>
  <c r="G22" i="3"/>
  <c r="G23" i="3" s="1"/>
  <c r="G21" i="3"/>
  <c r="F17" i="6"/>
  <c r="W17" i="6" s="1"/>
  <c r="V17" i="6" s="1"/>
  <c r="F16" i="15"/>
  <c r="W16" i="15" s="1"/>
  <c r="V16" i="15" s="1"/>
  <c r="E51" i="9"/>
  <c r="K79" i="3"/>
  <c r="I44" i="11"/>
  <c r="I51" i="11" s="1"/>
  <c r="F35" i="5"/>
  <c r="W35" i="5" s="1"/>
  <c r="V35" i="5" s="1"/>
  <c r="F21" i="10"/>
  <c r="W21" i="10" s="1"/>
  <c r="V21" i="10" s="1"/>
  <c r="F5" i="5"/>
  <c r="W5" i="5" s="1"/>
  <c r="M70" i="3"/>
  <c r="B52" i="13" s="1"/>
  <c r="F33" i="6"/>
  <c r="W33" i="6" s="1"/>
  <c r="V33" i="6" s="1"/>
  <c r="F14" i="13"/>
  <c r="W14" i="13" s="1"/>
  <c r="V14" i="13" s="1"/>
  <c r="F5" i="9"/>
  <c r="W5" i="9" s="1"/>
  <c r="F22" i="7"/>
  <c r="W22" i="7" s="1"/>
  <c r="V22" i="7" s="1"/>
  <c r="F12" i="12"/>
  <c r="W12" i="12" s="1"/>
  <c r="V12" i="12" s="1"/>
  <c r="F8" i="5"/>
  <c r="W8" i="5" s="1"/>
  <c r="V8" i="5" s="1"/>
  <c r="F31" i="7"/>
  <c r="W31" i="7" s="1"/>
  <c r="V31" i="7" s="1"/>
  <c r="F21" i="14"/>
  <c r="W21" i="14" s="1"/>
  <c r="V21" i="14" s="1"/>
  <c r="F20" i="12"/>
  <c r="W20" i="12" s="1"/>
  <c r="V20" i="12" s="1"/>
  <c r="F7" i="9"/>
  <c r="W7" i="9" s="1"/>
  <c r="V7" i="9" s="1"/>
  <c r="F24" i="12"/>
  <c r="W24" i="12" s="1"/>
  <c r="V24" i="12" s="1"/>
  <c r="F35" i="16"/>
  <c r="W35" i="16" s="1"/>
  <c r="V35" i="16" s="1"/>
  <c r="G70" i="3"/>
  <c r="B52" i="7" s="1"/>
  <c r="F24" i="15"/>
  <c r="W24" i="15" s="1"/>
  <c r="V24" i="15" s="1"/>
  <c r="F27" i="8"/>
  <c r="W27" i="8" s="1"/>
  <c r="V27" i="8" s="1"/>
  <c r="F12" i="15"/>
  <c r="W12" i="15" s="1"/>
  <c r="V12" i="15" s="1"/>
  <c r="F5" i="6"/>
  <c r="F26" i="12"/>
  <c r="W26" i="12" s="1"/>
  <c r="V26" i="12" s="1"/>
  <c r="F24" i="10"/>
  <c r="W24" i="10" s="1"/>
  <c r="V24" i="10" s="1"/>
  <c r="F32" i="14"/>
  <c r="W32" i="14" s="1"/>
  <c r="V32" i="14" s="1"/>
  <c r="F9" i="10"/>
  <c r="W9" i="10" s="1"/>
  <c r="V9" i="10" s="1"/>
  <c r="F17" i="9"/>
  <c r="W17" i="9" s="1"/>
  <c r="V17" i="9" s="1"/>
  <c r="F32" i="6"/>
  <c r="W32" i="6" s="1"/>
  <c r="V32" i="6" s="1"/>
  <c r="F19" i="14"/>
  <c r="W19" i="14" s="1"/>
  <c r="V19" i="14" s="1"/>
  <c r="F7" i="5"/>
  <c r="W7" i="5" s="1"/>
  <c r="V7" i="5" s="1"/>
  <c r="F7" i="10"/>
  <c r="W7" i="10" s="1"/>
  <c r="F15" i="15"/>
  <c r="W15" i="15" s="1"/>
  <c r="V15" i="15" s="1"/>
  <c r="I70" i="3"/>
  <c r="B52" i="9" s="1"/>
  <c r="M21" i="3"/>
  <c r="M22" i="3"/>
  <c r="M23" i="3" s="1"/>
  <c r="F22" i="11"/>
  <c r="W22" i="11" s="1"/>
  <c r="V22" i="11" s="1"/>
  <c r="F33" i="9"/>
  <c r="W33" i="9" s="1"/>
  <c r="V33" i="9" s="1"/>
  <c r="F18" i="7"/>
  <c r="W18" i="7" s="1"/>
  <c r="V18" i="7" s="1"/>
  <c r="F30" i="16"/>
  <c r="W30" i="16" s="1"/>
  <c r="V30" i="16" s="1"/>
  <c r="F24" i="7"/>
  <c r="W24" i="7" s="1"/>
  <c r="V24" i="7" s="1"/>
  <c r="F26" i="8"/>
  <c r="W26" i="8" s="1"/>
  <c r="V26" i="8" s="1"/>
  <c r="F14" i="14"/>
  <c r="W14" i="14" s="1"/>
  <c r="V14" i="14" s="1"/>
  <c r="F9" i="12"/>
  <c r="W9" i="12" s="1"/>
  <c r="V9" i="12" s="1"/>
  <c r="F27" i="12"/>
  <c r="W27" i="12" s="1"/>
  <c r="V27" i="12" s="1"/>
  <c r="F14" i="9"/>
  <c r="W14" i="9" s="1"/>
  <c r="V14" i="9" s="1"/>
  <c r="F31" i="12"/>
  <c r="W31" i="12" s="1"/>
  <c r="V31" i="12" s="1"/>
  <c r="F22" i="14"/>
  <c r="W22" i="14" s="1"/>
  <c r="V22" i="14" s="1"/>
  <c r="N67" i="16"/>
  <c r="G69" i="16" s="1"/>
  <c r="G70" i="16" s="1"/>
  <c r="F23" i="10"/>
  <c r="W23" i="10" s="1"/>
  <c r="V23" i="10" s="1"/>
  <c r="F10" i="15"/>
  <c r="W10" i="15" s="1"/>
  <c r="V10" i="15" s="1"/>
  <c r="F13" i="8"/>
  <c r="W13" i="8" s="1"/>
  <c r="V13" i="8" s="1"/>
  <c r="F15" i="13"/>
  <c r="W15" i="13" s="1"/>
  <c r="V15" i="13" s="1"/>
  <c r="F24" i="16"/>
  <c r="W24" i="16" s="1"/>
  <c r="V24" i="16" s="1"/>
  <c r="F21" i="11"/>
  <c r="W21" i="11" s="1"/>
  <c r="V21" i="11" s="1"/>
  <c r="F14" i="11"/>
  <c r="W14" i="11" s="1"/>
  <c r="V14" i="11" s="1"/>
  <c r="F11" i="10"/>
  <c r="W11" i="10" s="1"/>
  <c r="V11" i="10" s="1"/>
  <c r="O21" i="3"/>
  <c r="O22" i="3"/>
  <c r="O23" i="3" s="1"/>
  <c r="F8" i="13"/>
  <c r="W8" i="13" s="1"/>
  <c r="V8" i="13" s="1"/>
  <c r="F9" i="15"/>
  <c r="W9" i="15" s="1"/>
  <c r="V9" i="15" s="1"/>
  <c r="E51" i="11"/>
  <c r="F13" i="9"/>
  <c r="W13" i="9" s="1"/>
  <c r="V13" i="9" s="1"/>
  <c r="F5" i="11"/>
  <c r="W5" i="11" s="1"/>
  <c r="F26" i="14"/>
  <c r="W26" i="14" s="1"/>
  <c r="V26" i="14" s="1"/>
  <c r="F28" i="5"/>
  <c r="W28" i="5" s="1"/>
  <c r="V28" i="5" s="1"/>
  <c r="F9" i="5"/>
  <c r="W9" i="5" s="1"/>
  <c r="V9" i="5" s="1"/>
  <c r="F29" i="15"/>
  <c r="W29" i="15" s="1"/>
  <c r="V29" i="15" s="1"/>
  <c r="E79" i="3"/>
  <c r="I44" i="5"/>
  <c r="I51" i="5" s="1"/>
  <c r="F12" i="6"/>
  <c r="W12" i="6" s="1"/>
  <c r="V12" i="6" s="1"/>
  <c r="F21" i="13"/>
  <c r="W21" i="13" s="1"/>
  <c r="V21" i="13" s="1"/>
  <c r="F12" i="9"/>
  <c r="W12" i="9" s="1"/>
  <c r="V12" i="9" s="1"/>
  <c r="F8" i="7"/>
  <c r="W8" i="7" s="1"/>
  <c r="V8" i="7" s="1"/>
  <c r="P21" i="3"/>
  <c r="P22" i="3"/>
  <c r="P23" i="3" s="1"/>
  <c r="F32" i="7"/>
  <c r="W32" i="7" s="1"/>
  <c r="V32" i="7" s="1"/>
  <c r="F9" i="16"/>
  <c r="W9" i="16" s="1"/>
  <c r="V9" i="16" s="1"/>
  <c r="N21" i="3"/>
  <c r="N22" i="3"/>
  <c r="N23" i="3" s="1"/>
  <c r="F12" i="8"/>
  <c r="W12" i="8" s="1"/>
  <c r="V12" i="8" s="1"/>
  <c r="F31" i="10"/>
  <c r="W31" i="10" s="1"/>
  <c r="V31" i="10" s="1"/>
  <c r="F7" i="14"/>
  <c r="W7" i="14" s="1"/>
  <c r="V7" i="14" s="1"/>
  <c r="F16" i="12"/>
  <c r="W16" i="12" s="1"/>
  <c r="V16" i="12" s="1"/>
  <c r="F6" i="12"/>
  <c r="W6" i="12" s="1"/>
  <c r="V6" i="12" s="1"/>
  <c r="K70" i="3"/>
  <c r="B52" i="11" s="1"/>
  <c r="F15" i="14"/>
  <c r="W15" i="14" s="1"/>
  <c r="V15" i="14" s="1"/>
  <c r="F30" i="10"/>
  <c r="W30" i="10" s="1"/>
  <c r="V30" i="10" s="1"/>
  <c r="F32" i="15"/>
  <c r="W32" i="15" s="1"/>
  <c r="V32" i="15" s="1"/>
  <c r="F24" i="6"/>
  <c r="W24" i="6" s="1"/>
  <c r="V24" i="6" s="1"/>
  <c r="F31" i="15"/>
  <c r="W31" i="15" s="1"/>
  <c r="V31" i="15" s="1"/>
  <c r="P79" i="3"/>
  <c r="I44" i="16"/>
  <c r="I51" i="16" s="1"/>
  <c r="F22" i="13"/>
  <c r="W22" i="13" s="1"/>
  <c r="V22" i="13" s="1"/>
  <c r="F12" i="7"/>
  <c r="W12" i="7" s="1"/>
  <c r="V12" i="7" s="1"/>
  <c r="F14" i="5"/>
  <c r="W14" i="5" s="1"/>
  <c r="V14" i="5" s="1"/>
  <c r="F8" i="16"/>
  <c r="W8" i="16" s="1"/>
  <c r="V8" i="16" s="1"/>
  <c r="O79" i="3"/>
  <c r="I44" i="15"/>
  <c r="I51" i="15" s="1"/>
  <c r="F20" i="14"/>
  <c r="W20" i="14" s="1"/>
  <c r="V20" i="14" s="1"/>
  <c r="F14" i="10"/>
  <c r="W14" i="10" s="1"/>
  <c r="V14" i="10" s="1"/>
  <c r="I21" i="3"/>
  <c r="I22" i="3"/>
  <c r="I23" i="3" s="1"/>
  <c r="F25" i="9"/>
  <c r="W25" i="9" s="1"/>
  <c r="V25" i="9" s="1"/>
  <c r="F26" i="6"/>
  <c r="W26" i="6" s="1"/>
  <c r="V26" i="6" s="1"/>
  <c r="F7" i="13"/>
  <c r="W7" i="13" s="1"/>
  <c r="V7" i="13" s="1"/>
  <c r="F15" i="7"/>
  <c r="W15" i="7" s="1"/>
  <c r="V15" i="7" s="1"/>
  <c r="F11" i="7"/>
  <c r="W11" i="7" s="1"/>
  <c r="V11" i="7" s="1"/>
  <c r="F16" i="16"/>
  <c r="W16" i="16" s="1"/>
  <c r="V16" i="16" s="1"/>
  <c r="F22" i="5"/>
  <c r="W22" i="5" s="1"/>
  <c r="V22" i="5" s="1"/>
  <c r="F30" i="11"/>
  <c r="W30" i="11" s="1"/>
  <c r="V30" i="11" s="1"/>
  <c r="I44" i="8"/>
  <c r="I51" i="8" s="1"/>
  <c r="H79" i="3"/>
  <c r="F35" i="14"/>
  <c r="W35" i="14" s="1"/>
  <c r="V35" i="14" s="1"/>
  <c r="F9" i="6"/>
  <c r="W9" i="6" s="1"/>
  <c r="V9" i="6" s="1"/>
  <c r="F24" i="13"/>
  <c r="W24" i="13" s="1"/>
  <c r="V24" i="13" s="1"/>
  <c r="F29" i="14"/>
  <c r="W29" i="14" s="1"/>
  <c r="V29" i="14" s="1"/>
  <c r="F16" i="10"/>
  <c r="W16" i="10" s="1"/>
  <c r="V16" i="10" s="1"/>
  <c r="F10" i="6"/>
  <c r="W10" i="6" s="1"/>
  <c r="V10" i="6" s="1"/>
  <c r="F17" i="15"/>
  <c r="W17" i="15" s="1"/>
  <c r="V17" i="15" s="1"/>
  <c r="F29" i="13"/>
  <c r="W29" i="13" s="1"/>
  <c r="V29" i="13" s="1"/>
  <c r="F5" i="7"/>
  <c r="F21" i="3"/>
  <c r="F22" i="3"/>
  <c r="F23" i="3" s="1"/>
  <c r="L21" i="3"/>
  <c r="L22" i="3"/>
  <c r="L23" i="3" s="1"/>
  <c r="F29" i="7"/>
  <c r="W29" i="7" s="1"/>
  <c r="V29" i="7" s="1"/>
  <c r="F20" i="11"/>
  <c r="W20" i="11" s="1"/>
  <c r="V20" i="11" s="1"/>
  <c r="F23" i="12"/>
  <c r="W23" i="12" s="1"/>
  <c r="V23" i="12" s="1"/>
  <c r="F31" i="9"/>
  <c r="W31" i="9" s="1"/>
  <c r="V31" i="9" s="1"/>
  <c r="F12" i="14"/>
  <c r="W12" i="14" s="1"/>
  <c r="V12" i="14" s="1"/>
  <c r="E51" i="15"/>
  <c r="F20" i="6"/>
  <c r="W20" i="6" s="1"/>
  <c r="V20" i="6" s="1"/>
  <c r="F24" i="9"/>
  <c r="W24" i="9" s="1"/>
  <c r="V24" i="9" s="1"/>
  <c r="F34" i="9"/>
  <c r="W34" i="9" s="1"/>
  <c r="V34" i="9" s="1"/>
  <c r="F12" i="11"/>
  <c r="W12" i="11" s="1"/>
  <c r="V12" i="11" s="1"/>
  <c r="F33" i="14"/>
  <c r="W33" i="14" s="1"/>
  <c r="V33" i="14" s="1"/>
  <c r="F20" i="13"/>
  <c r="W20" i="13" s="1"/>
  <c r="V20" i="13" s="1"/>
  <c r="F23" i="5"/>
  <c r="W23" i="5" s="1"/>
  <c r="V23" i="5" s="1"/>
  <c r="F11" i="12"/>
  <c r="W11" i="12" s="1"/>
  <c r="V11" i="12" s="1"/>
  <c r="F8" i="15"/>
  <c r="W8" i="15" s="1"/>
  <c r="V8" i="15" s="1"/>
  <c r="N14" i="1"/>
  <c r="B4" i="5"/>
  <c r="F11" i="9"/>
  <c r="W11" i="9" s="1"/>
  <c r="V11" i="9" s="1"/>
  <c r="F25" i="7"/>
  <c r="W25" i="7" s="1"/>
  <c r="V25" i="7" s="1"/>
  <c r="F29" i="16"/>
  <c r="W29" i="16" s="1"/>
  <c r="V29" i="16" s="1"/>
  <c r="F15" i="5"/>
  <c r="W15" i="5" s="1"/>
  <c r="V15" i="5" s="1"/>
  <c r="F33" i="8"/>
  <c r="W33" i="8" s="1"/>
  <c r="V33" i="8" s="1"/>
  <c r="F34" i="5"/>
  <c r="W34" i="5" s="1"/>
  <c r="V34" i="5" s="1"/>
  <c r="F28" i="14"/>
  <c r="W28" i="14" s="1"/>
  <c r="V28" i="14" s="1"/>
  <c r="F16" i="6"/>
  <c r="W16" i="6" s="1"/>
  <c r="V16" i="6" s="1"/>
  <c r="K21" i="3"/>
  <c r="K22" i="3"/>
  <c r="K23" i="3" s="1"/>
  <c r="F8" i="14"/>
  <c r="W8" i="14" s="1"/>
  <c r="V8" i="14" s="1"/>
  <c r="F14" i="16"/>
  <c r="W14" i="16" s="1"/>
  <c r="V14" i="16" s="1"/>
  <c r="F18" i="15"/>
  <c r="W18" i="15" s="1"/>
  <c r="V18" i="15" s="1"/>
  <c r="F27" i="16"/>
  <c r="W27" i="16" s="1"/>
  <c r="V27" i="16" s="1"/>
  <c r="F19" i="7"/>
  <c r="W19" i="7" s="1"/>
  <c r="V19" i="7" s="1"/>
  <c r="F9" i="7"/>
  <c r="W9" i="7" s="1"/>
  <c r="V9" i="7" s="1"/>
  <c r="F25" i="10"/>
  <c r="W25" i="10" s="1"/>
  <c r="V25" i="10" s="1"/>
  <c r="F27" i="13"/>
  <c r="W27" i="13" s="1"/>
  <c r="V27" i="13" s="1"/>
  <c r="F17" i="12"/>
  <c r="W17" i="12" s="1"/>
  <c r="V17" i="12" s="1"/>
  <c r="F26" i="11"/>
  <c r="W26" i="11" s="1"/>
  <c r="V26" i="11" s="1"/>
  <c r="I79" i="3"/>
  <c r="I44" i="9"/>
  <c r="I51" i="9" s="1"/>
  <c r="F20" i="9"/>
  <c r="W20" i="9" s="1"/>
  <c r="V20" i="9" s="1"/>
  <c r="E51" i="13"/>
  <c r="F30" i="5"/>
  <c r="W30" i="5" s="1"/>
  <c r="V30" i="5" s="1"/>
  <c r="F19" i="5"/>
  <c r="W19" i="5" s="1"/>
  <c r="V19" i="5" s="1"/>
  <c r="F23" i="13"/>
  <c r="W23" i="13" s="1"/>
  <c r="V23" i="13" s="1"/>
  <c r="F19" i="15"/>
  <c r="W19" i="15" s="1"/>
  <c r="V19" i="15" s="1"/>
  <c r="F23" i="16"/>
  <c r="W23" i="16" s="1"/>
  <c r="V23" i="16" s="1"/>
  <c r="F15" i="16"/>
  <c r="W15" i="16" s="1"/>
  <c r="V15" i="16" s="1"/>
  <c r="F34" i="11"/>
  <c r="W34" i="11" s="1"/>
  <c r="V34" i="11" s="1"/>
  <c r="F21" i="8"/>
  <c r="W21" i="8" s="1"/>
  <c r="V21" i="8" s="1"/>
  <c r="F5" i="8"/>
  <c r="F13" i="5"/>
  <c r="W13" i="5" s="1"/>
  <c r="V13" i="5" s="1"/>
  <c r="E51" i="6"/>
  <c r="F13" i="12"/>
  <c r="W13" i="12" s="1"/>
  <c r="V13" i="12" s="1"/>
  <c r="F17" i="13"/>
  <c r="W17" i="13" s="1"/>
  <c r="V17" i="13" s="1"/>
  <c r="N79" i="3"/>
  <c r="I44" i="14"/>
  <c r="I51" i="14" s="1"/>
  <c r="F7" i="16"/>
  <c r="W7" i="16" s="1"/>
  <c r="V7" i="16" s="1"/>
  <c r="F22" i="10"/>
  <c r="W22" i="10" s="1"/>
  <c r="V22" i="10" s="1"/>
  <c r="F30" i="8"/>
  <c r="W30" i="8" s="1"/>
  <c r="V30" i="8" s="1"/>
  <c r="F13" i="16"/>
  <c r="W13" i="16" s="1"/>
  <c r="V13" i="16" s="1"/>
  <c r="F33" i="7"/>
  <c r="W33" i="7" s="1"/>
  <c r="V33" i="7" s="1"/>
  <c r="I44" i="13"/>
  <c r="I51" i="13" s="1"/>
  <c r="M79" i="3"/>
  <c r="F10" i="9"/>
  <c r="W10" i="9" s="1"/>
  <c r="V10" i="9" s="1"/>
  <c r="F16" i="5"/>
  <c r="W16" i="5" s="1"/>
  <c r="V16" i="5" s="1"/>
  <c r="J21" i="3"/>
  <c r="J22" i="3"/>
  <c r="J23" i="3" s="1"/>
  <c r="F9" i="13"/>
  <c r="W9" i="13" s="1"/>
  <c r="V9" i="13" s="1"/>
  <c r="F23" i="11"/>
  <c r="W23" i="11" s="1"/>
  <c r="V23" i="11" s="1"/>
  <c r="F28" i="8"/>
  <c r="W28" i="8" s="1"/>
  <c r="V28" i="8" s="1"/>
  <c r="F19" i="8"/>
  <c r="W19" i="8" s="1"/>
  <c r="V19" i="8" s="1"/>
  <c r="F27" i="5"/>
  <c r="W27" i="5" s="1"/>
  <c r="V27" i="5" s="1"/>
  <c r="F30" i="6"/>
  <c r="W30" i="6" s="1"/>
  <c r="V30" i="6" s="1"/>
  <c r="F34" i="12"/>
  <c r="W34" i="12" s="1"/>
  <c r="V34" i="12" s="1"/>
  <c r="E51" i="14"/>
  <c r="F21" i="16"/>
  <c r="W21" i="16" s="1"/>
  <c r="V21" i="16" s="1"/>
  <c r="F34" i="14"/>
  <c r="W34" i="14" s="1"/>
  <c r="V34" i="14" s="1"/>
  <c r="F11" i="15"/>
  <c r="W11" i="15" s="1"/>
  <c r="V11" i="15" s="1"/>
  <c r="E51" i="16"/>
  <c r="F26" i="7"/>
  <c r="W26" i="7" s="1"/>
  <c r="V26" i="7" s="1"/>
  <c r="G79" i="3"/>
  <c r="I44" i="7"/>
  <c r="I51" i="7" s="1"/>
  <c r="F10" i="10"/>
  <c r="W10" i="10" s="1"/>
  <c r="V10" i="10" s="1"/>
  <c r="F19" i="11"/>
  <c r="W19" i="11" s="1"/>
  <c r="V19" i="11" s="1"/>
  <c r="F6" i="6"/>
  <c r="W6" i="6" s="1"/>
  <c r="V6" i="6" s="1"/>
  <c r="F22" i="15"/>
  <c r="W22" i="15" s="1"/>
  <c r="V22" i="15" s="1"/>
  <c r="F12" i="5"/>
  <c r="W12" i="5" s="1"/>
  <c r="V12" i="5" s="1"/>
  <c r="F31" i="16"/>
  <c r="W31" i="16" s="1"/>
  <c r="V31" i="16" s="1"/>
  <c r="F18" i="6"/>
  <c r="W18" i="6" s="1"/>
  <c r="V18" i="6" s="1"/>
  <c r="F27" i="9"/>
  <c r="W27" i="9" s="1"/>
  <c r="V27" i="9" s="1"/>
  <c r="F34" i="13"/>
  <c r="W34" i="13" s="1"/>
  <c r="V34" i="13" s="1"/>
  <c r="F25" i="12"/>
  <c r="W25" i="12" s="1"/>
  <c r="V25" i="12" s="1"/>
  <c r="F16" i="7"/>
  <c r="W16" i="7" s="1"/>
  <c r="V16" i="7" s="1"/>
  <c r="F26" i="5"/>
  <c r="W26" i="5" s="1"/>
  <c r="V26" i="5" s="1"/>
  <c r="F18" i="9"/>
  <c r="W18" i="9" s="1"/>
  <c r="V18" i="9" s="1"/>
  <c r="F17" i="16"/>
  <c r="W17" i="16" s="1"/>
  <c r="V17" i="16" s="1"/>
  <c r="F19" i="9"/>
  <c r="W19" i="9" s="1"/>
  <c r="V19" i="9" s="1"/>
  <c r="H21" i="3"/>
  <c r="H22" i="3"/>
  <c r="H23" i="3" s="1"/>
  <c r="F16" i="13"/>
  <c r="W16" i="13" s="1"/>
  <c r="V16" i="13" s="1"/>
  <c r="E21" i="3"/>
  <c r="E22" i="3"/>
  <c r="E23" i="3" s="1"/>
  <c r="F22" i="16"/>
  <c r="W22" i="16" s="1"/>
  <c r="V22" i="16" s="1"/>
  <c r="F35" i="11"/>
  <c r="W35" i="11" s="1"/>
  <c r="V35" i="11" s="1"/>
  <c r="F16" i="11"/>
  <c r="W16" i="11" s="1"/>
  <c r="V16" i="11" s="1"/>
  <c r="F7" i="8"/>
  <c r="W7" i="8" s="1"/>
  <c r="V7" i="8" s="1"/>
  <c r="L79" i="3"/>
  <c r="I44" i="12"/>
  <c r="I51" i="12" s="1"/>
  <c r="F79" i="3"/>
  <c r="I44" i="6"/>
  <c r="I51" i="6" s="1"/>
  <c r="F10" i="13"/>
  <c r="W10" i="13" s="1"/>
  <c r="V10" i="13" s="1"/>
  <c r="F11" i="14"/>
  <c r="W11" i="14" s="1"/>
  <c r="V11" i="14" s="1"/>
  <c r="F28" i="16"/>
  <c r="W28" i="16" s="1"/>
  <c r="V28" i="16" s="1"/>
  <c r="F8" i="10"/>
  <c r="W8" i="10" s="1"/>
  <c r="V8" i="10" s="1"/>
  <c r="F13" i="14"/>
  <c r="W13" i="14" s="1"/>
  <c r="V13" i="14" s="1"/>
  <c r="F16" i="8"/>
  <c r="W16" i="8" s="1"/>
  <c r="V16" i="8" s="1"/>
  <c r="F6" i="8"/>
  <c r="W6" i="8" s="1"/>
  <c r="V6" i="8" s="1"/>
  <c r="F20" i="16"/>
  <c r="W20" i="16" s="1"/>
  <c r="V20" i="16" s="1"/>
  <c r="F29" i="8"/>
  <c r="W29" i="8" s="1"/>
  <c r="V29" i="8" s="1"/>
  <c r="F30" i="15"/>
  <c r="W30" i="15" s="1"/>
  <c r="V30" i="15" s="1"/>
  <c r="F23" i="15"/>
  <c r="W23" i="15" s="1"/>
  <c r="V23" i="15" s="1"/>
  <c r="F6" i="9"/>
  <c r="W6" i="9" s="1"/>
  <c r="V6" i="9" s="1"/>
  <c r="F33" i="11"/>
  <c r="W33" i="11" s="1"/>
  <c r="V33" i="11" s="1"/>
  <c r="F5" i="14"/>
  <c r="F18" i="12"/>
  <c r="W18" i="12" s="1"/>
  <c r="V18" i="12" s="1"/>
  <c r="F23" i="7"/>
  <c r="W23" i="7" s="1"/>
  <c r="V23" i="7" s="1"/>
  <c r="F28" i="13"/>
  <c r="W28" i="13" s="1"/>
  <c r="V28" i="13" s="1"/>
  <c r="F13" i="6"/>
  <c r="W13" i="6" s="1"/>
  <c r="V13" i="6" s="1"/>
  <c r="F27" i="6"/>
  <c r="W27" i="6" s="1"/>
  <c r="V27" i="6" s="1"/>
  <c r="F6" i="13"/>
  <c r="W6" i="13" s="1"/>
  <c r="F32" i="12"/>
  <c r="W32" i="12" s="1"/>
  <c r="V32" i="12" s="1"/>
  <c r="F30" i="7"/>
  <c r="W30" i="7" s="1"/>
  <c r="V30" i="7" s="1"/>
  <c r="F33" i="5"/>
  <c r="W33" i="5" s="1"/>
  <c r="V33" i="5" s="1"/>
  <c r="F15" i="11"/>
  <c r="W15" i="11" s="1"/>
  <c r="V15" i="11" s="1"/>
  <c r="F32" i="9"/>
  <c r="W32" i="9" s="1"/>
  <c r="V32" i="9" s="1"/>
  <c r="F10" i="16"/>
  <c r="W10" i="16" s="1"/>
  <c r="V10" i="16" s="1"/>
  <c r="F26" i="9"/>
  <c r="W26" i="9" s="1"/>
  <c r="V26" i="9" s="1"/>
  <c r="F30" i="13"/>
  <c r="W30" i="13" s="1"/>
  <c r="V30" i="13" s="1"/>
  <c r="F5" i="15"/>
  <c r="W5" i="15" s="1"/>
  <c r="F33" i="12"/>
  <c r="W33" i="12" s="1"/>
  <c r="V33" i="12" s="1"/>
  <c r="F27" i="11"/>
  <c r="W27" i="11" s="1"/>
  <c r="V27" i="11" s="1"/>
  <c r="F28" i="11"/>
  <c r="W28" i="11" s="1"/>
  <c r="V28" i="11" s="1"/>
  <c r="F9" i="11"/>
  <c r="W9" i="11" s="1"/>
  <c r="V9" i="11" s="1"/>
  <c r="F14" i="8"/>
  <c r="W14" i="8" s="1"/>
  <c r="V14" i="8" s="1"/>
  <c r="F20" i="5"/>
  <c r="W20" i="5" s="1"/>
  <c r="V20" i="5" s="1"/>
  <c r="F18" i="10"/>
  <c r="W18" i="10" s="1"/>
  <c r="V18" i="10" s="1"/>
  <c r="F28" i="9"/>
  <c r="W28" i="9" s="1"/>
  <c r="V28" i="9" s="1"/>
  <c r="F31" i="13"/>
  <c r="W31" i="13" s="1"/>
  <c r="V31" i="13" s="1"/>
  <c r="F25" i="14"/>
  <c r="W25" i="14" s="1"/>
  <c r="V25" i="14" s="1"/>
  <c r="F25" i="15"/>
  <c r="W25" i="15" s="1"/>
  <c r="V25" i="15" s="1"/>
  <c r="F23" i="8"/>
  <c r="W23" i="8" s="1"/>
  <c r="V23" i="8" s="1"/>
  <c r="F34" i="8"/>
  <c r="W34" i="8" s="1"/>
  <c r="V34" i="8" s="1"/>
  <c r="F6" i="16"/>
  <c r="W6" i="16" s="1"/>
  <c r="F15" i="8"/>
  <c r="W15" i="8" s="1"/>
  <c r="V15" i="8" s="1"/>
  <c r="AD31" i="5"/>
  <c r="AD18" i="5"/>
  <c r="AD25" i="5"/>
  <c r="AD24" i="5"/>
  <c r="AD17" i="5"/>
  <c r="AD11" i="5"/>
  <c r="E26" i="19" l="1"/>
  <c r="E19" i="19"/>
  <c r="E25" i="19"/>
  <c r="E32" i="19"/>
  <c r="E18" i="19"/>
  <c r="E12" i="19"/>
  <c r="X19" i="16"/>
  <c r="AK19" i="18" s="1"/>
  <c r="AE19" i="16"/>
  <c r="AJ19" i="18"/>
  <c r="Z19" i="16"/>
  <c r="X5" i="13"/>
  <c r="AB5" i="18" s="1"/>
  <c r="Z5" i="13"/>
  <c r="AE5" i="13"/>
  <c r="AA5" i="18"/>
  <c r="X10" i="5"/>
  <c r="D10" i="18" s="1"/>
  <c r="Z10" i="5"/>
  <c r="AE10" i="5"/>
  <c r="C10" i="18"/>
  <c r="X10" i="14"/>
  <c r="AE10" i="18" s="1"/>
  <c r="Z10" i="14"/>
  <c r="AE10" i="14"/>
  <c r="AD10" i="18"/>
  <c r="X34" i="10"/>
  <c r="S34" i="18" s="1"/>
  <c r="AE34" i="10"/>
  <c r="Z34" i="10"/>
  <c r="R34" i="18"/>
  <c r="X23" i="9"/>
  <c r="P23" i="18" s="1"/>
  <c r="Z23" i="9"/>
  <c r="O23" i="18"/>
  <c r="AE23" i="9"/>
  <c r="X18" i="11"/>
  <c r="V18" i="18" s="1"/>
  <c r="AE18" i="11"/>
  <c r="U18" i="18"/>
  <c r="Z18" i="11"/>
  <c r="X28" i="7"/>
  <c r="J28" i="18" s="1"/>
  <c r="AE28" i="7"/>
  <c r="Z28" i="7"/>
  <c r="I28" i="18"/>
  <c r="X15" i="12"/>
  <c r="Y15" i="18" s="1"/>
  <c r="X15" i="18"/>
  <c r="AE15" i="12"/>
  <c r="Z15" i="12"/>
  <c r="X15" i="6"/>
  <c r="G15" i="18" s="1"/>
  <c r="AE15" i="6"/>
  <c r="F15" i="18"/>
  <c r="Z15" i="6"/>
  <c r="X14" i="15"/>
  <c r="AH14" i="18" s="1"/>
  <c r="AG14" i="18"/>
  <c r="Z14" i="15"/>
  <c r="AE14" i="15"/>
  <c r="X26" i="16"/>
  <c r="AK26" i="18" s="1"/>
  <c r="Z26" i="16"/>
  <c r="AJ26" i="18"/>
  <c r="AE26" i="16"/>
  <c r="X12" i="13"/>
  <c r="AB12" i="18" s="1"/>
  <c r="AA12" i="18"/>
  <c r="Z12" i="13"/>
  <c r="AE12" i="13"/>
  <c r="D64" i="18"/>
  <c r="D104" i="18"/>
  <c r="C65" i="18"/>
  <c r="C105" i="18"/>
  <c r="X24" i="14"/>
  <c r="AE24" i="18" s="1"/>
  <c r="Z24" i="14"/>
  <c r="AD24" i="18"/>
  <c r="AE24" i="14"/>
  <c r="X13" i="10"/>
  <c r="S13" i="18" s="1"/>
  <c r="R13" i="18"/>
  <c r="Z13" i="10"/>
  <c r="AE13" i="10"/>
  <c r="C57" i="18"/>
  <c r="C97" i="18"/>
  <c r="X21" i="7"/>
  <c r="J21" i="18" s="1"/>
  <c r="I21" i="18"/>
  <c r="Z21" i="7"/>
  <c r="AE21" i="7"/>
  <c r="X7" i="6"/>
  <c r="G7" i="18" s="1"/>
  <c r="F7" i="18"/>
  <c r="Z7" i="6"/>
  <c r="AE7" i="6"/>
  <c r="X21" i="15"/>
  <c r="AH21" i="18" s="1"/>
  <c r="AE21" i="15"/>
  <c r="Z21" i="15"/>
  <c r="AG21" i="18"/>
  <c r="X21" i="6"/>
  <c r="G21" i="18" s="1"/>
  <c r="AE21" i="6"/>
  <c r="F21" i="18"/>
  <c r="Z21" i="6"/>
  <c r="X28" i="15"/>
  <c r="AH28" i="18" s="1"/>
  <c r="Z28" i="15"/>
  <c r="AE28" i="15"/>
  <c r="AG28" i="18"/>
  <c r="X8" i="12"/>
  <c r="Y8" i="18" s="1"/>
  <c r="AE8" i="12"/>
  <c r="X8" i="18"/>
  <c r="Z8" i="12"/>
  <c r="X11" i="11"/>
  <c r="V11" i="18" s="1"/>
  <c r="Z11" i="11"/>
  <c r="AE11" i="11"/>
  <c r="U11" i="18"/>
  <c r="X27" i="10"/>
  <c r="S27" i="18" s="1"/>
  <c r="R27" i="18"/>
  <c r="AE27" i="10"/>
  <c r="Z27" i="10"/>
  <c r="X11" i="8"/>
  <c r="M11" i="18" s="1"/>
  <c r="AE11" i="8"/>
  <c r="L11" i="18"/>
  <c r="Z11" i="8"/>
  <c r="X8" i="6"/>
  <c r="G8" i="18" s="1"/>
  <c r="AE8" i="6"/>
  <c r="F8" i="18"/>
  <c r="Z8" i="6"/>
  <c r="X17" i="14"/>
  <c r="AE17" i="18" s="1"/>
  <c r="AE17" i="14"/>
  <c r="AD17" i="18"/>
  <c r="Z17" i="14"/>
  <c r="D57" i="18"/>
  <c r="D97" i="18"/>
  <c r="D65" i="18"/>
  <c r="D105" i="18"/>
  <c r="X14" i="7"/>
  <c r="J14" i="18" s="1"/>
  <c r="Z14" i="7"/>
  <c r="I14" i="18"/>
  <c r="AE14" i="7"/>
  <c r="C51" i="18"/>
  <c r="C91" i="18"/>
  <c r="X28" i="6"/>
  <c r="G28" i="18" s="1"/>
  <c r="F28" i="18"/>
  <c r="AE28" i="6"/>
  <c r="Z28" i="6"/>
  <c r="X29" i="6"/>
  <c r="G29" i="18" s="1"/>
  <c r="F29" i="18"/>
  <c r="Z29" i="6"/>
  <c r="AE29" i="6"/>
  <c r="X31" i="14"/>
  <c r="AE31" i="18" s="1"/>
  <c r="AE31" i="14"/>
  <c r="AD31" i="18"/>
  <c r="Z31" i="14"/>
  <c r="X33" i="13"/>
  <c r="AB33" i="18" s="1"/>
  <c r="AE33" i="13"/>
  <c r="AA33" i="18"/>
  <c r="Z33" i="13"/>
  <c r="C71" i="18"/>
  <c r="C111" i="18"/>
  <c r="X30" i="9"/>
  <c r="P30" i="18" s="1"/>
  <c r="Z30" i="9"/>
  <c r="AE30" i="9"/>
  <c r="O30" i="18"/>
  <c r="X25" i="11"/>
  <c r="V25" i="18" s="1"/>
  <c r="Z25" i="11"/>
  <c r="U25" i="18"/>
  <c r="AE25" i="11"/>
  <c r="X9" i="9"/>
  <c r="P9" i="18" s="1"/>
  <c r="O9" i="18"/>
  <c r="AE9" i="9"/>
  <c r="Z9" i="9"/>
  <c r="X32" i="11"/>
  <c r="V32" i="18" s="1"/>
  <c r="U32" i="18"/>
  <c r="AE32" i="11"/>
  <c r="Z32" i="11"/>
  <c r="X20" i="10"/>
  <c r="S20" i="18" s="1"/>
  <c r="AE20" i="10"/>
  <c r="Z20" i="10"/>
  <c r="R20" i="18"/>
  <c r="X25" i="8"/>
  <c r="M25" i="18" s="1"/>
  <c r="Z25" i="8"/>
  <c r="AE25" i="8"/>
  <c r="L25" i="18"/>
  <c r="X26" i="13"/>
  <c r="AB26" i="18" s="1"/>
  <c r="AE26" i="13"/>
  <c r="AA26" i="18"/>
  <c r="Z26" i="13"/>
  <c r="X5" i="16"/>
  <c r="AK5" i="18" s="1"/>
  <c r="AJ5" i="18"/>
  <c r="AE5" i="16"/>
  <c r="Z5" i="16"/>
  <c r="X12" i="16"/>
  <c r="AK12" i="18" s="1"/>
  <c r="Z12" i="16"/>
  <c r="AE12" i="16"/>
  <c r="AJ12" i="18"/>
  <c r="D91" i="18"/>
  <c r="D51" i="18"/>
  <c r="X6" i="10"/>
  <c r="S6" i="18" s="1"/>
  <c r="AE6" i="10"/>
  <c r="Z6" i="10"/>
  <c r="R6" i="18"/>
  <c r="X16" i="9"/>
  <c r="P16" i="18" s="1"/>
  <c r="O16" i="18"/>
  <c r="AE16" i="9"/>
  <c r="Z16" i="9"/>
  <c r="C32" i="18"/>
  <c r="X32" i="5"/>
  <c r="D32" i="18" s="1"/>
  <c r="Z32" i="5"/>
  <c r="AE32" i="5"/>
  <c r="X14" i="6"/>
  <c r="G14" i="18" s="1"/>
  <c r="Z14" i="6"/>
  <c r="F14" i="18"/>
  <c r="AE14" i="6"/>
  <c r="X22" i="6"/>
  <c r="G22" i="18" s="1"/>
  <c r="F22" i="18"/>
  <c r="AE22" i="6"/>
  <c r="Z22" i="6"/>
  <c r="X35" i="7"/>
  <c r="J35" i="18" s="1"/>
  <c r="I35" i="18"/>
  <c r="AE35" i="7"/>
  <c r="Z35" i="7"/>
  <c r="X32" i="8"/>
  <c r="M32" i="18" s="1"/>
  <c r="AE32" i="8"/>
  <c r="Z32" i="8"/>
  <c r="L32" i="18"/>
  <c r="X7" i="7"/>
  <c r="J7" i="18" s="1"/>
  <c r="Z7" i="7"/>
  <c r="AE7" i="7"/>
  <c r="I7" i="18"/>
  <c r="X18" i="8"/>
  <c r="M18" i="18" s="1"/>
  <c r="Z18" i="8"/>
  <c r="AE18" i="8"/>
  <c r="L18" i="18"/>
  <c r="X19" i="13"/>
  <c r="AB19" i="18" s="1"/>
  <c r="AA19" i="18"/>
  <c r="Z19" i="13"/>
  <c r="AE19" i="13"/>
  <c r="AE33" i="16"/>
  <c r="X33" i="16"/>
  <c r="AK33" i="18" s="1"/>
  <c r="AJ33" i="18"/>
  <c r="Z33" i="16"/>
  <c r="X7" i="15"/>
  <c r="AH7" i="18" s="1"/>
  <c r="AE7" i="15"/>
  <c r="AG7" i="18"/>
  <c r="Z7" i="15"/>
  <c r="X22" i="12"/>
  <c r="Y22" i="18" s="1"/>
  <c r="Z22" i="12"/>
  <c r="X22" i="18"/>
  <c r="AE22" i="12"/>
  <c r="C98" i="18"/>
  <c r="C58" i="18"/>
  <c r="X29" i="12"/>
  <c r="Y29" i="18" s="1"/>
  <c r="AE29" i="12"/>
  <c r="Z29" i="12"/>
  <c r="X29" i="18"/>
  <c r="C64" i="18"/>
  <c r="C104" i="18"/>
  <c r="D111" i="18"/>
  <c r="D71" i="18"/>
  <c r="D98" i="18"/>
  <c r="D58" i="18"/>
  <c r="F39" i="14"/>
  <c r="Z28" i="16"/>
  <c r="AE28" i="16"/>
  <c r="AJ28" i="18"/>
  <c r="X28" i="16"/>
  <c r="AK28" i="18" s="1"/>
  <c r="AG19" i="18"/>
  <c r="AE19" i="15"/>
  <c r="Z19" i="15"/>
  <c r="X19" i="15"/>
  <c r="AH19" i="18" s="1"/>
  <c r="Z34" i="9"/>
  <c r="O34" i="18"/>
  <c r="AE34" i="9"/>
  <c r="X34" i="9"/>
  <c r="P34" i="18" s="1"/>
  <c r="AD15" i="18"/>
  <c r="AE15" i="14"/>
  <c r="Z15" i="14"/>
  <c r="X15" i="14"/>
  <c r="AE15" i="18" s="1"/>
  <c r="Z27" i="12"/>
  <c r="X27" i="18"/>
  <c r="X27" i="12"/>
  <c r="Y27" i="18" s="1"/>
  <c r="AE27" i="12"/>
  <c r="F32" i="18"/>
  <c r="X32" i="6"/>
  <c r="G32" i="18" s="1"/>
  <c r="Z32" i="6"/>
  <c r="AE32" i="6"/>
  <c r="Z24" i="15"/>
  <c r="AE24" i="15"/>
  <c r="AG24" i="18"/>
  <c r="X24" i="15"/>
  <c r="AH24" i="18" s="1"/>
  <c r="AE21" i="10"/>
  <c r="Z21" i="10"/>
  <c r="R21" i="18"/>
  <c r="X21" i="10"/>
  <c r="S21" i="18" s="1"/>
  <c r="Z25" i="15"/>
  <c r="AG25" i="18"/>
  <c r="AE25" i="15"/>
  <c r="X25" i="15"/>
  <c r="AH25" i="18" s="1"/>
  <c r="AE35" i="11"/>
  <c r="U35" i="18"/>
  <c r="Z35" i="11"/>
  <c r="X35" i="11"/>
  <c r="V35" i="18" s="1"/>
  <c r="Z16" i="6"/>
  <c r="F16" i="18"/>
  <c r="AE16" i="6"/>
  <c r="X16" i="6"/>
  <c r="G16" i="18" s="1"/>
  <c r="Z22" i="13"/>
  <c r="AA22" i="18"/>
  <c r="AE22" i="13"/>
  <c r="X22" i="13"/>
  <c r="AB22" i="18" s="1"/>
  <c r="AE9" i="15"/>
  <c r="AG9" i="18"/>
  <c r="Z9" i="15"/>
  <c r="X9" i="15"/>
  <c r="AH9" i="18" s="1"/>
  <c r="Z22" i="11"/>
  <c r="X22" i="11"/>
  <c r="V22" i="18" s="1"/>
  <c r="AE22" i="11"/>
  <c r="U22" i="18"/>
  <c r="Z17" i="9"/>
  <c r="O17" i="18"/>
  <c r="AE17" i="9"/>
  <c r="X17" i="9"/>
  <c r="P17" i="18" s="1"/>
  <c r="Z15" i="10"/>
  <c r="AE15" i="10"/>
  <c r="R15" i="18"/>
  <c r="X15" i="10"/>
  <c r="S15" i="18" s="1"/>
  <c r="X30" i="8"/>
  <c r="M30" i="18" s="1"/>
  <c r="AE30" i="8"/>
  <c r="L30" i="18"/>
  <c r="Z30" i="8"/>
  <c r="Z9" i="10"/>
  <c r="AE9" i="10"/>
  <c r="R9" i="18"/>
  <c r="X9" i="10"/>
  <c r="S9" i="18" s="1"/>
  <c r="Z28" i="11"/>
  <c r="AE28" i="11"/>
  <c r="X28" i="11"/>
  <c r="V28" i="18" s="1"/>
  <c r="U28" i="18"/>
  <c r="AE14" i="14"/>
  <c r="Z14" i="14"/>
  <c r="AD14" i="18"/>
  <c r="X14" i="14"/>
  <c r="AE14" i="18" s="1"/>
  <c r="AE31" i="13"/>
  <c r="AA31" i="18"/>
  <c r="Z31" i="13"/>
  <c r="X31" i="13"/>
  <c r="AB31" i="18" s="1"/>
  <c r="Z30" i="5"/>
  <c r="C30" i="18"/>
  <c r="AE30" i="5"/>
  <c r="X30" i="5"/>
  <c r="D30" i="18" s="1"/>
  <c r="Z33" i="8"/>
  <c r="L33" i="18"/>
  <c r="AE33" i="8"/>
  <c r="X33" i="8"/>
  <c r="M33" i="18" s="1"/>
  <c r="L26" i="18"/>
  <c r="Z26" i="8"/>
  <c r="AE26" i="8"/>
  <c r="X26" i="8"/>
  <c r="M26" i="18" s="1"/>
  <c r="AE22" i="7"/>
  <c r="Z22" i="7"/>
  <c r="I22" i="18"/>
  <c r="X22" i="7"/>
  <c r="J22" i="18" s="1"/>
  <c r="Z32" i="10"/>
  <c r="AE32" i="10"/>
  <c r="X32" i="10"/>
  <c r="S32" i="18" s="1"/>
  <c r="R32" i="18"/>
  <c r="AE19" i="12"/>
  <c r="X19" i="18"/>
  <c r="Z19" i="12"/>
  <c r="X19" i="12"/>
  <c r="Y19" i="18" s="1"/>
  <c r="AD34" i="18"/>
  <c r="AE34" i="14"/>
  <c r="Z34" i="14"/>
  <c r="X34" i="14"/>
  <c r="AE34" i="18" s="1"/>
  <c r="X25" i="6"/>
  <c r="G25" i="18" s="1"/>
  <c r="Z25" i="6"/>
  <c r="AE25" i="6"/>
  <c r="F25" i="18"/>
  <c r="AE10" i="12"/>
  <c r="Z10" i="12"/>
  <c r="X10" i="18"/>
  <c r="X10" i="12"/>
  <c r="Y10" i="18" s="1"/>
  <c r="Z34" i="13"/>
  <c r="AE34" i="13"/>
  <c r="X34" i="13"/>
  <c r="AB34" i="18" s="1"/>
  <c r="AA34" i="18"/>
  <c r="Z9" i="7"/>
  <c r="I9" i="18"/>
  <c r="AE9" i="7"/>
  <c r="X9" i="7"/>
  <c r="J9" i="18" s="1"/>
  <c r="Z11" i="7"/>
  <c r="AE11" i="7"/>
  <c r="I11" i="18"/>
  <c r="X11" i="7"/>
  <c r="J11" i="18" s="1"/>
  <c r="AE7" i="14"/>
  <c r="AD7" i="18"/>
  <c r="X7" i="14"/>
  <c r="AE7" i="18" s="1"/>
  <c r="Z7" i="14"/>
  <c r="AE15" i="15"/>
  <c r="Z15" i="15"/>
  <c r="AG15" i="18"/>
  <c r="X15" i="15"/>
  <c r="AH15" i="18" s="1"/>
  <c r="Z24" i="10"/>
  <c r="AE24" i="10"/>
  <c r="R24" i="18"/>
  <c r="X24" i="10"/>
  <c r="S24" i="18" s="1"/>
  <c r="W39" i="9"/>
  <c r="V5" i="9"/>
  <c r="Z13" i="11"/>
  <c r="AE13" i="11"/>
  <c r="U13" i="18"/>
  <c r="X13" i="11"/>
  <c r="V13" i="18" s="1"/>
  <c r="AG33" i="18"/>
  <c r="Z33" i="15"/>
  <c r="X33" i="15"/>
  <c r="AH33" i="18" s="1"/>
  <c r="AE33" i="15"/>
  <c r="AG22" i="18"/>
  <c r="Z22" i="15"/>
  <c r="X22" i="15"/>
  <c r="AH22" i="18" s="1"/>
  <c r="AE22" i="15"/>
  <c r="Z6" i="12"/>
  <c r="AE6" i="12"/>
  <c r="X6" i="12"/>
  <c r="Y6" i="18" s="1"/>
  <c r="X6" i="18"/>
  <c r="Z30" i="15"/>
  <c r="AE30" i="15"/>
  <c r="AG30" i="18"/>
  <c r="X30" i="15"/>
  <c r="AH30" i="18" s="1"/>
  <c r="C19" i="18"/>
  <c r="X19" i="5"/>
  <c r="D19" i="18" s="1"/>
  <c r="AE19" i="5"/>
  <c r="Z19" i="5"/>
  <c r="U19" i="18"/>
  <c r="AE19" i="11"/>
  <c r="Z19" i="11"/>
  <c r="X19" i="11"/>
  <c r="V19" i="18" s="1"/>
  <c r="Z23" i="7"/>
  <c r="I23" i="18"/>
  <c r="AE23" i="7"/>
  <c r="X23" i="7"/>
  <c r="J23" i="18" s="1"/>
  <c r="AE20" i="16"/>
  <c r="X20" i="16"/>
  <c r="AK20" i="18" s="1"/>
  <c r="Z20" i="16"/>
  <c r="AJ20" i="18"/>
  <c r="X16" i="5"/>
  <c r="D16" i="18" s="1"/>
  <c r="Z16" i="5"/>
  <c r="AE16" i="5"/>
  <c r="C16" i="18"/>
  <c r="Z19" i="7"/>
  <c r="AE19" i="7"/>
  <c r="I19" i="18"/>
  <c r="X19" i="7"/>
  <c r="J19" i="18" s="1"/>
  <c r="AE9" i="6"/>
  <c r="Z9" i="6"/>
  <c r="F9" i="18"/>
  <c r="X9" i="6"/>
  <c r="G9" i="18" s="1"/>
  <c r="Z15" i="7"/>
  <c r="AE15" i="7"/>
  <c r="X15" i="7"/>
  <c r="J15" i="18" s="1"/>
  <c r="I15" i="18"/>
  <c r="X31" i="10"/>
  <c r="S31" i="18" s="1"/>
  <c r="AE31" i="10"/>
  <c r="Z31" i="10"/>
  <c r="R31" i="18"/>
  <c r="Z7" i="9"/>
  <c r="AE7" i="9"/>
  <c r="O7" i="18"/>
  <c r="X7" i="9"/>
  <c r="P7" i="18" s="1"/>
  <c r="Z16" i="15"/>
  <c r="AE16" i="15"/>
  <c r="AG16" i="18"/>
  <c r="X16" i="15"/>
  <c r="AH16" i="18" s="1"/>
  <c r="L23" i="18"/>
  <c r="AE23" i="8"/>
  <c r="Z23" i="8"/>
  <c r="X23" i="8"/>
  <c r="M23" i="18" s="1"/>
  <c r="AE27" i="13"/>
  <c r="Z27" i="13"/>
  <c r="AA27" i="18"/>
  <c r="X27" i="13"/>
  <c r="AB27" i="18" s="1"/>
  <c r="AE29" i="15"/>
  <c r="Z29" i="15"/>
  <c r="AG29" i="18"/>
  <c r="X29" i="15"/>
  <c r="AH29" i="18" s="1"/>
  <c r="C29" i="18"/>
  <c r="Z29" i="5"/>
  <c r="AE29" i="5"/>
  <c r="X29" i="5"/>
  <c r="D29" i="18" s="1"/>
  <c r="AE28" i="13"/>
  <c r="X28" i="13"/>
  <c r="AB28" i="18" s="1"/>
  <c r="Z28" i="13"/>
  <c r="AA28" i="18"/>
  <c r="C33" i="18"/>
  <c r="Z33" i="5"/>
  <c r="AE33" i="5"/>
  <c r="X33" i="5"/>
  <c r="D33" i="18" s="1"/>
  <c r="Z10" i="9"/>
  <c r="O10" i="18"/>
  <c r="AE10" i="9"/>
  <c r="X10" i="9"/>
  <c r="P10" i="18" s="1"/>
  <c r="AE27" i="16"/>
  <c r="Z27" i="16"/>
  <c r="X27" i="16"/>
  <c r="AK27" i="18" s="1"/>
  <c r="AJ27" i="18"/>
  <c r="Z20" i="13"/>
  <c r="AE20" i="13"/>
  <c r="AA20" i="18"/>
  <c r="X20" i="13"/>
  <c r="AB20" i="18" s="1"/>
  <c r="AA29" i="18"/>
  <c r="AE29" i="13"/>
  <c r="Z29" i="13"/>
  <c r="X29" i="13"/>
  <c r="AB29" i="18" s="1"/>
  <c r="AE7" i="13"/>
  <c r="Z7" i="13"/>
  <c r="AA7" i="18"/>
  <c r="X7" i="13"/>
  <c r="AB7" i="18" s="1"/>
  <c r="Z26" i="14"/>
  <c r="X26" i="14"/>
  <c r="AE26" i="18" s="1"/>
  <c r="AE26" i="14"/>
  <c r="AD26" i="18"/>
  <c r="AE20" i="12"/>
  <c r="Z20" i="12"/>
  <c r="X20" i="18"/>
  <c r="X20" i="12"/>
  <c r="Y20" i="18" s="1"/>
  <c r="F17" i="18"/>
  <c r="AE17" i="6"/>
  <c r="X17" i="6"/>
  <c r="G17" i="18" s="1"/>
  <c r="Z17" i="6"/>
  <c r="AE30" i="12"/>
  <c r="Z30" i="12"/>
  <c r="X30" i="18"/>
  <c r="X30" i="12"/>
  <c r="Y30" i="18" s="1"/>
  <c r="U29" i="18"/>
  <c r="AE29" i="11"/>
  <c r="Z29" i="11"/>
  <c r="X29" i="11"/>
  <c r="V29" i="18" s="1"/>
  <c r="AE28" i="14"/>
  <c r="AD28" i="18"/>
  <c r="Z28" i="14"/>
  <c r="X28" i="14"/>
  <c r="AE28" i="18" s="1"/>
  <c r="X13" i="8"/>
  <c r="M13" i="18" s="1"/>
  <c r="AE13" i="8"/>
  <c r="L13" i="18"/>
  <c r="Z13" i="8"/>
  <c r="AE34" i="5"/>
  <c r="Z34" i="5"/>
  <c r="X34" i="5"/>
  <c r="D34" i="18" s="1"/>
  <c r="C34" i="18"/>
  <c r="Z30" i="7"/>
  <c r="AE30" i="7"/>
  <c r="X30" i="7"/>
  <c r="J30" i="18" s="1"/>
  <c r="I30" i="18"/>
  <c r="F30" i="18"/>
  <c r="AE30" i="6"/>
  <c r="Z30" i="6"/>
  <c r="X30" i="6"/>
  <c r="G30" i="18" s="1"/>
  <c r="AG18" i="18"/>
  <c r="AE18" i="15"/>
  <c r="Z18" i="15"/>
  <c r="X18" i="15"/>
  <c r="AH18" i="18" s="1"/>
  <c r="AE31" i="9"/>
  <c r="X31" i="9"/>
  <c r="P31" i="18" s="1"/>
  <c r="Z31" i="9"/>
  <c r="O31" i="18"/>
  <c r="AD22" i="18"/>
  <c r="X22" i="14"/>
  <c r="AE22" i="18" s="1"/>
  <c r="AE22" i="14"/>
  <c r="Z22" i="14"/>
  <c r="F33" i="18"/>
  <c r="Z33" i="6"/>
  <c r="AE33" i="6"/>
  <c r="X33" i="6"/>
  <c r="G33" i="18" s="1"/>
  <c r="AE6" i="9"/>
  <c r="Z6" i="9"/>
  <c r="O6" i="18"/>
  <c r="X6" i="9"/>
  <c r="P6" i="18" s="1"/>
  <c r="Z6" i="11"/>
  <c r="AE6" i="11"/>
  <c r="U6" i="18"/>
  <c r="X6" i="11"/>
  <c r="V6" i="18" s="1"/>
  <c r="AE22" i="10"/>
  <c r="Z22" i="10"/>
  <c r="X22" i="10"/>
  <c r="S22" i="18" s="1"/>
  <c r="R22" i="18"/>
  <c r="Z16" i="13"/>
  <c r="AA16" i="18"/>
  <c r="AE16" i="13"/>
  <c r="X16" i="13"/>
  <c r="AB16" i="18" s="1"/>
  <c r="Z16" i="8"/>
  <c r="AE16" i="8"/>
  <c r="L16" i="18"/>
  <c r="X16" i="8"/>
  <c r="M16" i="18" s="1"/>
  <c r="Z27" i="5"/>
  <c r="AE27" i="5"/>
  <c r="X27" i="5"/>
  <c r="D27" i="18" s="1"/>
  <c r="C27" i="18"/>
  <c r="AJ14" i="18"/>
  <c r="AE14" i="16"/>
  <c r="Z14" i="16"/>
  <c r="X14" i="16"/>
  <c r="AK14" i="18" s="1"/>
  <c r="X23" i="18"/>
  <c r="Z23" i="12"/>
  <c r="AE23" i="12"/>
  <c r="X23" i="12"/>
  <c r="Y23" i="18" s="1"/>
  <c r="AA21" i="18"/>
  <c r="AE21" i="13"/>
  <c r="Z21" i="13"/>
  <c r="X21" i="13"/>
  <c r="AB21" i="18" s="1"/>
  <c r="AE16" i="7"/>
  <c r="Z16" i="7"/>
  <c r="I16" i="18"/>
  <c r="X16" i="7"/>
  <c r="J16" i="18" s="1"/>
  <c r="AE13" i="14"/>
  <c r="Z13" i="14"/>
  <c r="AD13" i="18"/>
  <c r="X13" i="14"/>
  <c r="AE13" i="18" s="1"/>
  <c r="L19" i="18"/>
  <c r="Z19" i="8"/>
  <c r="AE19" i="8"/>
  <c r="X19" i="8"/>
  <c r="M19" i="18" s="1"/>
  <c r="Z14" i="5"/>
  <c r="AE14" i="5"/>
  <c r="C14" i="18"/>
  <c r="X14" i="5"/>
  <c r="D14" i="18" s="1"/>
  <c r="U21" i="18"/>
  <c r="AE21" i="11"/>
  <c r="Z21" i="11"/>
  <c r="X21" i="11"/>
  <c r="V21" i="18" s="1"/>
  <c r="O35" i="18"/>
  <c r="Z35" i="9"/>
  <c r="AE35" i="9"/>
  <c r="X35" i="9"/>
  <c r="P35" i="18" s="1"/>
  <c r="Z34" i="16"/>
  <c r="AE34" i="16"/>
  <c r="AJ34" i="18"/>
  <c r="X34" i="16"/>
  <c r="AK34" i="18" s="1"/>
  <c r="Z17" i="10"/>
  <c r="AE17" i="10"/>
  <c r="R17" i="18"/>
  <c r="X17" i="10"/>
  <c r="S17" i="18" s="1"/>
  <c r="AJ22" i="18"/>
  <c r="AE22" i="16"/>
  <c r="Z22" i="16"/>
  <c r="X22" i="16"/>
  <c r="AK22" i="18" s="1"/>
  <c r="Z8" i="15"/>
  <c r="AE8" i="15"/>
  <c r="AG8" i="18"/>
  <c r="X8" i="15"/>
  <c r="AH8" i="18" s="1"/>
  <c r="AE30" i="13"/>
  <c r="Z30" i="13"/>
  <c r="AA30" i="18"/>
  <c r="X30" i="13"/>
  <c r="AB30" i="18" s="1"/>
  <c r="AJ17" i="18"/>
  <c r="AE17" i="16"/>
  <c r="X17" i="16"/>
  <c r="AK17" i="18" s="1"/>
  <c r="Z17" i="16"/>
  <c r="I26" i="18"/>
  <c r="Z26" i="7"/>
  <c r="AE26" i="7"/>
  <c r="X26" i="7"/>
  <c r="J26" i="18" s="1"/>
  <c r="Z8" i="14"/>
  <c r="AE8" i="14"/>
  <c r="X8" i="14"/>
  <c r="AE8" i="18" s="1"/>
  <c r="AD8" i="18"/>
  <c r="AE8" i="10"/>
  <c r="R8" i="18"/>
  <c r="Z8" i="10"/>
  <c r="X8" i="10"/>
  <c r="S8" i="18" s="1"/>
  <c r="Z18" i="9"/>
  <c r="O18" i="18"/>
  <c r="X18" i="9"/>
  <c r="P18" i="18" s="1"/>
  <c r="AE18" i="9"/>
  <c r="AE28" i="8"/>
  <c r="Z28" i="8"/>
  <c r="L28" i="18"/>
  <c r="X28" i="8"/>
  <c r="M28" i="18" s="1"/>
  <c r="X11" i="9"/>
  <c r="P11" i="18" s="1"/>
  <c r="AE11" i="9"/>
  <c r="Z11" i="9"/>
  <c r="O11" i="18"/>
  <c r="AJ24" i="18"/>
  <c r="AE24" i="16"/>
  <c r="Z24" i="16"/>
  <c r="X24" i="16"/>
  <c r="AK24" i="18" s="1"/>
  <c r="O14" i="18"/>
  <c r="AE14" i="9"/>
  <c r="Z14" i="9"/>
  <c r="X14" i="9"/>
  <c r="P14" i="18" s="1"/>
  <c r="AE27" i="8"/>
  <c r="Z27" i="8"/>
  <c r="L27" i="18"/>
  <c r="X27" i="8"/>
  <c r="M27" i="18" s="1"/>
  <c r="I10" i="18"/>
  <c r="AE10" i="7"/>
  <c r="Z10" i="7"/>
  <c r="X10" i="7"/>
  <c r="J10" i="18" s="1"/>
  <c r="Z11" i="10"/>
  <c r="AE11" i="10"/>
  <c r="R11" i="18"/>
  <c r="X11" i="10"/>
  <c r="S11" i="18" s="1"/>
  <c r="Z31" i="7"/>
  <c r="AE31" i="7"/>
  <c r="I31" i="18"/>
  <c r="X31" i="7"/>
  <c r="J31" i="18" s="1"/>
  <c r="Z6" i="8"/>
  <c r="AE6" i="8"/>
  <c r="L6" i="18"/>
  <c r="X6" i="8"/>
  <c r="M6" i="18" s="1"/>
  <c r="O24" i="18"/>
  <c r="Z24" i="9"/>
  <c r="X24" i="9"/>
  <c r="P24" i="18" s="1"/>
  <c r="AE24" i="9"/>
  <c r="O33" i="18"/>
  <c r="Z33" i="9"/>
  <c r="AE33" i="9"/>
  <c r="X33" i="9"/>
  <c r="P33" i="18" s="1"/>
  <c r="Z35" i="16"/>
  <c r="AE35" i="16"/>
  <c r="AJ35" i="18"/>
  <c r="X35" i="16"/>
  <c r="AK35" i="18" s="1"/>
  <c r="Z8" i="5"/>
  <c r="AE8" i="5"/>
  <c r="C8" i="18"/>
  <c r="X8" i="5"/>
  <c r="D8" i="18" s="1"/>
  <c r="AD11" i="18"/>
  <c r="Z11" i="14"/>
  <c r="AE11" i="14"/>
  <c r="X11" i="14"/>
  <c r="AE11" i="18" s="1"/>
  <c r="Z35" i="14"/>
  <c r="AE35" i="14"/>
  <c r="AD35" i="18"/>
  <c r="X35" i="14"/>
  <c r="AE35" i="18" s="1"/>
  <c r="O21" i="18"/>
  <c r="Z21" i="9"/>
  <c r="X21" i="9"/>
  <c r="P21" i="18" s="1"/>
  <c r="AE21" i="9"/>
  <c r="AE10" i="10"/>
  <c r="Z10" i="10"/>
  <c r="R10" i="18"/>
  <c r="X10" i="10"/>
  <c r="S10" i="18" s="1"/>
  <c r="Z12" i="6"/>
  <c r="AE12" i="6"/>
  <c r="F12" i="18"/>
  <c r="X12" i="6"/>
  <c r="G12" i="18" s="1"/>
  <c r="AE15" i="16"/>
  <c r="Z15" i="16"/>
  <c r="AJ15" i="18"/>
  <c r="X15" i="16"/>
  <c r="AK15" i="18" s="1"/>
  <c r="AE26" i="12"/>
  <c r="Z26" i="12"/>
  <c r="X26" i="18"/>
  <c r="X26" i="12"/>
  <c r="Y26" i="18" s="1"/>
  <c r="W39" i="5"/>
  <c r="V5" i="5"/>
  <c r="AE31" i="16"/>
  <c r="Z31" i="16"/>
  <c r="X31" i="16"/>
  <c r="AK31" i="18" s="1"/>
  <c r="AJ31" i="18"/>
  <c r="Z29" i="16"/>
  <c r="AJ29" i="18"/>
  <c r="AE29" i="16"/>
  <c r="X29" i="16"/>
  <c r="AK29" i="18" s="1"/>
  <c r="Z23" i="5"/>
  <c r="AE23" i="5"/>
  <c r="X23" i="5"/>
  <c r="D23" i="18" s="1"/>
  <c r="C23" i="18"/>
  <c r="Z32" i="7"/>
  <c r="X32" i="7"/>
  <c r="J32" i="18" s="1"/>
  <c r="AE32" i="7"/>
  <c r="I32" i="18"/>
  <c r="X12" i="18"/>
  <c r="AE12" i="12"/>
  <c r="Z12" i="12"/>
  <c r="X12" i="12"/>
  <c r="Y12" i="18" s="1"/>
  <c r="F19" i="18"/>
  <c r="Z19" i="6"/>
  <c r="AE19" i="6"/>
  <c r="X19" i="6"/>
  <c r="G19" i="18" s="1"/>
  <c r="AE23" i="16"/>
  <c r="Z23" i="16"/>
  <c r="AJ23" i="18"/>
  <c r="X23" i="16"/>
  <c r="AK23" i="18" s="1"/>
  <c r="AE16" i="10"/>
  <c r="R16" i="18"/>
  <c r="Z16" i="10"/>
  <c r="X16" i="10"/>
  <c r="S16" i="18" s="1"/>
  <c r="Z30" i="11"/>
  <c r="X30" i="11"/>
  <c r="V30" i="18" s="1"/>
  <c r="AE30" i="11"/>
  <c r="U30" i="18"/>
  <c r="Z26" i="6"/>
  <c r="F26" i="18"/>
  <c r="AE26" i="6"/>
  <c r="X26" i="6"/>
  <c r="G26" i="18" s="1"/>
  <c r="AE8" i="16"/>
  <c r="Z8" i="16"/>
  <c r="AJ8" i="18"/>
  <c r="X8" i="16"/>
  <c r="AK8" i="18" s="1"/>
  <c r="F24" i="18"/>
  <c r="AE24" i="6"/>
  <c r="Z24" i="6"/>
  <c r="X24" i="6"/>
  <c r="G24" i="18" s="1"/>
  <c r="F39" i="6"/>
  <c r="AE9" i="8"/>
  <c r="Z9" i="8"/>
  <c r="X9" i="8"/>
  <c r="M9" i="18" s="1"/>
  <c r="L9" i="18"/>
  <c r="F39" i="12"/>
  <c r="AE15" i="8"/>
  <c r="Z15" i="8"/>
  <c r="L15" i="18"/>
  <c r="X15" i="8"/>
  <c r="M15" i="18" s="1"/>
  <c r="AJ21" i="18"/>
  <c r="Z21" i="16"/>
  <c r="AE21" i="16"/>
  <c r="X21" i="16"/>
  <c r="AK21" i="18" s="1"/>
  <c r="Z7" i="5"/>
  <c r="AE7" i="5"/>
  <c r="C7" i="18"/>
  <c r="X7" i="5"/>
  <c r="D7" i="18" s="1"/>
  <c r="O28" i="18"/>
  <c r="AE28" i="9"/>
  <c r="Z28" i="9"/>
  <c r="X28" i="9"/>
  <c r="P28" i="18" s="1"/>
  <c r="AE10" i="13"/>
  <c r="Z10" i="13"/>
  <c r="X10" i="13"/>
  <c r="AB10" i="18" s="1"/>
  <c r="AA10" i="18"/>
  <c r="AE15" i="5"/>
  <c r="X15" i="5"/>
  <c r="D15" i="18" s="1"/>
  <c r="Z15" i="5"/>
  <c r="C15" i="18"/>
  <c r="V5" i="11"/>
  <c r="W39" i="11"/>
  <c r="AE23" i="10"/>
  <c r="R23" i="18"/>
  <c r="Z23" i="10"/>
  <c r="X23" i="10"/>
  <c r="S23" i="18" s="1"/>
  <c r="AE20" i="8"/>
  <c r="L20" i="18"/>
  <c r="Z20" i="8"/>
  <c r="X20" i="8"/>
  <c r="M20" i="18" s="1"/>
  <c r="U15" i="18"/>
  <c r="Z15" i="11"/>
  <c r="X15" i="11"/>
  <c r="V15" i="18" s="1"/>
  <c r="AE15" i="11"/>
  <c r="X13" i="18"/>
  <c r="Z13" i="12"/>
  <c r="X13" i="12"/>
  <c r="Y13" i="18" s="1"/>
  <c r="AE13" i="12"/>
  <c r="AE20" i="6"/>
  <c r="F20" i="18"/>
  <c r="Z20" i="6"/>
  <c r="X20" i="6"/>
  <c r="G20" i="18" s="1"/>
  <c r="Z16" i="12"/>
  <c r="AE16" i="12"/>
  <c r="X16" i="18"/>
  <c r="X16" i="12"/>
  <c r="Y16" i="18" s="1"/>
  <c r="AE13" i="9"/>
  <c r="O13" i="18"/>
  <c r="Z13" i="9"/>
  <c r="X13" i="9"/>
  <c r="P13" i="18" s="1"/>
  <c r="AE24" i="12"/>
  <c r="Z24" i="12"/>
  <c r="X24" i="18"/>
  <c r="X24" i="12"/>
  <c r="Y24" i="18" s="1"/>
  <c r="F39" i="5"/>
  <c r="AE7" i="11"/>
  <c r="U7" i="18"/>
  <c r="Z7" i="11"/>
  <c r="X7" i="11"/>
  <c r="V7" i="18" s="1"/>
  <c r="F39" i="15"/>
  <c r="W5" i="6"/>
  <c r="W5" i="12"/>
  <c r="Z34" i="11"/>
  <c r="AE34" i="11"/>
  <c r="U34" i="18"/>
  <c r="X34" i="11"/>
  <c r="V34" i="18" s="1"/>
  <c r="Z33" i="11"/>
  <c r="U33" i="18"/>
  <c r="AE33" i="11"/>
  <c r="X33" i="11"/>
  <c r="V33" i="18" s="1"/>
  <c r="AE17" i="13"/>
  <c r="X17" i="13"/>
  <c r="AB17" i="18" s="1"/>
  <c r="Z17" i="13"/>
  <c r="AA17" i="18"/>
  <c r="AG31" i="18"/>
  <c r="Z31" i="15"/>
  <c r="AE31" i="15"/>
  <c r="X31" i="15"/>
  <c r="AH31" i="18" s="1"/>
  <c r="Z12" i="5"/>
  <c r="X12" i="5"/>
  <c r="D12" i="18" s="1"/>
  <c r="C12" i="18"/>
  <c r="AE12" i="5"/>
  <c r="X25" i="9"/>
  <c r="P25" i="18" s="1"/>
  <c r="O25" i="18"/>
  <c r="Z25" i="9"/>
  <c r="AE25" i="9"/>
  <c r="AG12" i="18"/>
  <c r="Z12" i="15"/>
  <c r="AE12" i="15"/>
  <c r="X12" i="15"/>
  <c r="AH12" i="18" s="1"/>
  <c r="AE35" i="5"/>
  <c r="Z35" i="5"/>
  <c r="C35" i="18"/>
  <c r="X35" i="5"/>
  <c r="D35" i="18" s="1"/>
  <c r="L8" i="18"/>
  <c r="AE8" i="8"/>
  <c r="Z8" i="8"/>
  <c r="X8" i="8"/>
  <c r="M8" i="18" s="1"/>
  <c r="AE23" i="6"/>
  <c r="Z23" i="6"/>
  <c r="F23" i="18"/>
  <c r="X23" i="6"/>
  <c r="G23" i="18" s="1"/>
  <c r="Z13" i="13"/>
  <c r="AE13" i="13"/>
  <c r="AA13" i="18"/>
  <c r="X13" i="13"/>
  <c r="AB13" i="18" s="1"/>
  <c r="Z31" i="6"/>
  <c r="AE31" i="6"/>
  <c r="F31" i="18"/>
  <c r="X31" i="6"/>
  <c r="G31" i="18" s="1"/>
  <c r="U8" i="18"/>
  <c r="Z8" i="11"/>
  <c r="AE8" i="11"/>
  <c r="X8" i="11"/>
  <c r="V8" i="18" s="1"/>
  <c r="AE10" i="16"/>
  <c r="Z10" i="16"/>
  <c r="X10" i="16"/>
  <c r="AK10" i="18" s="1"/>
  <c r="AJ10" i="18"/>
  <c r="W39" i="13"/>
  <c r="V6" i="13"/>
  <c r="AG17" i="18"/>
  <c r="Z17" i="15"/>
  <c r="AE17" i="15"/>
  <c r="X17" i="15"/>
  <c r="AH17" i="18" s="1"/>
  <c r="AE18" i="14"/>
  <c r="X18" i="14"/>
  <c r="AE18" i="18" s="1"/>
  <c r="Z18" i="14"/>
  <c r="AD18" i="18"/>
  <c r="AE27" i="11"/>
  <c r="Z27" i="11"/>
  <c r="X27" i="11"/>
  <c r="V27" i="18" s="1"/>
  <c r="U27" i="18"/>
  <c r="Z33" i="7"/>
  <c r="AE33" i="7"/>
  <c r="I33" i="18"/>
  <c r="X33" i="7"/>
  <c r="J33" i="18" s="1"/>
  <c r="AE9" i="12"/>
  <c r="Z9" i="12"/>
  <c r="X9" i="18"/>
  <c r="X9" i="12"/>
  <c r="Y9" i="18" s="1"/>
  <c r="AE13" i="6"/>
  <c r="Z13" i="6"/>
  <c r="F13" i="18"/>
  <c r="X13" i="6"/>
  <c r="G13" i="18" s="1"/>
  <c r="Z34" i="12"/>
  <c r="AE34" i="12"/>
  <c r="X34" i="18"/>
  <c r="X34" i="12"/>
  <c r="Y34" i="18" s="1"/>
  <c r="W39" i="15"/>
  <c r="V5" i="15"/>
  <c r="AE23" i="15"/>
  <c r="Z23" i="15"/>
  <c r="AG23" i="18"/>
  <c r="X23" i="15"/>
  <c r="AH23" i="18" s="1"/>
  <c r="AE13" i="5"/>
  <c r="C13" i="18"/>
  <c r="Z13" i="5"/>
  <c r="X13" i="5"/>
  <c r="D13" i="18" s="1"/>
  <c r="X25" i="7"/>
  <c r="J25" i="18" s="1"/>
  <c r="I25" i="18"/>
  <c r="AE25" i="7"/>
  <c r="Z25" i="7"/>
  <c r="Z12" i="14"/>
  <c r="AE12" i="14"/>
  <c r="AD12" i="18"/>
  <c r="X12" i="14"/>
  <c r="AE12" i="18" s="1"/>
  <c r="Z29" i="14"/>
  <c r="AE29" i="14"/>
  <c r="AD29" i="18"/>
  <c r="X29" i="14"/>
  <c r="AE29" i="18" s="1"/>
  <c r="AE22" i="5"/>
  <c r="Z22" i="5"/>
  <c r="X22" i="5"/>
  <c r="D22" i="18" s="1"/>
  <c r="C22" i="18"/>
  <c r="AE32" i="15"/>
  <c r="Z32" i="15"/>
  <c r="X32" i="15"/>
  <c r="AH32" i="18" s="1"/>
  <c r="AG32" i="18"/>
  <c r="AE20" i="11"/>
  <c r="Z20" i="11"/>
  <c r="X20" i="11"/>
  <c r="V20" i="18" s="1"/>
  <c r="U20" i="18"/>
  <c r="AE32" i="9"/>
  <c r="O32" i="18"/>
  <c r="Z32" i="9"/>
  <c r="X32" i="9"/>
  <c r="P32" i="18" s="1"/>
  <c r="AE25" i="10"/>
  <c r="Z25" i="10"/>
  <c r="R25" i="18"/>
  <c r="X25" i="10"/>
  <c r="S25" i="18" s="1"/>
  <c r="Z18" i="10"/>
  <c r="R18" i="18"/>
  <c r="AE18" i="10"/>
  <c r="X18" i="10"/>
  <c r="S18" i="18" s="1"/>
  <c r="C26" i="18"/>
  <c r="Z26" i="5"/>
  <c r="AE26" i="5"/>
  <c r="X26" i="5"/>
  <c r="D26" i="18" s="1"/>
  <c r="AE7" i="8"/>
  <c r="L7" i="18"/>
  <c r="Z7" i="8"/>
  <c r="X7" i="8"/>
  <c r="M7" i="18" s="1"/>
  <c r="F39" i="8"/>
  <c r="F39" i="7"/>
  <c r="AE24" i="13"/>
  <c r="Z24" i="13"/>
  <c r="AA24" i="18"/>
  <c r="X24" i="13"/>
  <c r="AB24" i="18" s="1"/>
  <c r="AJ16" i="18"/>
  <c r="Z16" i="16"/>
  <c r="AE16" i="16"/>
  <c r="X16" i="16"/>
  <c r="AK16" i="18" s="1"/>
  <c r="AE12" i="7"/>
  <c r="I12" i="18"/>
  <c r="Z12" i="7"/>
  <c r="X12" i="7"/>
  <c r="J12" i="18" s="1"/>
  <c r="Z30" i="10"/>
  <c r="AE30" i="10"/>
  <c r="R30" i="18"/>
  <c r="X30" i="10"/>
  <c r="S30" i="18" s="1"/>
  <c r="I8" i="18"/>
  <c r="AE8" i="7"/>
  <c r="Z8" i="7"/>
  <c r="X8" i="7"/>
  <c r="J8" i="18" s="1"/>
  <c r="X9" i="5"/>
  <c r="D9" i="18" s="1"/>
  <c r="C9" i="18"/>
  <c r="Z9" i="5"/>
  <c r="AE9" i="5"/>
  <c r="AE8" i="13"/>
  <c r="AA8" i="18"/>
  <c r="Z8" i="13"/>
  <c r="X8" i="13"/>
  <c r="AB8" i="18" s="1"/>
  <c r="AE15" i="13"/>
  <c r="Z15" i="13"/>
  <c r="AA15" i="18"/>
  <c r="X15" i="13"/>
  <c r="AB15" i="18" s="1"/>
  <c r="AE31" i="12"/>
  <c r="X31" i="18"/>
  <c r="Z31" i="12"/>
  <c r="X31" i="12"/>
  <c r="Y31" i="18" s="1"/>
  <c r="I24" i="18"/>
  <c r="Z24" i="7"/>
  <c r="AE24" i="7"/>
  <c r="X24" i="7"/>
  <c r="J24" i="18" s="1"/>
  <c r="F39" i="9"/>
  <c r="AE26" i="15"/>
  <c r="Z26" i="15"/>
  <c r="AG26" i="18"/>
  <c r="X26" i="15"/>
  <c r="AH26" i="18" s="1"/>
  <c r="AE21" i="5"/>
  <c r="Z21" i="5"/>
  <c r="X21" i="5"/>
  <c r="D21" i="18" s="1"/>
  <c r="C21" i="18"/>
  <c r="AE6" i="14"/>
  <c r="Z6" i="14"/>
  <c r="AD6" i="18"/>
  <c r="X6" i="14"/>
  <c r="AE6" i="18" s="1"/>
  <c r="Z11" i="6"/>
  <c r="AE11" i="6"/>
  <c r="F11" i="18"/>
  <c r="X11" i="6"/>
  <c r="G11" i="18" s="1"/>
  <c r="AE27" i="9"/>
  <c r="O27" i="18"/>
  <c r="Z27" i="9"/>
  <c r="X27" i="9"/>
  <c r="P27" i="18" s="1"/>
  <c r="AE29" i="10"/>
  <c r="R29" i="18"/>
  <c r="Z29" i="10"/>
  <c r="X29" i="10"/>
  <c r="S29" i="18" s="1"/>
  <c r="F18" i="18"/>
  <c r="AE18" i="6"/>
  <c r="Z18" i="6"/>
  <c r="X18" i="6"/>
  <c r="G18" i="18" s="1"/>
  <c r="AJ9" i="18"/>
  <c r="AE9" i="16"/>
  <c r="Z9" i="16"/>
  <c r="X9" i="16"/>
  <c r="AK9" i="18" s="1"/>
  <c r="F39" i="16"/>
  <c r="AE29" i="7"/>
  <c r="Z29" i="7"/>
  <c r="X29" i="7"/>
  <c r="J29" i="18" s="1"/>
  <c r="I29" i="18"/>
  <c r="Z14" i="11"/>
  <c r="U14" i="18"/>
  <c r="AE14" i="11"/>
  <c r="X14" i="11"/>
  <c r="V14" i="18" s="1"/>
  <c r="Z33" i="12"/>
  <c r="AE33" i="12"/>
  <c r="X33" i="18"/>
  <c r="X33" i="12"/>
  <c r="Y33" i="18" s="1"/>
  <c r="AJ13" i="18"/>
  <c r="Z13" i="16"/>
  <c r="AE13" i="16"/>
  <c r="X13" i="16"/>
  <c r="AK13" i="18" s="1"/>
  <c r="Z20" i="5"/>
  <c r="AE20" i="5"/>
  <c r="X20" i="5"/>
  <c r="D20" i="18" s="1"/>
  <c r="C20" i="18"/>
  <c r="X25" i="18"/>
  <c r="AE25" i="12"/>
  <c r="Z25" i="12"/>
  <c r="X25" i="12"/>
  <c r="Y25" i="18" s="1"/>
  <c r="U26" i="18"/>
  <c r="AE26" i="11"/>
  <c r="Z26" i="11"/>
  <c r="X26" i="11"/>
  <c r="V26" i="18" s="1"/>
  <c r="AE9" i="11"/>
  <c r="Z9" i="11"/>
  <c r="U9" i="18"/>
  <c r="X9" i="11"/>
  <c r="V9" i="18" s="1"/>
  <c r="X18" i="18"/>
  <c r="Z18" i="12"/>
  <c r="AE18" i="12"/>
  <c r="X18" i="12"/>
  <c r="Y18" i="18" s="1"/>
  <c r="AE16" i="11"/>
  <c r="Z16" i="11"/>
  <c r="U16" i="18"/>
  <c r="X16" i="11"/>
  <c r="V16" i="18" s="1"/>
  <c r="AE17" i="12"/>
  <c r="Z17" i="12"/>
  <c r="X17" i="18"/>
  <c r="X17" i="12"/>
  <c r="Y17" i="18" s="1"/>
  <c r="U12" i="18"/>
  <c r="AE12" i="11"/>
  <c r="X12" i="11"/>
  <c r="V12" i="18" s="1"/>
  <c r="Z12" i="11"/>
  <c r="W5" i="7"/>
  <c r="Z12" i="8"/>
  <c r="AE12" i="8"/>
  <c r="L12" i="18"/>
  <c r="X12" i="8"/>
  <c r="M12" i="18" s="1"/>
  <c r="AE12" i="9"/>
  <c r="Z12" i="9"/>
  <c r="O12" i="18"/>
  <c r="X12" i="9"/>
  <c r="P12" i="18" s="1"/>
  <c r="X28" i="5"/>
  <c r="D28" i="18" s="1"/>
  <c r="C28" i="18"/>
  <c r="Z28" i="5"/>
  <c r="AE28" i="5"/>
  <c r="Z30" i="16"/>
  <c r="AJ30" i="18"/>
  <c r="AE30" i="16"/>
  <c r="X30" i="16"/>
  <c r="AK30" i="18" s="1"/>
  <c r="AD21" i="18"/>
  <c r="AE21" i="14"/>
  <c r="Z21" i="14"/>
  <c r="X21" i="14"/>
  <c r="AE21" i="18" s="1"/>
  <c r="AA14" i="18"/>
  <c r="AE14" i="13"/>
  <c r="Z14" i="13"/>
  <c r="X14" i="13"/>
  <c r="AB14" i="18" s="1"/>
  <c r="R28" i="18"/>
  <c r="Z28" i="10"/>
  <c r="AE28" i="10"/>
  <c r="X28" i="10"/>
  <c r="S28" i="18" s="1"/>
  <c r="AD27" i="18"/>
  <c r="AE27" i="14"/>
  <c r="Z27" i="14"/>
  <c r="X27" i="14"/>
  <c r="AE27" i="18" s="1"/>
  <c r="Z6" i="5"/>
  <c r="AE6" i="5"/>
  <c r="C6" i="18"/>
  <c r="X6" i="5"/>
  <c r="D6" i="18" s="1"/>
  <c r="AG10" i="18"/>
  <c r="Z10" i="15"/>
  <c r="AE10" i="15"/>
  <c r="X10" i="15"/>
  <c r="AH10" i="18" s="1"/>
  <c r="W39" i="16"/>
  <c r="V6" i="16"/>
  <c r="AE19" i="14"/>
  <c r="AD19" i="18"/>
  <c r="Z19" i="14"/>
  <c r="X19" i="14"/>
  <c r="AE19" i="18" s="1"/>
  <c r="L34" i="18"/>
  <c r="AE34" i="8"/>
  <c r="Z34" i="8"/>
  <c r="X34" i="8"/>
  <c r="M34" i="18" s="1"/>
  <c r="Z9" i="13"/>
  <c r="AA9" i="18"/>
  <c r="AE9" i="13"/>
  <c r="X9" i="13"/>
  <c r="AB9" i="18" s="1"/>
  <c r="Z33" i="14"/>
  <c r="AE33" i="14"/>
  <c r="AD33" i="18"/>
  <c r="X33" i="14"/>
  <c r="AE33" i="18" s="1"/>
  <c r="AE7" i="16"/>
  <c r="AJ7" i="18"/>
  <c r="Z7" i="16"/>
  <c r="X7" i="16"/>
  <c r="AK7" i="18" s="1"/>
  <c r="F39" i="10"/>
  <c r="D70" i="3"/>
  <c r="B70" i="3" s="1"/>
  <c r="Z20" i="14"/>
  <c r="AD20" i="18"/>
  <c r="AE20" i="14"/>
  <c r="X20" i="14"/>
  <c r="AE20" i="18" s="1"/>
  <c r="Z18" i="7"/>
  <c r="I18" i="18"/>
  <c r="AE18" i="7"/>
  <c r="X18" i="7"/>
  <c r="J18" i="18" s="1"/>
  <c r="Z22" i="8"/>
  <c r="AE22" i="8"/>
  <c r="L22" i="18"/>
  <c r="X22" i="8"/>
  <c r="M22" i="18" s="1"/>
  <c r="AE27" i="6"/>
  <c r="F27" i="18"/>
  <c r="Z27" i="6"/>
  <c r="X27" i="6"/>
  <c r="G27" i="18" s="1"/>
  <c r="Z23" i="11"/>
  <c r="AE23" i="11"/>
  <c r="U23" i="18"/>
  <c r="X23" i="11"/>
  <c r="V23" i="18" s="1"/>
  <c r="Z11" i="12"/>
  <c r="AE11" i="12"/>
  <c r="X11" i="18"/>
  <c r="X11" i="12"/>
  <c r="Y11" i="18" s="1"/>
  <c r="AE10" i="6"/>
  <c r="Z10" i="6"/>
  <c r="X10" i="6"/>
  <c r="G10" i="18" s="1"/>
  <c r="F10" i="18"/>
  <c r="F39" i="11"/>
  <c r="I17" i="18"/>
  <c r="AE17" i="7"/>
  <c r="Z17" i="7"/>
  <c r="X17" i="7"/>
  <c r="J17" i="18" s="1"/>
  <c r="Z20" i="9"/>
  <c r="AE20" i="9"/>
  <c r="O20" i="18"/>
  <c r="X20" i="9"/>
  <c r="P20" i="18" s="1"/>
  <c r="Z14" i="8"/>
  <c r="L14" i="18"/>
  <c r="AE14" i="8"/>
  <c r="X14" i="8"/>
  <c r="M14" i="18" s="1"/>
  <c r="AE11" i="15"/>
  <c r="Z11" i="15"/>
  <c r="AG11" i="18"/>
  <c r="X11" i="15"/>
  <c r="AH11" i="18" s="1"/>
  <c r="AA23" i="18"/>
  <c r="AE23" i="13"/>
  <c r="Z23" i="13"/>
  <c r="X23" i="13"/>
  <c r="AB23" i="18" s="1"/>
  <c r="AD25" i="18"/>
  <c r="AE25" i="14"/>
  <c r="Z25" i="14"/>
  <c r="X25" i="14"/>
  <c r="AE25" i="18" s="1"/>
  <c r="Z26" i="9"/>
  <c r="AE26" i="9"/>
  <c r="O26" i="18"/>
  <c r="X26" i="9"/>
  <c r="P26" i="18" s="1"/>
  <c r="Z32" i="12"/>
  <c r="X32" i="18"/>
  <c r="AE32" i="12"/>
  <c r="X32" i="12"/>
  <c r="Y32" i="18" s="1"/>
  <c r="L29" i="18"/>
  <c r="AE29" i="8"/>
  <c r="Z29" i="8"/>
  <c r="X29" i="8"/>
  <c r="M29" i="18" s="1"/>
  <c r="O19" i="18"/>
  <c r="Z19" i="9"/>
  <c r="AE19" i="9"/>
  <c r="X19" i="9"/>
  <c r="P19" i="18" s="1"/>
  <c r="X6" i="6"/>
  <c r="G6" i="18" s="1"/>
  <c r="Z6" i="6"/>
  <c r="F6" i="18"/>
  <c r="AE6" i="6"/>
  <c r="W5" i="8"/>
  <c r="F39" i="13"/>
  <c r="W5" i="14"/>
  <c r="AE21" i="8"/>
  <c r="Z21" i="8"/>
  <c r="L21" i="18"/>
  <c r="X21" i="8"/>
  <c r="M21" i="18" s="1"/>
  <c r="AE14" i="10"/>
  <c r="Z14" i="10"/>
  <c r="R14" i="18"/>
  <c r="X14" i="10"/>
  <c r="S14" i="18" s="1"/>
  <c r="V7" i="10"/>
  <c r="W39" i="10"/>
  <c r="Z32" i="14"/>
  <c r="AE32" i="14"/>
  <c r="X32" i="14"/>
  <c r="AE32" i="18" s="1"/>
  <c r="AD32" i="18"/>
  <c r="AD28" i="15"/>
  <c r="AD21" i="13"/>
  <c r="AD22" i="5"/>
  <c r="AD8" i="5"/>
  <c r="AD31" i="13"/>
  <c r="AD20" i="10"/>
  <c r="AD15" i="16"/>
  <c r="AD22" i="10"/>
  <c r="AD16" i="8"/>
  <c r="AD7" i="6"/>
  <c r="AD30" i="8"/>
  <c r="AD8" i="15"/>
  <c r="AD27" i="13"/>
  <c r="AD26" i="13"/>
  <c r="AD22" i="12"/>
  <c r="AD32" i="9"/>
  <c r="AD10" i="15"/>
  <c r="AD5" i="16"/>
  <c r="AD9" i="13"/>
  <c r="AD33" i="11"/>
  <c r="AD8" i="8"/>
  <c r="AD10" i="5"/>
  <c r="AD29" i="5"/>
  <c r="AD32" i="5"/>
  <c r="AD25" i="11"/>
  <c r="AD23" i="7"/>
  <c r="AD29" i="7"/>
  <c r="AD13" i="13"/>
  <c r="AD23" i="11"/>
  <c r="AD16" i="9"/>
  <c r="AD30" i="11"/>
  <c r="AD13" i="10"/>
  <c r="AD18" i="14"/>
  <c r="AD21" i="9"/>
  <c r="AD34" i="13"/>
  <c r="AD25" i="14"/>
  <c r="AD29" i="13"/>
  <c r="AD25" i="6"/>
  <c r="AD21" i="5"/>
  <c r="AD9" i="11"/>
  <c r="AD33" i="6"/>
  <c r="AD28" i="5"/>
  <c r="AD13" i="8"/>
  <c r="AD29" i="11"/>
  <c r="AD32" i="14"/>
  <c r="AD8" i="11"/>
  <c r="AD32" i="8"/>
  <c r="AD10" i="13"/>
  <c r="AD15" i="11"/>
  <c r="AD13" i="9"/>
  <c r="AD31" i="12"/>
  <c r="AD12" i="9"/>
  <c r="AD26" i="7"/>
  <c r="AD33" i="16"/>
  <c r="AD12" i="8"/>
  <c r="AD18" i="10"/>
  <c r="AD29" i="15"/>
  <c r="AD17" i="15"/>
  <c r="AD18" i="8"/>
  <c r="AD24" i="13"/>
  <c r="AD20" i="16"/>
  <c r="AD35" i="11"/>
  <c r="AD32" i="11"/>
  <c r="AD27" i="11"/>
  <c r="AD32" i="7"/>
  <c r="AD14" i="10"/>
  <c r="AD21" i="14"/>
  <c r="AD10" i="12"/>
  <c r="AD24" i="12"/>
  <c r="AD20" i="9"/>
  <c r="AD27" i="8"/>
  <c r="AD35" i="5"/>
  <c r="AD18" i="12"/>
  <c r="AD25" i="12"/>
  <c r="AD11" i="15"/>
  <c r="AD33" i="13"/>
  <c r="AD23" i="8"/>
  <c r="AD14" i="6"/>
  <c r="AD18" i="6"/>
  <c r="AD8" i="12"/>
  <c r="AD35" i="7"/>
  <c r="AD15" i="14"/>
  <c r="AD26" i="14"/>
  <c r="AD26" i="11"/>
  <c r="AD16" i="5"/>
  <c r="AD31" i="10"/>
  <c r="AD13" i="14"/>
  <c r="AD12" i="7"/>
  <c r="AD13" i="16"/>
  <c r="AD14" i="11"/>
  <c r="AD8" i="10"/>
  <c r="AD7" i="7"/>
  <c r="AD9" i="7"/>
  <c r="AD26" i="9"/>
  <c r="AD11" i="8"/>
  <c r="AD9" i="10"/>
  <c r="AD27" i="10"/>
  <c r="AD32" i="15"/>
  <c r="AD29" i="6"/>
  <c r="AD16" i="13"/>
  <c r="AD19" i="6"/>
  <c r="AD26" i="15"/>
  <c r="AD10" i="6"/>
  <c r="AD30" i="6"/>
  <c r="AD24" i="14"/>
  <c r="AD30" i="13"/>
  <c r="AD12" i="13"/>
  <c r="AD33" i="14"/>
  <c r="AD19" i="5"/>
  <c r="AD24" i="10"/>
  <c r="AD13" i="5"/>
  <c r="AD15" i="13"/>
  <c r="AD34" i="14"/>
  <c r="AD35" i="16"/>
  <c r="AD14" i="7"/>
  <c r="AD30" i="12"/>
  <c r="AD33" i="7"/>
  <c r="AD34" i="12"/>
  <c r="AD12" i="12"/>
  <c r="AD7" i="16"/>
  <c r="AD21" i="6"/>
  <c r="AD6" i="9"/>
  <c r="AD16" i="12"/>
  <c r="AD22" i="11"/>
  <c r="AD23" i="6"/>
  <c r="AD29" i="10"/>
  <c r="S50" i="20"/>
  <c r="AD27" i="6"/>
  <c r="AD8" i="14"/>
  <c r="AD11" i="14"/>
  <c r="AD9" i="12"/>
  <c r="AD33" i="12"/>
  <c r="AD22" i="8"/>
  <c r="AD13" i="12"/>
  <c r="AD23" i="13"/>
  <c r="AD10" i="10"/>
  <c r="AD7" i="15"/>
  <c r="AD8" i="7"/>
  <c r="AD10" i="9"/>
  <c r="AD16" i="15"/>
  <c r="AD32" i="6"/>
  <c r="AD11" i="11"/>
  <c r="AD19" i="15"/>
  <c r="AD27" i="9"/>
  <c r="AD19" i="12"/>
  <c r="AD28" i="11"/>
  <c r="AD21" i="15"/>
  <c r="AD35" i="14"/>
  <c r="AD31" i="15"/>
  <c r="AD31" i="14"/>
  <c r="AD11" i="6"/>
  <c r="AD21" i="11"/>
  <c r="AD17" i="16"/>
  <c r="AD34" i="10"/>
  <c r="AD26" i="5"/>
  <c r="AD34" i="9"/>
  <c r="AD34" i="5"/>
  <c r="AD19" i="11"/>
  <c r="AD24" i="16"/>
  <c r="AD25" i="9"/>
  <c r="AD9" i="6"/>
  <c r="AD18" i="15"/>
  <c r="AD34" i="11"/>
  <c r="AD6" i="14"/>
  <c r="AD25" i="8"/>
  <c r="AD28" i="6"/>
  <c r="AD8" i="6"/>
  <c r="AD7" i="14"/>
  <c r="AD22" i="7"/>
  <c r="AD16" i="6"/>
  <c r="AD35" i="9"/>
  <c r="AD6" i="11"/>
  <c r="AD7" i="9"/>
  <c r="AD9" i="16"/>
  <c r="AD21" i="7"/>
  <c r="AD32" i="12"/>
  <c r="AD14" i="5"/>
  <c r="AD17" i="12"/>
  <c r="AD30" i="15"/>
  <c r="AD31" i="9"/>
  <c r="AD15" i="8"/>
  <c r="AD22" i="15"/>
  <c r="AD9" i="9"/>
  <c r="AD30" i="5"/>
  <c r="AD15" i="15"/>
  <c r="AD10" i="16"/>
  <c r="AD14" i="16"/>
  <c r="AD11" i="12"/>
  <c r="AD11" i="10"/>
  <c r="AD27" i="12"/>
  <c r="AD28" i="13"/>
  <c r="AD9" i="15"/>
  <c r="AD19" i="16"/>
  <c r="AD9" i="8"/>
  <c r="AD12" i="16"/>
  <c r="AD17" i="10"/>
  <c r="AD15" i="12"/>
  <c r="AD6" i="8"/>
  <c r="AD19" i="8"/>
  <c r="AD24" i="6"/>
  <c r="AD33" i="9"/>
  <c r="AD16" i="11"/>
  <c r="S30" i="20"/>
  <c r="AD9" i="5"/>
  <c r="AD12" i="11"/>
  <c r="AD24" i="9"/>
  <c r="AD34" i="8"/>
  <c r="AD31" i="6"/>
  <c r="AD19" i="14"/>
  <c r="AD18" i="7"/>
  <c r="AD23" i="16"/>
  <c r="AD18" i="11"/>
  <c r="AD20" i="11"/>
  <c r="AD28" i="10"/>
  <c r="AD6" i="12"/>
  <c r="AD30" i="7"/>
  <c r="AD23" i="12"/>
  <c r="AD17" i="7"/>
  <c r="AD7" i="5"/>
  <c r="AD23" i="10"/>
  <c r="AD6" i="5"/>
  <c r="AD17" i="14"/>
  <c r="AD16" i="16"/>
  <c r="AD34" i="16"/>
  <c r="AD25" i="7"/>
  <c r="AD12" i="6"/>
  <c r="H26" i="20"/>
  <c r="AD7" i="11"/>
  <c r="AD14" i="13"/>
  <c r="AD15" i="6"/>
  <c r="AD27" i="14"/>
  <c r="AD28" i="9"/>
  <c r="AD16" i="7"/>
  <c r="AD17" i="9"/>
  <c r="AD29" i="14"/>
  <c r="AD22" i="16"/>
  <c r="AD13" i="6"/>
  <c r="AD24" i="7"/>
  <c r="AD12" i="14"/>
  <c r="AD20" i="13"/>
  <c r="AD31" i="7"/>
  <c r="AD23" i="9"/>
  <c r="AD13" i="11"/>
  <c r="AD22" i="6"/>
  <c r="AD23" i="15"/>
  <c r="AD14" i="14"/>
  <c r="AD20" i="14"/>
  <c r="AD32" i="10"/>
  <c r="AD27" i="5"/>
  <c r="AD33" i="8"/>
  <c r="AD15" i="10"/>
  <c r="AD25" i="10"/>
  <c r="AD27" i="16"/>
  <c r="AD26" i="16"/>
  <c r="AD20" i="6"/>
  <c r="AD14" i="8"/>
  <c r="AD28" i="16"/>
  <c r="AD23" i="5"/>
  <c r="AD18" i="9"/>
  <c r="AD15" i="7"/>
  <c r="AD10" i="7"/>
  <c r="AD20" i="5"/>
  <c r="AD6" i="10"/>
  <c r="AD30" i="10"/>
  <c r="AD21" i="8"/>
  <c r="AD15" i="5"/>
  <c r="AD19" i="7"/>
  <c r="AD12" i="15"/>
  <c r="AD6" i="6"/>
  <c r="AD14" i="15"/>
  <c r="AD7" i="13"/>
  <c r="AD21" i="16"/>
  <c r="AD8" i="16"/>
  <c r="AD14" i="9"/>
  <c r="AD26" i="6"/>
  <c r="AD21" i="10"/>
  <c r="AD8" i="13"/>
  <c r="AD11" i="9"/>
  <c r="AD19" i="13"/>
  <c r="AD17" i="6"/>
  <c r="AD17" i="13"/>
  <c r="AD22" i="13"/>
  <c r="AD30" i="16"/>
  <c r="AD5" i="13"/>
  <c r="AD29" i="16"/>
  <c r="AD31" i="16"/>
  <c r="AD29" i="12"/>
  <c r="AD22" i="14"/>
  <c r="AD19" i="9"/>
  <c r="AD26" i="12"/>
  <c r="AD26" i="8"/>
  <c r="AD24" i="15"/>
  <c r="X37" i="20"/>
  <c r="AD33" i="15"/>
  <c r="AD10" i="14"/>
  <c r="AD7" i="8"/>
  <c r="AD28" i="7"/>
  <c r="AD29" i="8"/>
  <c r="G26" i="20" s="1"/>
  <c r="AD20" i="12"/>
  <c r="AD33" i="5"/>
  <c r="AD28" i="8"/>
  <c r="AD16" i="10"/>
  <c r="AD30" i="9"/>
  <c r="AD12" i="5"/>
  <c r="AD20" i="8"/>
  <c r="AD25" i="15"/>
  <c r="AD11" i="7"/>
  <c r="AD28" i="14"/>
  <c r="Z23" i="19" l="1"/>
  <c r="N19" i="19"/>
  <c r="AL6" i="19"/>
  <c r="W33" i="19"/>
  <c r="H9" i="19"/>
  <c r="T28" i="19"/>
  <c r="Z9" i="19"/>
  <c r="H22" i="19"/>
  <c r="AF25" i="19"/>
  <c r="E11" i="19"/>
  <c r="Z30" i="19"/>
  <c r="H8" i="19"/>
  <c r="AI8" i="19"/>
  <c r="K36" i="19"/>
  <c r="Q17" i="19"/>
  <c r="N26" i="19"/>
  <c r="W26" i="19"/>
  <c r="AC34" i="19"/>
  <c r="H16" i="19"/>
  <c r="AC20" i="19"/>
  <c r="H30" i="19"/>
  <c r="T14" i="19"/>
  <c r="K29" i="19"/>
  <c r="K8" i="19"/>
  <c r="H15" i="19"/>
  <c r="AC27" i="19"/>
  <c r="Q10" i="19"/>
  <c r="AF18" i="19"/>
  <c r="N12" i="19"/>
  <c r="AL27" i="19"/>
  <c r="Q24" i="19"/>
  <c r="AF11" i="19"/>
  <c r="AC6" i="19"/>
  <c r="T21" i="19"/>
  <c r="AI22" i="19"/>
  <c r="K22" i="19"/>
  <c r="AL34" i="19"/>
  <c r="H23" i="19"/>
  <c r="AL13" i="19"/>
  <c r="Q31" i="19"/>
  <c r="AF32" i="19"/>
  <c r="H29" i="19"/>
  <c r="K15" i="19"/>
  <c r="W12" i="19"/>
  <c r="AI29" i="19"/>
  <c r="Z16" i="19"/>
  <c r="W19" i="19"/>
  <c r="AL20" i="19"/>
  <c r="N33" i="19"/>
  <c r="E33" i="19"/>
  <c r="T7" i="19"/>
  <c r="AC13" i="19"/>
  <c r="AI15" i="19"/>
  <c r="T35" i="19"/>
  <c r="I47" i="18"/>
  <c r="I87" i="18"/>
  <c r="AJ85" i="18"/>
  <c r="AJ45" i="18"/>
  <c r="U112" i="18"/>
  <c r="U72" i="18"/>
  <c r="R67" i="18"/>
  <c r="R107" i="18"/>
  <c r="F87" i="18"/>
  <c r="F47" i="18"/>
  <c r="I68" i="18"/>
  <c r="I108" i="18"/>
  <c r="AD90" i="18"/>
  <c r="AD50" i="18"/>
  <c r="AA45" i="18"/>
  <c r="AA85" i="18"/>
  <c r="Y69" i="18"/>
  <c r="Y109" i="18"/>
  <c r="AG87" i="18"/>
  <c r="AG47" i="18"/>
  <c r="F54" i="18"/>
  <c r="F94" i="18"/>
  <c r="AK45" i="18"/>
  <c r="AK85" i="18"/>
  <c r="M105" i="18"/>
  <c r="M65" i="18"/>
  <c r="V112" i="18"/>
  <c r="V72" i="18"/>
  <c r="V65" i="18"/>
  <c r="V105" i="18"/>
  <c r="AA113" i="18"/>
  <c r="AA73" i="18"/>
  <c r="G88" i="18"/>
  <c r="G48" i="18"/>
  <c r="S107" i="18"/>
  <c r="S67" i="18"/>
  <c r="Y88" i="18"/>
  <c r="Y48" i="18"/>
  <c r="G101" i="18"/>
  <c r="G61" i="18"/>
  <c r="G87" i="18"/>
  <c r="G47" i="18"/>
  <c r="AJ66" i="18"/>
  <c r="AJ106" i="18"/>
  <c r="F95" i="18"/>
  <c r="F55" i="18"/>
  <c r="O103" i="18"/>
  <c r="O63" i="18"/>
  <c r="AA59" i="18"/>
  <c r="AA99" i="18"/>
  <c r="I75" i="18"/>
  <c r="I115" i="18"/>
  <c r="O56" i="18"/>
  <c r="O96" i="18"/>
  <c r="AJ92" i="18"/>
  <c r="AJ52" i="18"/>
  <c r="R60" i="18"/>
  <c r="R100" i="18"/>
  <c r="O70" i="18"/>
  <c r="O110" i="18"/>
  <c r="F69" i="18"/>
  <c r="F109" i="18"/>
  <c r="U91" i="18"/>
  <c r="U51" i="18"/>
  <c r="AG68" i="18"/>
  <c r="AG108" i="18"/>
  <c r="AG101" i="18"/>
  <c r="AG61" i="18"/>
  <c r="R53" i="18"/>
  <c r="R93" i="18"/>
  <c r="AH87" i="18"/>
  <c r="AH47" i="18"/>
  <c r="AB59" i="18"/>
  <c r="AB99" i="18"/>
  <c r="J87" i="18"/>
  <c r="J47" i="18"/>
  <c r="J75" i="18"/>
  <c r="J115" i="18"/>
  <c r="G94" i="18"/>
  <c r="G54" i="18"/>
  <c r="P96" i="18"/>
  <c r="P56" i="18"/>
  <c r="AA106" i="18"/>
  <c r="AA66" i="18"/>
  <c r="AB113" i="18"/>
  <c r="AB73" i="18"/>
  <c r="G69" i="18"/>
  <c r="G109" i="18"/>
  <c r="I94" i="18"/>
  <c r="I54" i="18"/>
  <c r="AD57" i="18"/>
  <c r="AD97" i="18"/>
  <c r="L91" i="18"/>
  <c r="L51" i="18"/>
  <c r="S53" i="18"/>
  <c r="S93" i="18"/>
  <c r="AK106" i="18"/>
  <c r="AK66" i="18"/>
  <c r="G95" i="18"/>
  <c r="G55" i="18"/>
  <c r="J68" i="18"/>
  <c r="J108" i="18"/>
  <c r="P103" i="18"/>
  <c r="P63" i="18"/>
  <c r="AE90" i="18"/>
  <c r="AE50" i="18"/>
  <c r="AB85" i="18"/>
  <c r="AB45" i="18"/>
  <c r="L98" i="18"/>
  <c r="L58" i="18"/>
  <c r="L72" i="18"/>
  <c r="L112" i="18"/>
  <c r="R86" i="18"/>
  <c r="R46" i="18"/>
  <c r="O89" i="18"/>
  <c r="O49" i="18"/>
  <c r="I101" i="18"/>
  <c r="I61" i="18"/>
  <c r="R74" i="18"/>
  <c r="R114" i="18"/>
  <c r="C90" i="18"/>
  <c r="C50" i="18"/>
  <c r="X102" i="18"/>
  <c r="X62" i="18"/>
  <c r="AJ73" i="18"/>
  <c r="AJ113" i="18"/>
  <c r="AK52" i="18"/>
  <c r="AK92" i="18"/>
  <c r="AB106" i="18"/>
  <c r="AB66" i="18"/>
  <c r="S100" i="18"/>
  <c r="S60" i="18"/>
  <c r="P89" i="18"/>
  <c r="P49" i="18"/>
  <c r="P70" i="18"/>
  <c r="P110" i="18"/>
  <c r="AD71" i="18"/>
  <c r="AD111" i="18"/>
  <c r="J54" i="18"/>
  <c r="J94" i="18"/>
  <c r="AE57" i="18"/>
  <c r="AE97" i="18"/>
  <c r="M91" i="18"/>
  <c r="M51" i="18"/>
  <c r="V91" i="18"/>
  <c r="V51" i="18"/>
  <c r="AH68" i="18"/>
  <c r="AH108" i="18"/>
  <c r="AH61" i="18"/>
  <c r="AH101" i="18"/>
  <c r="J61" i="18"/>
  <c r="J101" i="18"/>
  <c r="AD104" i="18"/>
  <c r="AD64" i="18"/>
  <c r="U58" i="18"/>
  <c r="U98" i="18"/>
  <c r="AJ59" i="18"/>
  <c r="AJ99" i="18"/>
  <c r="X109" i="18"/>
  <c r="X69" i="18"/>
  <c r="AK113" i="18"/>
  <c r="AK73" i="18"/>
  <c r="F102" i="18"/>
  <c r="F62" i="18"/>
  <c r="D112" i="18"/>
  <c r="D72" i="18"/>
  <c r="L65" i="18"/>
  <c r="L105" i="18"/>
  <c r="F68" i="18"/>
  <c r="F108" i="18"/>
  <c r="AA92" i="18"/>
  <c r="AA52" i="18"/>
  <c r="AG54" i="18"/>
  <c r="AG94" i="18"/>
  <c r="X95" i="18"/>
  <c r="X55" i="18"/>
  <c r="Y62" i="18"/>
  <c r="Y102" i="18"/>
  <c r="M98" i="18"/>
  <c r="M58" i="18"/>
  <c r="M72" i="18"/>
  <c r="M112" i="18"/>
  <c r="G102" i="18"/>
  <c r="G62" i="18"/>
  <c r="C112" i="18"/>
  <c r="C72" i="18"/>
  <c r="S86" i="18"/>
  <c r="S46" i="18"/>
  <c r="U105" i="18"/>
  <c r="U65" i="18"/>
  <c r="AE111" i="18"/>
  <c r="AE71" i="18"/>
  <c r="G108" i="18"/>
  <c r="G68" i="18"/>
  <c r="F88" i="18"/>
  <c r="F48" i="18"/>
  <c r="X48" i="18"/>
  <c r="X88" i="18"/>
  <c r="F101" i="18"/>
  <c r="F61" i="18"/>
  <c r="AE104" i="18"/>
  <c r="AE64" i="18"/>
  <c r="AB92" i="18"/>
  <c r="AB52" i="18"/>
  <c r="AH94" i="18"/>
  <c r="AH54" i="18"/>
  <c r="Y95" i="18"/>
  <c r="Y55" i="18"/>
  <c r="V98" i="18"/>
  <c r="V58" i="18"/>
  <c r="S114" i="18"/>
  <c r="S74" i="18"/>
  <c r="D50" i="18"/>
  <c r="D90" i="18"/>
  <c r="AK99" i="18"/>
  <c r="AK59" i="18"/>
  <c r="Q20" i="19"/>
  <c r="W24" i="19"/>
  <c r="Z19" i="19"/>
  <c r="AL36" i="19"/>
  <c r="AC17" i="19"/>
  <c r="E22" i="19"/>
  <c r="AL18" i="19"/>
  <c r="Z11" i="19"/>
  <c r="AF33" i="19"/>
  <c r="H28" i="19"/>
  <c r="AF34" i="19"/>
  <c r="AF28" i="19"/>
  <c r="AF22" i="19"/>
  <c r="H14" i="19"/>
  <c r="W28" i="19"/>
  <c r="W8" i="19"/>
  <c r="N16" i="19"/>
  <c r="E24" i="19"/>
  <c r="Q12" i="19"/>
  <c r="T9" i="19"/>
  <c r="AL23" i="19"/>
  <c r="AC22" i="19"/>
  <c r="AI19" i="19"/>
  <c r="W30" i="19"/>
  <c r="AC30" i="19"/>
  <c r="N24" i="19"/>
  <c r="T32" i="19"/>
  <c r="T25" i="19"/>
  <c r="K12" i="19"/>
  <c r="T10" i="19"/>
  <c r="Q18" i="19"/>
  <c r="AC23" i="19"/>
  <c r="AI26" i="19"/>
  <c r="Q35" i="19"/>
  <c r="E7" i="19"/>
  <c r="Q28" i="19"/>
  <c r="E15" i="19"/>
  <c r="AF26" i="19"/>
  <c r="AF30" i="19"/>
  <c r="N27" i="19"/>
  <c r="N15" i="19"/>
  <c r="H11" i="19"/>
  <c r="Q13" i="19"/>
  <c r="N8" i="19"/>
  <c r="T17" i="19"/>
  <c r="Z27" i="19"/>
  <c r="T11" i="19"/>
  <c r="AF12" i="19"/>
  <c r="Q34" i="19"/>
  <c r="N28" i="19"/>
  <c r="Q36" i="19"/>
  <c r="N20" i="19"/>
  <c r="T23" i="19"/>
  <c r="H34" i="19"/>
  <c r="E35" i="19"/>
  <c r="Z21" i="19"/>
  <c r="E30" i="19"/>
  <c r="AI34" i="19"/>
  <c r="N31" i="19"/>
  <c r="Z14" i="19"/>
  <c r="Q19" i="19"/>
  <c r="H20" i="19"/>
  <c r="AF21" i="19"/>
  <c r="Z18" i="19"/>
  <c r="W10" i="19"/>
  <c r="H19" i="19"/>
  <c r="T26" i="19"/>
  <c r="AI33" i="19"/>
  <c r="AI24" i="19"/>
  <c r="AL11" i="19"/>
  <c r="E36" i="19"/>
  <c r="W16" i="19"/>
  <c r="AL9" i="19"/>
  <c r="Z13" i="19"/>
  <c r="K32" i="19"/>
  <c r="E28" i="19"/>
  <c r="Q11" i="19"/>
  <c r="K20" i="19"/>
  <c r="K24" i="19"/>
  <c r="AI31" i="19"/>
  <c r="AI20" i="19"/>
  <c r="AF20" i="19"/>
  <c r="H13" i="19"/>
  <c r="AC32" i="19"/>
  <c r="N30" i="19"/>
  <c r="Z32" i="19"/>
  <c r="Q29" i="19"/>
  <c r="AC24" i="19"/>
  <c r="E21" i="19"/>
  <c r="W15" i="19"/>
  <c r="AI27" i="19"/>
  <c r="K9" i="19"/>
  <c r="AF13" i="19"/>
  <c r="AF19" i="19"/>
  <c r="AC14" i="19"/>
  <c r="E13" i="19"/>
  <c r="W34" i="19"/>
  <c r="Z17" i="19"/>
  <c r="E16" i="19"/>
  <c r="AF23" i="19"/>
  <c r="N14" i="19"/>
  <c r="AI16" i="19"/>
  <c r="H26" i="19"/>
  <c r="AF15" i="19"/>
  <c r="T22" i="19"/>
  <c r="AL10" i="19"/>
  <c r="N7" i="19"/>
  <c r="AL35" i="19"/>
  <c r="E10" i="19"/>
  <c r="H32" i="19"/>
  <c r="H7" i="19"/>
  <c r="AC10" i="19"/>
  <c r="H12" i="19"/>
  <c r="AC16" i="19"/>
  <c r="AL17" i="19"/>
  <c r="K26" i="19"/>
  <c r="Z10" i="19"/>
  <c r="AL30" i="19"/>
  <c r="Q15" i="19"/>
  <c r="W22" i="19"/>
  <c r="H31" i="19"/>
  <c r="W20" i="19"/>
  <c r="K10" i="19"/>
  <c r="T33" i="19"/>
  <c r="N34" i="19"/>
  <c r="W23" i="19"/>
  <c r="H17" i="19"/>
  <c r="Z28" i="19"/>
  <c r="W27" i="19"/>
  <c r="Q33" i="19"/>
  <c r="H21" i="19"/>
  <c r="N21" i="19"/>
  <c r="E8" i="19"/>
  <c r="N10" i="19"/>
  <c r="AL16" i="19"/>
  <c r="Q22" i="19"/>
  <c r="Q25" i="19"/>
  <c r="N29" i="19"/>
  <c r="AC31" i="19"/>
  <c r="AF14" i="19"/>
  <c r="Z24" i="19"/>
  <c r="Z31" i="19"/>
  <c r="E34" i="19"/>
  <c r="AI30" i="19"/>
  <c r="E17" i="19"/>
  <c r="AF8" i="19"/>
  <c r="W21" i="19"/>
  <c r="AF36" i="19"/>
  <c r="K31" i="19"/>
  <c r="Z20" i="19"/>
  <c r="K13" i="19"/>
  <c r="W31" i="19"/>
  <c r="T15" i="19"/>
  <c r="Z33" i="19"/>
  <c r="T29" i="19"/>
  <c r="Z12" i="19"/>
  <c r="N23" i="19"/>
  <c r="N35" i="19"/>
  <c r="AL31" i="19"/>
  <c r="N13" i="19"/>
  <c r="W17" i="19"/>
  <c r="AL14" i="19"/>
  <c r="K30" i="19"/>
  <c r="T30" i="19"/>
  <c r="E27" i="19"/>
  <c r="E23" i="19"/>
  <c r="W9" i="19"/>
  <c r="H24" i="19"/>
  <c r="AI13" i="19"/>
  <c r="AI32" i="19"/>
  <c r="Z25" i="19"/>
  <c r="AL24" i="19"/>
  <c r="E9" i="19"/>
  <c r="T12" i="19"/>
  <c r="AF9" i="19"/>
  <c r="T18" i="19"/>
  <c r="N17" i="19"/>
  <c r="W7" i="19"/>
  <c r="AF27" i="19"/>
  <c r="AC21" i="19"/>
  <c r="AI17" i="19"/>
  <c r="K16" i="19"/>
  <c r="Z7" i="19"/>
  <c r="W14" i="19"/>
  <c r="AF35" i="19"/>
  <c r="AI10" i="19"/>
  <c r="W36" i="19"/>
  <c r="AF16" i="19"/>
  <c r="K19" i="19"/>
  <c r="AI9" i="19"/>
  <c r="Q8" i="19"/>
  <c r="H33" i="19"/>
  <c r="Z34" i="19"/>
  <c r="T19" i="19"/>
  <c r="Q21" i="19"/>
  <c r="AI11" i="19"/>
  <c r="AL8" i="19"/>
  <c r="K18" i="19"/>
  <c r="AF7" i="19"/>
  <c r="AC9" i="19"/>
  <c r="W35" i="19"/>
  <c r="H27" i="19"/>
  <c r="AL32" i="19"/>
  <c r="H18" i="19"/>
  <c r="E20" i="19"/>
  <c r="K23" i="19"/>
  <c r="AL15" i="19"/>
  <c r="Q32" i="19"/>
  <c r="AF29" i="19"/>
  <c r="AC29" i="19"/>
  <c r="AL21" i="19"/>
  <c r="AC35" i="19"/>
  <c r="E31" i="19"/>
  <c r="W29" i="19"/>
  <c r="T16" i="19"/>
  <c r="AI25" i="19"/>
  <c r="AL29" i="19"/>
  <c r="AI12" i="19"/>
  <c r="AC15" i="19"/>
  <c r="E29" i="19"/>
  <c r="W13" i="19"/>
  <c r="K25" i="19"/>
  <c r="AC25" i="19"/>
  <c r="AI18" i="19"/>
  <c r="AC11" i="19"/>
  <c r="AL22" i="19"/>
  <c r="K33" i="19"/>
  <c r="K11" i="19"/>
  <c r="AL25" i="19"/>
  <c r="N22" i="19"/>
  <c r="Q27" i="19"/>
  <c r="Z26" i="19"/>
  <c r="T31" i="19"/>
  <c r="E14" i="19"/>
  <c r="Z35" i="19"/>
  <c r="K34" i="19"/>
  <c r="N9" i="19"/>
  <c r="Q26" i="19"/>
  <c r="AC18" i="19"/>
  <c r="Q14" i="19"/>
  <c r="T24" i="19"/>
  <c r="H25" i="19"/>
  <c r="K27" i="19"/>
  <c r="K17" i="19"/>
  <c r="Q7" i="19"/>
  <c r="AC8" i="19"/>
  <c r="AL28" i="19"/>
  <c r="AC28" i="19"/>
  <c r="H10" i="19"/>
  <c r="AI23" i="19"/>
  <c r="AD72" i="18"/>
  <c r="AD112" i="18"/>
  <c r="I97" i="18"/>
  <c r="I57" i="18"/>
  <c r="I104" i="18"/>
  <c r="I64" i="18"/>
  <c r="AD108" i="18"/>
  <c r="AD68" i="18"/>
  <c r="Y99" i="18"/>
  <c r="Y59" i="18"/>
  <c r="AE72" i="18"/>
  <c r="AE112" i="18"/>
  <c r="V39" i="13"/>
  <c r="Z6" i="13"/>
  <c r="AA6" i="18"/>
  <c r="AE6" i="13"/>
  <c r="H55" i="13" s="1"/>
  <c r="L41" i="1"/>
  <c r="X6" i="13"/>
  <c r="AE61" i="18"/>
  <c r="AE101" i="18"/>
  <c r="Y53" i="18"/>
  <c r="Y93" i="18"/>
  <c r="AB108" i="18"/>
  <c r="AB68" i="18"/>
  <c r="AB62" i="18"/>
  <c r="AB102" i="18"/>
  <c r="I66" i="18"/>
  <c r="I106" i="18"/>
  <c r="F97" i="18"/>
  <c r="F57" i="18"/>
  <c r="X65" i="18"/>
  <c r="X105" i="18"/>
  <c r="F53" i="18"/>
  <c r="F93" i="18"/>
  <c r="AE91" i="18"/>
  <c r="AE51" i="18"/>
  <c r="AB101" i="18"/>
  <c r="AB61" i="18"/>
  <c r="AB69" i="18"/>
  <c r="AB109" i="18"/>
  <c r="R111" i="18"/>
  <c r="R71" i="18"/>
  <c r="O114" i="18"/>
  <c r="O74" i="18"/>
  <c r="L54" i="18"/>
  <c r="L94" i="18"/>
  <c r="G50" i="18"/>
  <c r="G90" i="18"/>
  <c r="O92" i="18"/>
  <c r="O52" i="18"/>
  <c r="Y97" i="18"/>
  <c r="Y57" i="18"/>
  <c r="V49" i="18"/>
  <c r="V89" i="18"/>
  <c r="C60" i="18"/>
  <c r="C100" i="18"/>
  <c r="V94" i="18"/>
  <c r="V54" i="18"/>
  <c r="AJ89" i="18"/>
  <c r="AJ49" i="18"/>
  <c r="X71" i="18"/>
  <c r="X111" i="18"/>
  <c r="C49" i="18"/>
  <c r="C89" i="18"/>
  <c r="I92" i="18"/>
  <c r="I52" i="18"/>
  <c r="M47" i="18"/>
  <c r="M87" i="18"/>
  <c r="S105" i="18"/>
  <c r="S65" i="18"/>
  <c r="AG112" i="18"/>
  <c r="AG72" i="18"/>
  <c r="AE92" i="18"/>
  <c r="AE52" i="18"/>
  <c r="AH63" i="18"/>
  <c r="AH103" i="18"/>
  <c r="AJ50" i="18"/>
  <c r="AJ90" i="18"/>
  <c r="AB93" i="18"/>
  <c r="AB53" i="18"/>
  <c r="D75" i="18"/>
  <c r="D115" i="18"/>
  <c r="V113" i="18"/>
  <c r="V73" i="18"/>
  <c r="Y56" i="18"/>
  <c r="Y96" i="18"/>
  <c r="AK88" i="18"/>
  <c r="AK48" i="18"/>
  <c r="S96" i="18"/>
  <c r="S56" i="18"/>
  <c r="F99" i="18"/>
  <c r="F59" i="18"/>
  <c r="X66" i="18"/>
  <c r="X106" i="18"/>
  <c r="R90" i="18"/>
  <c r="R50" i="18"/>
  <c r="I111" i="18"/>
  <c r="I71" i="18"/>
  <c r="L107" i="18"/>
  <c r="L67" i="18"/>
  <c r="AK97" i="18"/>
  <c r="AK57" i="18"/>
  <c r="D107" i="18"/>
  <c r="D67" i="18"/>
  <c r="S62" i="18"/>
  <c r="S102" i="18"/>
  <c r="D74" i="18"/>
  <c r="D114" i="18"/>
  <c r="X100" i="18"/>
  <c r="X60" i="18"/>
  <c r="I99" i="18"/>
  <c r="I59" i="18"/>
  <c r="AG110" i="18"/>
  <c r="AG70" i="18"/>
  <c r="AH113" i="18"/>
  <c r="AH73" i="18"/>
  <c r="L106" i="18"/>
  <c r="L66" i="18"/>
  <c r="F112" i="18"/>
  <c r="F72" i="18"/>
  <c r="V52" i="18"/>
  <c r="V92" i="18"/>
  <c r="F71" i="18"/>
  <c r="F111" i="18"/>
  <c r="V5" i="6"/>
  <c r="W39" i="6"/>
  <c r="C103" i="18"/>
  <c r="C63" i="18"/>
  <c r="Y50" i="18"/>
  <c r="Y90" i="18"/>
  <c r="M109" i="18"/>
  <c r="M69" i="18"/>
  <c r="AD59" i="18"/>
  <c r="AD99" i="18"/>
  <c r="AK102" i="18"/>
  <c r="AK62" i="18"/>
  <c r="AA111" i="18"/>
  <c r="AA71" i="18"/>
  <c r="F107" i="18"/>
  <c r="F67" i="18"/>
  <c r="G91" i="18"/>
  <c r="G51" i="18"/>
  <c r="C52" i="18"/>
  <c r="C92" i="18"/>
  <c r="X56" i="18"/>
  <c r="X96" i="18"/>
  <c r="AJ48" i="18"/>
  <c r="AJ88" i="18"/>
  <c r="AK69" i="18"/>
  <c r="AK109" i="18"/>
  <c r="R88" i="18"/>
  <c r="R48" i="18"/>
  <c r="O90" i="18"/>
  <c r="O50" i="18"/>
  <c r="I63" i="18"/>
  <c r="I103" i="18"/>
  <c r="AH55" i="18"/>
  <c r="AH95" i="18"/>
  <c r="J49" i="18"/>
  <c r="J89" i="18"/>
  <c r="F65" i="18"/>
  <c r="F105" i="18"/>
  <c r="R112" i="18"/>
  <c r="R72" i="18"/>
  <c r="M113" i="18"/>
  <c r="M73" i="18"/>
  <c r="AE54" i="18"/>
  <c r="AE94" i="18"/>
  <c r="U62" i="18"/>
  <c r="U102" i="18"/>
  <c r="G56" i="18"/>
  <c r="G96" i="18"/>
  <c r="S61" i="18"/>
  <c r="S101" i="18"/>
  <c r="AH99" i="18"/>
  <c r="AH59" i="18"/>
  <c r="G99" i="18"/>
  <c r="G59" i="18"/>
  <c r="P114" i="18"/>
  <c r="P74" i="18"/>
  <c r="AE60" i="18"/>
  <c r="AE100" i="18"/>
  <c r="X98" i="18"/>
  <c r="X58" i="18"/>
  <c r="L48" i="18"/>
  <c r="L88" i="18"/>
  <c r="S88" i="18"/>
  <c r="S48" i="18"/>
  <c r="AH98" i="18"/>
  <c r="AH58" i="18"/>
  <c r="J63" i="18"/>
  <c r="J103" i="18"/>
  <c r="X99" i="18"/>
  <c r="X59" i="18"/>
  <c r="AG65" i="18"/>
  <c r="AG105" i="18"/>
  <c r="D100" i="18"/>
  <c r="D60" i="18"/>
  <c r="AH72" i="18"/>
  <c r="AH112" i="18"/>
  <c r="AG63" i="18"/>
  <c r="AG103" i="18"/>
  <c r="AA53" i="18"/>
  <c r="AA93" i="18"/>
  <c r="V55" i="18"/>
  <c r="V95" i="18"/>
  <c r="O108" i="18"/>
  <c r="O68" i="18"/>
  <c r="Y52" i="18"/>
  <c r="Y92" i="18"/>
  <c r="Y72" i="18"/>
  <c r="Y112" i="18"/>
  <c r="AB63" i="18"/>
  <c r="AB103" i="18"/>
  <c r="P100" i="18"/>
  <c r="P60" i="18"/>
  <c r="AD67" i="18"/>
  <c r="AD107" i="18"/>
  <c r="AD61" i="18"/>
  <c r="AD101" i="18"/>
  <c r="U94" i="18"/>
  <c r="U54" i="18"/>
  <c r="F51" i="18"/>
  <c r="F91" i="18"/>
  <c r="AG66" i="18"/>
  <c r="AG106" i="18"/>
  <c r="AB95" i="18"/>
  <c r="AB55" i="18"/>
  <c r="J88" i="18"/>
  <c r="J48" i="18"/>
  <c r="AK56" i="18"/>
  <c r="AK96" i="18"/>
  <c r="L47" i="18"/>
  <c r="L87" i="18"/>
  <c r="Y89" i="18"/>
  <c r="Y49" i="18"/>
  <c r="AD58" i="18"/>
  <c r="AD98" i="18"/>
  <c r="D52" i="18"/>
  <c r="D92" i="18"/>
  <c r="U73" i="18"/>
  <c r="U113" i="18"/>
  <c r="C55" i="18"/>
  <c r="C95" i="18"/>
  <c r="D87" i="18"/>
  <c r="D47" i="18"/>
  <c r="R56" i="18"/>
  <c r="R96" i="18"/>
  <c r="AD91" i="18"/>
  <c r="AD51" i="18"/>
  <c r="O73" i="18"/>
  <c r="O113" i="18"/>
  <c r="P51" i="18"/>
  <c r="P91" i="18"/>
  <c r="AJ97" i="18"/>
  <c r="AJ57" i="18"/>
  <c r="AJ102" i="18"/>
  <c r="AJ62" i="18"/>
  <c r="O115" i="18"/>
  <c r="O75" i="18"/>
  <c r="L99" i="18"/>
  <c r="L59" i="18"/>
  <c r="AA101" i="18"/>
  <c r="AA61" i="18"/>
  <c r="F73" i="18"/>
  <c r="F113" i="18"/>
  <c r="AG98" i="18"/>
  <c r="AG58" i="18"/>
  <c r="U69" i="18"/>
  <c r="U109" i="18"/>
  <c r="AA69" i="18"/>
  <c r="AA109" i="18"/>
  <c r="C109" i="18"/>
  <c r="C69" i="18"/>
  <c r="L103" i="18"/>
  <c r="L63" i="18"/>
  <c r="S111" i="18"/>
  <c r="S71" i="18"/>
  <c r="AG73" i="18"/>
  <c r="AG113" i="18"/>
  <c r="AG95" i="18"/>
  <c r="AG55" i="18"/>
  <c r="S72" i="18"/>
  <c r="S112" i="18"/>
  <c r="AD94" i="18"/>
  <c r="AD54" i="18"/>
  <c r="L110" i="18"/>
  <c r="L70" i="18"/>
  <c r="R101" i="18"/>
  <c r="R61" i="18"/>
  <c r="Y107" i="18"/>
  <c r="Y67" i="18"/>
  <c r="AE99" i="18"/>
  <c r="AE59" i="18"/>
  <c r="P107" i="18"/>
  <c r="P67" i="18"/>
  <c r="AD69" i="18"/>
  <c r="AD109" i="18"/>
  <c r="O58" i="18"/>
  <c r="O98" i="18"/>
  <c r="AK60" i="18"/>
  <c r="AK100" i="18"/>
  <c r="S89" i="18"/>
  <c r="S49" i="18"/>
  <c r="AE105" i="18"/>
  <c r="AE65" i="18"/>
  <c r="AD73" i="18"/>
  <c r="AD113" i="18"/>
  <c r="R98" i="18"/>
  <c r="R58" i="18"/>
  <c r="AB97" i="18"/>
  <c r="AB57" i="18"/>
  <c r="V70" i="18"/>
  <c r="V110" i="18"/>
  <c r="AJ104" i="18"/>
  <c r="AJ64" i="18"/>
  <c r="F50" i="18"/>
  <c r="F90" i="18"/>
  <c r="V87" i="18"/>
  <c r="V47" i="18"/>
  <c r="L55" i="18"/>
  <c r="L95" i="18"/>
  <c r="P113" i="18"/>
  <c r="P73" i="18"/>
  <c r="O51" i="18"/>
  <c r="O91" i="18"/>
  <c r="G73" i="18"/>
  <c r="G113" i="18"/>
  <c r="D69" i="18"/>
  <c r="D109" i="18"/>
  <c r="O57" i="18"/>
  <c r="O97" i="18"/>
  <c r="AH66" i="18"/>
  <c r="AH106" i="18"/>
  <c r="AD52" i="18"/>
  <c r="AD92" i="18"/>
  <c r="AK50" i="18"/>
  <c r="AK90" i="18"/>
  <c r="C115" i="18"/>
  <c r="C75" i="18"/>
  <c r="U47" i="18"/>
  <c r="U87" i="18"/>
  <c r="AE5" i="11"/>
  <c r="H55" i="11" s="1"/>
  <c r="V39" i="11"/>
  <c r="L39" i="1"/>
  <c r="Z5" i="11"/>
  <c r="U5" i="18"/>
  <c r="X5" i="11"/>
  <c r="V39" i="10"/>
  <c r="L38" i="1"/>
  <c r="Z7" i="10"/>
  <c r="R7" i="18"/>
  <c r="AE7" i="10"/>
  <c r="H55" i="10" s="1"/>
  <c r="X7" i="10"/>
  <c r="S54" i="18"/>
  <c r="S94" i="18"/>
  <c r="F86" i="18"/>
  <c r="F46" i="18"/>
  <c r="O100" i="18"/>
  <c r="O60" i="18"/>
  <c r="Y51" i="18"/>
  <c r="Y91" i="18"/>
  <c r="M62" i="18"/>
  <c r="M102" i="18"/>
  <c r="AA89" i="18"/>
  <c r="AA49" i="18"/>
  <c r="AH50" i="18"/>
  <c r="AH90" i="18"/>
  <c r="S108" i="18"/>
  <c r="S68" i="18"/>
  <c r="AK110" i="18"/>
  <c r="AK70" i="18"/>
  <c r="M92" i="18"/>
  <c r="M52" i="18"/>
  <c r="AA55" i="18"/>
  <c r="AA95" i="18"/>
  <c r="X89" i="18"/>
  <c r="X49" i="18"/>
  <c r="U55" i="18"/>
  <c r="U95" i="18"/>
  <c r="C47" i="18"/>
  <c r="C87" i="18"/>
  <c r="L89" i="18"/>
  <c r="L49" i="18"/>
  <c r="AJ69" i="18"/>
  <c r="AJ109" i="18"/>
  <c r="AK55" i="18"/>
  <c r="AK95" i="18"/>
  <c r="D88" i="18"/>
  <c r="D48" i="18"/>
  <c r="S91" i="18"/>
  <c r="S51" i="18"/>
  <c r="P54" i="18"/>
  <c r="P94" i="18"/>
  <c r="M68" i="18"/>
  <c r="M108" i="18"/>
  <c r="AD88" i="18"/>
  <c r="AD48" i="18"/>
  <c r="AB110" i="18"/>
  <c r="AB70" i="18"/>
  <c r="S57" i="18"/>
  <c r="S97" i="18"/>
  <c r="V61" i="18"/>
  <c r="V101" i="18"/>
  <c r="AE53" i="18"/>
  <c r="AE93" i="18"/>
  <c r="Y103" i="18"/>
  <c r="Y63" i="18"/>
  <c r="M96" i="18"/>
  <c r="M56" i="18"/>
  <c r="V86" i="18"/>
  <c r="V46" i="18"/>
  <c r="G110" i="18"/>
  <c r="G70" i="18"/>
  <c r="Y110" i="18"/>
  <c r="Y70" i="18"/>
  <c r="AD66" i="18"/>
  <c r="AD106" i="18"/>
  <c r="AB100" i="18"/>
  <c r="AB60" i="18"/>
  <c r="D73" i="18"/>
  <c r="D113" i="18"/>
  <c r="AH69" i="18"/>
  <c r="AH109" i="18"/>
  <c r="AH56" i="18"/>
  <c r="AH96" i="18"/>
  <c r="I95" i="18"/>
  <c r="I55" i="18"/>
  <c r="C56" i="18"/>
  <c r="C96" i="18"/>
  <c r="V99" i="18"/>
  <c r="V59" i="18"/>
  <c r="X46" i="18"/>
  <c r="X86" i="18"/>
  <c r="V93" i="18"/>
  <c r="V53" i="18"/>
  <c r="I89" i="18"/>
  <c r="I49" i="18"/>
  <c r="L73" i="18"/>
  <c r="L113" i="18"/>
  <c r="V102" i="18"/>
  <c r="V62" i="18"/>
  <c r="F96" i="18"/>
  <c r="F56" i="18"/>
  <c r="X67" i="18"/>
  <c r="X107" i="18"/>
  <c r="O59" i="18"/>
  <c r="O99" i="18"/>
  <c r="AK89" i="18"/>
  <c r="AK49" i="18"/>
  <c r="Z5" i="5"/>
  <c r="AE5" i="5"/>
  <c r="H55" i="5" s="1"/>
  <c r="V39" i="5"/>
  <c r="C5" i="18"/>
  <c r="L33" i="1"/>
  <c r="X5" i="5"/>
  <c r="AA96" i="18"/>
  <c r="AA56" i="18"/>
  <c r="J91" i="18"/>
  <c r="J51" i="18"/>
  <c r="J52" i="18"/>
  <c r="J92" i="18"/>
  <c r="O65" i="18"/>
  <c r="O105" i="18"/>
  <c r="R63" i="18"/>
  <c r="R103" i="18"/>
  <c r="R104" i="18"/>
  <c r="R64" i="18"/>
  <c r="G67" i="18"/>
  <c r="G107" i="18"/>
  <c r="U92" i="18"/>
  <c r="U52" i="18"/>
  <c r="X93" i="18"/>
  <c r="X53" i="18"/>
  <c r="F64" i="18"/>
  <c r="F104" i="18"/>
  <c r="J71" i="18"/>
  <c r="J111" i="18"/>
  <c r="M99" i="18"/>
  <c r="M59" i="18"/>
  <c r="Y60" i="18"/>
  <c r="Y100" i="18"/>
  <c r="J99" i="18"/>
  <c r="J59" i="18"/>
  <c r="V5" i="8"/>
  <c r="W39" i="8"/>
  <c r="AD105" i="18"/>
  <c r="AD65" i="18"/>
  <c r="AD100" i="18"/>
  <c r="AD60" i="18"/>
  <c r="X97" i="18"/>
  <c r="X57" i="18"/>
  <c r="X72" i="18"/>
  <c r="X112" i="18"/>
  <c r="L92" i="18"/>
  <c r="L52" i="18"/>
  <c r="AK93" i="18"/>
  <c r="AK53" i="18"/>
  <c r="I109" i="18"/>
  <c r="I69" i="18"/>
  <c r="D106" i="18"/>
  <c r="D66" i="18"/>
  <c r="P112" i="18"/>
  <c r="P72" i="18"/>
  <c r="C62" i="18"/>
  <c r="C102" i="18"/>
  <c r="V39" i="15"/>
  <c r="AE5" i="15"/>
  <c r="H55" i="15" s="1"/>
  <c r="L43" i="1"/>
  <c r="AG5" i="18"/>
  <c r="X5" i="15"/>
  <c r="Z5" i="15"/>
  <c r="AE98" i="18"/>
  <c r="AE58" i="18"/>
  <c r="V48" i="18"/>
  <c r="V88" i="18"/>
  <c r="G63" i="18"/>
  <c r="G103" i="18"/>
  <c r="AH92" i="18"/>
  <c r="AH52" i="18"/>
  <c r="AH71" i="18"/>
  <c r="AH111" i="18"/>
  <c r="V74" i="18"/>
  <c r="V114" i="18"/>
  <c r="Y64" i="18"/>
  <c r="Y104" i="18"/>
  <c r="G100" i="18"/>
  <c r="G60" i="18"/>
  <c r="M100" i="18"/>
  <c r="M60" i="18"/>
  <c r="D95" i="18"/>
  <c r="D55" i="18"/>
  <c r="M89" i="18"/>
  <c r="M49" i="18"/>
  <c r="G106" i="18"/>
  <c r="G66" i="18"/>
  <c r="AK63" i="18"/>
  <c r="AK103" i="18"/>
  <c r="X92" i="18"/>
  <c r="X52" i="18"/>
  <c r="AJ55" i="18"/>
  <c r="AJ95" i="18"/>
  <c r="P101" i="18"/>
  <c r="P61" i="18"/>
  <c r="C48" i="18"/>
  <c r="C88" i="18"/>
  <c r="P104" i="18"/>
  <c r="P64" i="18"/>
  <c r="R91" i="18"/>
  <c r="R51" i="18"/>
  <c r="L108" i="18"/>
  <c r="L68" i="18"/>
  <c r="AE48" i="18"/>
  <c r="AE88" i="18"/>
  <c r="AA110" i="18"/>
  <c r="AA70" i="18"/>
  <c r="R97" i="18"/>
  <c r="R57" i="18"/>
  <c r="AD93" i="18"/>
  <c r="AD53" i="18"/>
  <c r="L96" i="18"/>
  <c r="L56" i="18"/>
  <c r="U86" i="18"/>
  <c r="U46" i="18"/>
  <c r="L93" i="18"/>
  <c r="L53" i="18"/>
  <c r="X110" i="18"/>
  <c r="X70" i="18"/>
  <c r="AA100" i="18"/>
  <c r="AA60" i="18"/>
  <c r="AG69" i="18"/>
  <c r="AG109" i="18"/>
  <c r="AG56" i="18"/>
  <c r="AG96" i="18"/>
  <c r="J95" i="18"/>
  <c r="J55" i="18"/>
  <c r="Y86" i="18"/>
  <c r="Y46" i="18"/>
  <c r="U93" i="18"/>
  <c r="U53" i="18"/>
  <c r="G65" i="18"/>
  <c r="G105" i="18"/>
  <c r="M110" i="18"/>
  <c r="M70" i="18"/>
  <c r="AG99" i="18"/>
  <c r="AG59" i="18"/>
  <c r="C68" i="18"/>
  <c r="C108" i="18"/>
  <c r="P71" i="18"/>
  <c r="P111" i="18"/>
  <c r="AB71" i="18"/>
  <c r="AB111" i="18"/>
  <c r="D61" i="18"/>
  <c r="D101" i="18"/>
  <c r="C53" i="18"/>
  <c r="C93" i="18"/>
  <c r="I91" i="18"/>
  <c r="I51" i="18"/>
  <c r="W39" i="14"/>
  <c r="V5" i="14"/>
  <c r="P105" i="18"/>
  <c r="P65" i="18"/>
  <c r="S50" i="18"/>
  <c r="S90" i="18"/>
  <c r="P75" i="18"/>
  <c r="P115" i="18"/>
  <c r="R102" i="18"/>
  <c r="R62" i="18"/>
  <c r="M103" i="18"/>
  <c r="M63" i="18"/>
  <c r="AA62" i="18"/>
  <c r="AA102" i="18"/>
  <c r="AB89" i="18"/>
  <c r="AB49" i="18"/>
  <c r="G58" i="18"/>
  <c r="G98" i="18"/>
  <c r="R105" i="18"/>
  <c r="R65" i="18"/>
  <c r="R94" i="18"/>
  <c r="R54" i="18"/>
  <c r="X91" i="18"/>
  <c r="X51" i="18"/>
  <c r="V66" i="18"/>
  <c r="V106" i="18"/>
  <c r="F58" i="18"/>
  <c r="F98" i="18"/>
  <c r="G46" i="18"/>
  <c r="G86" i="18"/>
  <c r="AA63" i="18"/>
  <c r="AA103" i="18"/>
  <c r="AK47" i="18"/>
  <c r="AK87" i="18"/>
  <c r="M114" i="18"/>
  <c r="M74" i="18"/>
  <c r="AJ70" i="18"/>
  <c r="AJ110" i="18"/>
  <c r="U96" i="18"/>
  <c r="U56" i="18"/>
  <c r="J69" i="18"/>
  <c r="J109" i="18"/>
  <c r="S69" i="18"/>
  <c r="S109" i="18"/>
  <c r="AE46" i="18"/>
  <c r="AE86" i="18"/>
  <c r="I88" i="18"/>
  <c r="I48" i="18"/>
  <c r="AJ56" i="18"/>
  <c r="AJ96" i="18"/>
  <c r="D62" i="18"/>
  <c r="D102" i="18"/>
  <c r="F103" i="18"/>
  <c r="F63" i="18"/>
  <c r="U114" i="18"/>
  <c r="U74" i="18"/>
  <c r="X64" i="18"/>
  <c r="X104" i="18"/>
  <c r="AJ103" i="18"/>
  <c r="AJ63" i="18"/>
  <c r="I72" i="18"/>
  <c r="I112" i="18"/>
  <c r="AJ111" i="18"/>
  <c r="AJ71" i="18"/>
  <c r="AE62" i="18"/>
  <c r="AE102" i="18"/>
  <c r="AE106" i="18"/>
  <c r="AE66" i="18"/>
  <c r="AA74" i="18"/>
  <c r="AA114" i="18"/>
  <c r="AE114" i="18"/>
  <c r="AE74" i="18"/>
  <c r="J102" i="18"/>
  <c r="J62" i="18"/>
  <c r="D70" i="18"/>
  <c r="D110" i="18"/>
  <c r="U68" i="18"/>
  <c r="U108" i="18"/>
  <c r="S55" i="18"/>
  <c r="S95" i="18"/>
  <c r="AH49" i="18"/>
  <c r="AH89" i="18"/>
  <c r="V115" i="18"/>
  <c r="V75" i="18"/>
  <c r="AH104" i="18"/>
  <c r="AH64" i="18"/>
  <c r="AE95" i="18"/>
  <c r="AE55" i="18"/>
  <c r="AK108" i="18"/>
  <c r="AK68" i="18"/>
  <c r="AE113" i="18"/>
  <c r="AE73" i="18"/>
  <c r="C101" i="18"/>
  <c r="C61" i="18"/>
  <c r="AJ61" i="18"/>
  <c r="AJ101" i="18"/>
  <c r="D59" i="18"/>
  <c r="D99" i="18"/>
  <c r="P97" i="18"/>
  <c r="P57" i="18"/>
  <c r="M54" i="18"/>
  <c r="M94" i="18"/>
  <c r="D68" i="18"/>
  <c r="D108" i="18"/>
  <c r="U67" i="18"/>
  <c r="U107" i="18"/>
  <c r="O53" i="18"/>
  <c r="O93" i="18"/>
  <c r="D103" i="18"/>
  <c r="D63" i="18"/>
  <c r="AJ94" i="18"/>
  <c r="AJ54" i="18"/>
  <c r="AG102" i="18"/>
  <c r="AG62" i="18"/>
  <c r="X90" i="18"/>
  <c r="X50" i="18"/>
  <c r="AE67" i="18"/>
  <c r="AE107" i="18"/>
  <c r="O107" i="18"/>
  <c r="O67" i="18"/>
  <c r="Y106" i="18"/>
  <c r="Y66" i="18"/>
  <c r="C107" i="18"/>
  <c r="C67" i="18"/>
  <c r="P90" i="18"/>
  <c r="P50" i="18"/>
  <c r="AH110" i="18"/>
  <c r="AH70" i="18"/>
  <c r="G112" i="18"/>
  <c r="G72" i="18"/>
  <c r="L109" i="18"/>
  <c r="L69" i="18"/>
  <c r="AE6" i="16"/>
  <c r="H55" i="16" s="1"/>
  <c r="Z6" i="16"/>
  <c r="L44" i="1"/>
  <c r="V39" i="16"/>
  <c r="X6" i="16"/>
  <c r="AJ6" i="18"/>
  <c r="U49" i="18"/>
  <c r="U89" i="18"/>
  <c r="D49" i="18"/>
  <c r="D89" i="18"/>
  <c r="L62" i="18"/>
  <c r="L102" i="18"/>
  <c r="V96" i="18"/>
  <c r="V56" i="18"/>
  <c r="P59" i="18"/>
  <c r="P99" i="18"/>
  <c r="P106" i="18"/>
  <c r="P66" i="18"/>
  <c r="AH51" i="18"/>
  <c r="AH91" i="18"/>
  <c r="J97" i="18"/>
  <c r="J57" i="18"/>
  <c r="AG90" i="18"/>
  <c r="AG50" i="18"/>
  <c r="R108" i="18"/>
  <c r="R68" i="18"/>
  <c r="AD86" i="18"/>
  <c r="AD46" i="18"/>
  <c r="J64" i="18"/>
  <c r="J104" i="18"/>
  <c r="AB88" i="18"/>
  <c r="AB48" i="18"/>
  <c r="S70" i="18"/>
  <c r="S110" i="18"/>
  <c r="AB104" i="18"/>
  <c r="AB64" i="18"/>
  <c r="O112" i="18"/>
  <c r="O72" i="18"/>
  <c r="I105" i="18"/>
  <c r="I65" i="18"/>
  <c r="Y74" i="18"/>
  <c r="Y114" i="18"/>
  <c r="J113" i="18"/>
  <c r="J73" i="18"/>
  <c r="AH57" i="18"/>
  <c r="AH97" i="18"/>
  <c r="F100" i="18"/>
  <c r="F60" i="18"/>
  <c r="L100" i="18"/>
  <c r="L60" i="18"/>
  <c r="AA50" i="18"/>
  <c r="AA90" i="18"/>
  <c r="AK101" i="18"/>
  <c r="AK61" i="18"/>
  <c r="F106" i="18"/>
  <c r="F66" i="18"/>
  <c r="AK111" i="18"/>
  <c r="AK71" i="18"/>
  <c r="O61" i="18"/>
  <c r="O101" i="18"/>
  <c r="O104" i="18"/>
  <c r="O64" i="18"/>
  <c r="O54" i="18"/>
  <c r="O94" i="18"/>
  <c r="U101" i="18"/>
  <c r="U61" i="18"/>
  <c r="X63" i="18"/>
  <c r="X103" i="18"/>
  <c r="AD62" i="18"/>
  <c r="AD102" i="18"/>
  <c r="F70" i="18"/>
  <c r="F110" i="18"/>
  <c r="M53" i="18"/>
  <c r="M93" i="18"/>
  <c r="C113" i="18"/>
  <c r="C73" i="18"/>
  <c r="D56" i="18"/>
  <c r="D96" i="18"/>
  <c r="U99" i="18"/>
  <c r="U59" i="18"/>
  <c r="AE87" i="18"/>
  <c r="AE47" i="18"/>
  <c r="AB114" i="18"/>
  <c r="AB74" i="18"/>
  <c r="I102" i="18"/>
  <c r="I62" i="18"/>
  <c r="V108" i="18"/>
  <c r="V68" i="18"/>
  <c r="R95" i="18"/>
  <c r="R55" i="18"/>
  <c r="AG64" i="18"/>
  <c r="AG104" i="18"/>
  <c r="AJ68" i="18"/>
  <c r="AJ108" i="18"/>
  <c r="M106" i="18"/>
  <c r="M66" i="18"/>
  <c r="AA54" i="18"/>
  <c r="AA94" i="18"/>
  <c r="P108" i="18"/>
  <c r="P68" i="18"/>
  <c r="V69" i="18"/>
  <c r="V109" i="18"/>
  <c r="O106" i="18"/>
  <c r="O66" i="18"/>
  <c r="J98" i="18"/>
  <c r="J58" i="18"/>
  <c r="AB54" i="18"/>
  <c r="AB94" i="18"/>
  <c r="U66" i="18"/>
  <c r="U106" i="18"/>
  <c r="R69" i="18"/>
  <c r="R109" i="18"/>
  <c r="R110" i="18"/>
  <c r="R70" i="18"/>
  <c r="J65" i="18"/>
  <c r="J105" i="18"/>
  <c r="U88" i="18"/>
  <c r="U48" i="18"/>
  <c r="AG71" i="18"/>
  <c r="AG111" i="18"/>
  <c r="G52" i="18"/>
  <c r="G92" i="18"/>
  <c r="AE115" i="18"/>
  <c r="AE75" i="18"/>
  <c r="AK115" i="18"/>
  <c r="AK75" i="18"/>
  <c r="M46" i="18"/>
  <c r="M86" i="18"/>
  <c r="J90" i="18"/>
  <c r="J50" i="18"/>
  <c r="AK104" i="18"/>
  <c r="AK64" i="18"/>
  <c r="J106" i="18"/>
  <c r="J66" i="18"/>
  <c r="AH48" i="18"/>
  <c r="AH88" i="18"/>
  <c r="AK74" i="18"/>
  <c r="AK114" i="18"/>
  <c r="D94" i="18"/>
  <c r="D54" i="18"/>
  <c r="J56" i="18"/>
  <c r="J96" i="18"/>
  <c r="AK54" i="18"/>
  <c r="AK94" i="18"/>
  <c r="AB96" i="18"/>
  <c r="AB56" i="18"/>
  <c r="P46" i="18"/>
  <c r="P86" i="18"/>
  <c r="O71" i="18"/>
  <c r="O111" i="18"/>
  <c r="I110" i="18"/>
  <c r="I70" i="18"/>
  <c r="AE68" i="18"/>
  <c r="AE108" i="18"/>
  <c r="AB47" i="18"/>
  <c r="AB87" i="18"/>
  <c r="AJ107" i="18"/>
  <c r="AJ67" i="18"/>
  <c r="AA68" i="18"/>
  <c r="AA108" i="18"/>
  <c r="AB107" i="18"/>
  <c r="AB67" i="18"/>
  <c r="P47" i="18"/>
  <c r="P87" i="18"/>
  <c r="G49" i="18"/>
  <c r="G89" i="18"/>
  <c r="AJ100" i="18"/>
  <c r="AJ60" i="18"/>
  <c r="V39" i="9"/>
  <c r="L37" i="1"/>
  <c r="Z5" i="9"/>
  <c r="AE5" i="9"/>
  <c r="H55" i="9" s="1"/>
  <c r="X5" i="9"/>
  <c r="O5" i="18"/>
  <c r="AD87" i="18"/>
  <c r="AD47" i="18"/>
  <c r="C70" i="18"/>
  <c r="C110" i="18"/>
  <c r="AG49" i="18"/>
  <c r="AG89" i="18"/>
  <c r="U115" i="18"/>
  <c r="U75" i="18"/>
  <c r="I98" i="18"/>
  <c r="I58" i="18"/>
  <c r="X113" i="18"/>
  <c r="X73" i="18"/>
  <c r="V60" i="18"/>
  <c r="V100" i="18"/>
  <c r="AG57" i="18"/>
  <c r="AG97" i="18"/>
  <c r="S64" i="18"/>
  <c r="S104" i="18"/>
  <c r="AH65" i="18"/>
  <c r="AH105" i="18"/>
  <c r="Y71" i="18"/>
  <c r="Y111" i="18"/>
  <c r="G93" i="18"/>
  <c r="G53" i="18"/>
  <c r="M55" i="18"/>
  <c r="M95" i="18"/>
  <c r="I90" i="18"/>
  <c r="I50" i="18"/>
  <c r="C99" i="18"/>
  <c r="C59" i="18"/>
  <c r="R89" i="18"/>
  <c r="R49" i="18"/>
  <c r="P52" i="18"/>
  <c r="P92" i="18"/>
  <c r="V107" i="18"/>
  <c r="V67" i="18"/>
  <c r="M107" i="18"/>
  <c r="M67" i="18"/>
  <c r="C114" i="18"/>
  <c r="C74" i="18"/>
  <c r="M61" i="18"/>
  <c r="M101" i="18"/>
  <c r="AG91" i="18"/>
  <c r="AG51" i="18"/>
  <c r="V63" i="18"/>
  <c r="V103" i="18"/>
  <c r="AJ87" i="18"/>
  <c r="AJ47" i="18"/>
  <c r="D46" i="18"/>
  <c r="D86" i="18"/>
  <c r="W39" i="7"/>
  <c r="V5" i="7"/>
  <c r="AJ53" i="18"/>
  <c r="AJ93" i="18"/>
  <c r="AA64" i="18"/>
  <c r="AA104" i="18"/>
  <c r="C106" i="18"/>
  <c r="C66" i="18"/>
  <c r="X114" i="18"/>
  <c r="X74" i="18"/>
  <c r="I73" i="18"/>
  <c r="I113" i="18"/>
  <c r="AG52" i="18"/>
  <c r="AG92" i="18"/>
  <c r="AB90" i="18"/>
  <c r="AB50" i="18"/>
  <c r="J72" i="18"/>
  <c r="J112" i="18"/>
  <c r="L101" i="18"/>
  <c r="L61" i="18"/>
  <c r="U63" i="18"/>
  <c r="U103" i="18"/>
  <c r="L74" i="18"/>
  <c r="L114" i="18"/>
  <c r="C86" i="18"/>
  <c r="C46" i="18"/>
  <c r="Y98" i="18"/>
  <c r="Y58" i="18"/>
  <c r="Y65" i="18"/>
  <c r="Y105" i="18"/>
  <c r="Y113" i="18"/>
  <c r="Y73" i="18"/>
  <c r="AA88" i="18"/>
  <c r="AA48" i="18"/>
  <c r="S98" i="18"/>
  <c r="S58" i="18"/>
  <c r="U100" i="18"/>
  <c r="U60" i="18"/>
  <c r="AE69" i="18"/>
  <c r="AE109" i="18"/>
  <c r="D93" i="18"/>
  <c r="D53" i="18"/>
  <c r="G71" i="18"/>
  <c r="G111" i="18"/>
  <c r="M48" i="18"/>
  <c r="M88" i="18"/>
  <c r="AA57" i="18"/>
  <c r="AA97" i="18"/>
  <c r="W39" i="12"/>
  <c r="V5" i="12"/>
  <c r="P53" i="18"/>
  <c r="P93" i="18"/>
  <c r="S63" i="18"/>
  <c r="S103" i="18"/>
  <c r="G104" i="18"/>
  <c r="G64" i="18"/>
  <c r="U70" i="18"/>
  <c r="U110" i="18"/>
  <c r="F52" i="18"/>
  <c r="F92" i="18"/>
  <c r="AD115" i="18"/>
  <c r="AD75" i="18"/>
  <c r="AJ115" i="18"/>
  <c r="AJ75" i="18"/>
  <c r="L46" i="18"/>
  <c r="L86" i="18"/>
  <c r="P58" i="18"/>
  <c r="P98" i="18"/>
  <c r="AG88" i="18"/>
  <c r="AG48" i="18"/>
  <c r="AJ114" i="18"/>
  <c r="AJ74" i="18"/>
  <c r="C54" i="18"/>
  <c r="C94" i="18"/>
  <c r="I96" i="18"/>
  <c r="I56" i="18"/>
  <c r="O86" i="18"/>
  <c r="O46" i="18"/>
  <c r="J110" i="18"/>
  <c r="J70" i="18"/>
  <c r="G97" i="18"/>
  <c r="G57" i="18"/>
  <c r="AA47" i="18"/>
  <c r="AA87" i="18"/>
  <c r="AK67" i="18"/>
  <c r="AK107" i="18"/>
  <c r="AA107" i="18"/>
  <c r="AA67" i="18"/>
  <c r="O47" i="18"/>
  <c r="O87" i="18"/>
  <c r="F49" i="18"/>
  <c r="F89" i="18"/>
  <c r="AH102" i="18"/>
  <c r="AH62" i="18"/>
  <c r="AD74" i="18"/>
  <c r="AD114" i="18"/>
  <c r="AD55" i="18"/>
  <c r="AD95" i="18"/>
  <c r="V58" i="20"/>
  <c r="V43" i="20"/>
  <c r="D5" i="20"/>
  <c r="W43" i="20"/>
  <c r="U43" i="20"/>
  <c r="S45" i="20"/>
  <c r="O5" i="20"/>
  <c r="W58" i="20"/>
  <c r="S35" i="20"/>
  <c r="P28" i="20"/>
  <c r="X41" i="20"/>
  <c r="K22" i="20"/>
  <c r="L54" i="20"/>
  <c r="S24" i="20"/>
  <c r="S43" i="20"/>
  <c r="O13" i="20"/>
  <c r="S56" i="20"/>
  <c r="E26" i="20"/>
  <c r="H52" i="20"/>
  <c r="M54" i="20"/>
  <c r="G13" i="20"/>
  <c r="K56" i="20"/>
  <c r="N11" i="20"/>
  <c r="V28" i="20"/>
  <c r="G39" i="20"/>
  <c r="Q9" i="20"/>
  <c r="X39" i="20"/>
  <c r="I9" i="20"/>
  <c r="G41" i="20"/>
  <c r="E52" i="20"/>
  <c r="N58" i="20"/>
  <c r="E43" i="20"/>
  <c r="E7" i="20"/>
  <c r="S7" i="20"/>
  <c r="G56" i="20"/>
  <c r="V24" i="20"/>
  <c r="V52" i="20"/>
  <c r="C9" i="20"/>
  <c r="G37" i="20"/>
  <c r="F11" i="20"/>
  <c r="O22" i="20"/>
  <c r="C58" i="20"/>
  <c r="U50" i="20"/>
  <c r="D58" i="20"/>
  <c r="S54" i="20"/>
  <c r="P37" i="20"/>
  <c r="O52" i="20"/>
  <c r="W39" i="20"/>
  <c r="H37" i="20"/>
  <c r="S41" i="20"/>
  <c r="N22" i="20"/>
  <c r="X13" i="20"/>
  <c r="W7" i="20"/>
  <c r="C54" i="20"/>
  <c r="K54" i="20"/>
  <c r="V35" i="20"/>
  <c r="W24" i="20"/>
  <c r="U7" i="20"/>
  <c r="X7" i="20"/>
  <c r="U24" i="20"/>
  <c r="M11" i="20"/>
  <c r="F35" i="20"/>
  <c r="G9" i="20"/>
  <c r="L24" i="20"/>
  <c r="D39" i="20"/>
  <c r="K26" i="20"/>
  <c r="D43" i="20"/>
  <c r="F39" i="20"/>
  <c r="L56" i="20"/>
  <c r="P20" i="20"/>
  <c r="W26" i="20"/>
  <c r="H24" i="20"/>
  <c r="U54" i="20"/>
  <c r="P7" i="20"/>
  <c r="M22" i="20"/>
  <c r="G11" i="20"/>
  <c r="E20" i="20"/>
  <c r="C24" i="20"/>
  <c r="K7" i="20"/>
  <c r="T43" i="20"/>
  <c r="AD5" i="15"/>
  <c r="D11" i="20"/>
  <c r="V50" i="20"/>
  <c r="O58" i="20"/>
  <c r="K43" i="20"/>
  <c r="F58" i="20"/>
  <c r="D13" i="20"/>
  <c r="S9" i="20"/>
  <c r="V26" i="20"/>
  <c r="AD6" i="16"/>
  <c r="G35" i="20"/>
  <c r="E24" i="20"/>
  <c r="T56" i="20"/>
  <c r="E41" i="20"/>
  <c r="M28" i="20"/>
  <c r="F41" i="20"/>
  <c r="H50" i="20"/>
  <c r="N39" i="20"/>
  <c r="E11" i="20"/>
  <c r="V37" i="20"/>
  <c r="X52" i="20"/>
  <c r="O24" i="20"/>
  <c r="V13" i="20"/>
  <c r="AD7" i="10"/>
  <c r="F26" i="20"/>
  <c r="I11" i="20"/>
  <c r="D9" i="20"/>
  <c r="D22" i="20"/>
  <c r="Q7" i="20"/>
  <c r="L26" i="20"/>
  <c r="P58" i="20"/>
  <c r="U35" i="20"/>
  <c r="H9" i="20"/>
  <c r="S15" i="20"/>
  <c r="N43" i="20"/>
  <c r="G5" i="20"/>
  <c r="W37" i="20"/>
  <c r="C39" i="20"/>
  <c r="N37" i="20"/>
  <c r="V22" i="20"/>
  <c r="N7" i="20"/>
  <c r="L9" i="20"/>
  <c r="X24" i="20"/>
  <c r="W11" i="20"/>
  <c r="E39" i="20"/>
  <c r="G7" i="20"/>
  <c r="X28" i="20"/>
  <c r="F7" i="20"/>
  <c r="O37" i="20"/>
  <c r="O41" i="20"/>
  <c r="O54" i="20"/>
  <c r="C52" i="20"/>
  <c r="G24" i="20"/>
  <c r="P39" i="20"/>
  <c r="AD6" i="13"/>
  <c r="X54" i="20"/>
  <c r="I5" i="20"/>
  <c r="E28" i="20"/>
  <c r="X56" i="20"/>
  <c r="P24" i="20"/>
  <c r="O56" i="20"/>
  <c r="F50" i="20"/>
  <c r="K37" i="20"/>
  <c r="W56" i="20"/>
  <c r="I7" i="20"/>
  <c r="P9" i="20"/>
  <c r="C7" i="20"/>
  <c r="N9" i="20"/>
  <c r="T24" i="20"/>
  <c r="D7" i="20"/>
  <c r="U58" i="20"/>
  <c r="M52" i="20"/>
  <c r="N24" i="20"/>
  <c r="T37" i="20"/>
  <c r="W52" i="20"/>
  <c r="O28" i="20"/>
  <c r="K13" i="20"/>
  <c r="U13" i="20"/>
  <c r="T39" i="20"/>
  <c r="K41" i="20"/>
  <c r="L39" i="20"/>
  <c r="D41" i="20"/>
  <c r="T52" i="20"/>
  <c r="C41" i="20"/>
  <c r="L37" i="20"/>
  <c r="S39" i="20"/>
  <c r="X26" i="20"/>
  <c r="U52" i="20"/>
  <c r="L52" i="20"/>
  <c r="S58" i="20"/>
  <c r="O7" i="20"/>
  <c r="Q5" i="20"/>
  <c r="K24" i="20"/>
  <c r="N13" i="20"/>
  <c r="L43" i="20"/>
  <c r="V56" i="20"/>
  <c r="X35" i="20"/>
  <c r="L13" i="20"/>
  <c r="AD5" i="5"/>
  <c r="F9" i="20"/>
  <c r="M56" i="20"/>
  <c r="N41" i="20"/>
  <c r="P35" i="20"/>
  <c r="AD5" i="11"/>
  <c r="H5" i="20"/>
  <c r="Q11" i="20"/>
  <c r="F5" i="20"/>
  <c r="N56" i="20"/>
  <c r="L41" i="20"/>
  <c r="P54" i="20"/>
  <c r="G58" i="20"/>
  <c r="T54" i="20"/>
  <c r="D37" i="20"/>
  <c r="D28" i="20"/>
  <c r="F37" i="20"/>
  <c r="H54" i="20"/>
  <c r="D54" i="20"/>
  <c r="O43" i="20"/>
  <c r="X11" i="20"/>
  <c r="G22" i="20"/>
  <c r="V41" i="20"/>
  <c r="K28" i="20"/>
  <c r="X22" i="20"/>
  <c r="P56" i="20"/>
  <c r="V9" i="20"/>
  <c r="O9" i="20"/>
  <c r="U39" i="20"/>
  <c r="F22" i="20"/>
  <c r="M13" i="20"/>
  <c r="H7" i="20"/>
  <c r="T26" i="20"/>
  <c r="U28" i="20"/>
  <c r="P26" i="20"/>
  <c r="H20" i="20"/>
  <c r="G52" i="20"/>
  <c r="M9" i="20"/>
  <c r="U37" i="20"/>
  <c r="M26" i="20"/>
  <c r="M41" i="20"/>
  <c r="W13" i="20"/>
  <c r="S11" i="20"/>
  <c r="F24" i="20"/>
  <c r="E54" i="20"/>
  <c r="L7" i="20"/>
  <c r="S37" i="20"/>
  <c r="N52" i="20"/>
  <c r="V54" i="20"/>
  <c r="S28" i="20"/>
  <c r="H41" i="20"/>
  <c r="P52" i="20"/>
  <c r="E37" i="20"/>
  <c r="H39" i="20"/>
  <c r="AD5" i="9"/>
  <c r="F13" i="20"/>
  <c r="C22" i="20"/>
  <c r="U26" i="20"/>
  <c r="L22" i="20"/>
  <c r="P43" i="20"/>
  <c r="T7" i="20"/>
  <c r="K11" i="20"/>
  <c r="W35" i="20"/>
  <c r="W54" i="20"/>
  <c r="F54" i="20"/>
  <c r="C43" i="20"/>
  <c r="T13" i="20"/>
  <c r="M37" i="20"/>
  <c r="P22" i="20"/>
  <c r="F20" i="20"/>
  <c r="C26" i="20"/>
  <c r="U41" i="20"/>
  <c r="T35" i="20"/>
  <c r="O11" i="20"/>
  <c r="X50" i="20"/>
  <c r="D24" i="20"/>
  <c r="C37" i="20"/>
  <c r="L11" i="20"/>
  <c r="M58" i="20"/>
  <c r="W22" i="20"/>
  <c r="M39" i="20"/>
  <c r="E56" i="20"/>
  <c r="H22" i="20"/>
  <c r="C11" i="20"/>
  <c r="S13" i="20"/>
  <c r="N28" i="20"/>
  <c r="G50" i="20"/>
  <c r="S26" i="20"/>
  <c r="W50" i="20"/>
  <c r="E58" i="20"/>
  <c r="H11" i="20"/>
  <c r="H35" i="20"/>
  <c r="K39" i="20"/>
  <c r="G54" i="20"/>
  <c r="W41" i="20"/>
  <c r="P41" i="20"/>
  <c r="F56" i="20"/>
  <c r="E9" i="20"/>
  <c r="U56" i="20"/>
  <c r="E22" i="20"/>
  <c r="O26" i="20"/>
  <c r="U11" i="20"/>
  <c r="M24" i="20"/>
  <c r="T28" i="20"/>
  <c r="E35" i="20"/>
  <c r="M43" i="20"/>
  <c r="U22" i="20"/>
  <c r="W9" i="20"/>
  <c r="M7" i="20"/>
  <c r="G20" i="20"/>
  <c r="O39" i="20"/>
  <c r="C13" i="20"/>
  <c r="C28" i="20"/>
  <c r="W28" i="20"/>
  <c r="D56" i="20"/>
  <c r="K9" i="20"/>
  <c r="V7" i="20"/>
  <c r="L28" i="20"/>
  <c r="F43" i="20"/>
  <c r="N54" i="20"/>
  <c r="X9" i="20"/>
  <c r="D26" i="20"/>
  <c r="K52" i="20"/>
  <c r="N26" i="20"/>
  <c r="U9" i="20"/>
  <c r="D52" i="20"/>
  <c r="C56" i="20"/>
  <c r="E13" i="20"/>
  <c r="V11" i="20"/>
  <c r="L58" i="20"/>
  <c r="T9" i="20"/>
  <c r="T41" i="20"/>
  <c r="P11" i="20"/>
  <c r="V39" i="20"/>
  <c r="T58" i="20"/>
  <c r="T11" i="20"/>
  <c r="F52" i="20"/>
  <c r="O20" i="20"/>
  <c r="K58" i="20"/>
  <c r="H56" i="20"/>
  <c r="AC7" i="19" l="1"/>
  <c r="Q6" i="19"/>
  <c r="W6" i="19"/>
  <c r="AI6" i="19"/>
  <c r="E6" i="19"/>
  <c r="AL7" i="19"/>
  <c r="T8" i="19"/>
  <c r="AN8" i="19" s="1"/>
  <c r="AW18" i="19"/>
  <c r="AY18" i="19"/>
  <c r="AV18" i="19"/>
  <c r="AR18" i="19"/>
  <c r="AT18" i="19"/>
  <c r="AN18" i="19"/>
  <c r="AQ18" i="19"/>
  <c r="AS18" i="19"/>
  <c r="AP18" i="19"/>
  <c r="AX18" i="19"/>
  <c r="AU18" i="19"/>
  <c r="AO18" i="19"/>
  <c r="AQ33" i="19"/>
  <c r="AN33" i="19"/>
  <c r="AY33" i="19"/>
  <c r="AX33" i="19"/>
  <c r="AS33" i="19"/>
  <c r="AU33" i="19"/>
  <c r="AV33" i="19"/>
  <c r="AP33" i="19"/>
  <c r="AW33" i="19"/>
  <c r="AO33" i="19"/>
  <c r="AR33" i="19"/>
  <c r="AT33" i="19"/>
  <c r="AN13" i="19"/>
  <c r="AS13" i="19"/>
  <c r="AT13" i="19"/>
  <c r="AO13" i="19"/>
  <c r="AV13" i="19"/>
  <c r="AQ13" i="19"/>
  <c r="AX13" i="19"/>
  <c r="AP13" i="19"/>
  <c r="AU13" i="19"/>
  <c r="AY13" i="19"/>
  <c r="AR13" i="19"/>
  <c r="AW13" i="19"/>
  <c r="AU34" i="19"/>
  <c r="AX34" i="19"/>
  <c r="AO34" i="19"/>
  <c r="AQ34" i="19"/>
  <c r="AW34" i="19"/>
  <c r="AN34" i="19"/>
  <c r="AS34" i="19"/>
  <c r="AT34" i="19"/>
  <c r="AR34" i="19"/>
  <c r="AV34" i="19"/>
  <c r="AP34" i="19"/>
  <c r="AY34" i="19"/>
  <c r="AT36" i="19"/>
  <c r="AX36" i="19"/>
  <c r="AR36" i="19"/>
  <c r="AS36" i="19"/>
  <c r="AO36" i="19"/>
  <c r="AQ36" i="19"/>
  <c r="AN36" i="19"/>
  <c r="AW36" i="19"/>
  <c r="AY36" i="19"/>
  <c r="AU36" i="19"/>
  <c r="AV36" i="19"/>
  <c r="AP36" i="19"/>
  <c r="AT7" i="19"/>
  <c r="AP7" i="19"/>
  <c r="AX7" i="19"/>
  <c r="AU7" i="19"/>
  <c r="AY7" i="19"/>
  <c r="AR7" i="19"/>
  <c r="AS7" i="19"/>
  <c r="AN7" i="19"/>
  <c r="AQ7" i="19"/>
  <c r="AW7" i="19"/>
  <c r="AO7" i="19"/>
  <c r="AV7" i="19"/>
  <c r="AU31" i="19"/>
  <c r="AW31" i="19"/>
  <c r="AO31" i="19"/>
  <c r="AS31" i="19"/>
  <c r="AR31" i="19"/>
  <c r="AX31" i="19"/>
  <c r="AP31" i="19"/>
  <c r="AQ31" i="19"/>
  <c r="AN31" i="19"/>
  <c r="AT31" i="19"/>
  <c r="AV31" i="19"/>
  <c r="AY31" i="19"/>
  <c r="AW27" i="19"/>
  <c r="AN27" i="19"/>
  <c r="AT27" i="19"/>
  <c r="AY27" i="19"/>
  <c r="AQ27" i="19"/>
  <c r="AO27" i="19"/>
  <c r="AX27" i="19"/>
  <c r="AU27" i="19"/>
  <c r="AV27" i="19"/>
  <c r="AR27" i="19"/>
  <c r="AP27" i="19"/>
  <c r="AS27" i="19"/>
  <c r="AV30" i="19"/>
  <c r="AU30" i="19"/>
  <c r="AR30" i="19"/>
  <c r="AW30" i="19"/>
  <c r="AT30" i="19"/>
  <c r="AS30" i="19"/>
  <c r="AY30" i="19"/>
  <c r="AQ30" i="19"/>
  <c r="AX30" i="19"/>
  <c r="AP30" i="19"/>
  <c r="AO30" i="19"/>
  <c r="AN30" i="19"/>
  <c r="AO26" i="19"/>
  <c r="AU26" i="19"/>
  <c r="AQ26" i="19"/>
  <c r="AY26" i="19"/>
  <c r="AV26" i="19"/>
  <c r="AT26" i="19"/>
  <c r="AR26" i="19"/>
  <c r="AX26" i="19"/>
  <c r="AW26" i="19"/>
  <c r="AN26" i="19"/>
  <c r="AS26" i="19"/>
  <c r="AP26" i="19"/>
  <c r="AU35" i="19"/>
  <c r="AQ35" i="19"/>
  <c r="AN35" i="19"/>
  <c r="AX35" i="19"/>
  <c r="AS35" i="19"/>
  <c r="AO35" i="19"/>
  <c r="AY35" i="19"/>
  <c r="AR35" i="19"/>
  <c r="AW35" i="19"/>
  <c r="AP35" i="19"/>
  <c r="AV35" i="19"/>
  <c r="AT35" i="19"/>
  <c r="AX14" i="19"/>
  <c r="AW14" i="19"/>
  <c r="AO14" i="19"/>
  <c r="AS14" i="19"/>
  <c r="AV14" i="19"/>
  <c r="AN14" i="19"/>
  <c r="AT14" i="19"/>
  <c r="AR14" i="19"/>
  <c r="AP14" i="19"/>
  <c r="AU14" i="19"/>
  <c r="AY14" i="19"/>
  <c r="AQ14" i="19"/>
  <c r="AU19" i="19"/>
  <c r="AR19" i="19"/>
  <c r="AQ19" i="19"/>
  <c r="AY19" i="19"/>
  <c r="AT19" i="19"/>
  <c r="AO19" i="19"/>
  <c r="AV19" i="19"/>
  <c r="AP19" i="19"/>
  <c r="AS19" i="19"/>
  <c r="AN19" i="19"/>
  <c r="AW19" i="19"/>
  <c r="AX19" i="19"/>
  <c r="AQ11" i="19"/>
  <c r="AX11" i="19"/>
  <c r="AY11" i="19"/>
  <c r="AN11" i="19"/>
  <c r="AS11" i="19"/>
  <c r="AT11" i="19"/>
  <c r="AO11" i="19"/>
  <c r="AU11" i="19"/>
  <c r="AV11" i="19"/>
  <c r="AW11" i="19"/>
  <c r="AP11" i="19"/>
  <c r="AR11" i="19"/>
  <c r="AY24" i="19"/>
  <c r="AS24" i="19"/>
  <c r="AU24" i="19"/>
  <c r="AQ24" i="19"/>
  <c r="AT24" i="19"/>
  <c r="AP24" i="19"/>
  <c r="AX24" i="19"/>
  <c r="AW24" i="19"/>
  <c r="AR24" i="19"/>
  <c r="AV24" i="19"/>
  <c r="AN24" i="19"/>
  <c r="AO24" i="19"/>
  <c r="AV22" i="19"/>
  <c r="AS22" i="19"/>
  <c r="AO22" i="19"/>
  <c r="AT22" i="19"/>
  <c r="AW22" i="19"/>
  <c r="AR22" i="19"/>
  <c r="AX22" i="19"/>
  <c r="AQ22" i="19"/>
  <c r="AU22" i="19"/>
  <c r="AY22" i="19"/>
  <c r="AP22" i="19"/>
  <c r="AN22" i="19"/>
  <c r="AW9" i="19"/>
  <c r="AY9" i="19"/>
  <c r="AS9" i="19"/>
  <c r="AT9" i="19"/>
  <c r="AR9" i="19"/>
  <c r="AN9" i="19"/>
  <c r="AQ9" i="19"/>
  <c r="AX9" i="19"/>
  <c r="AP9" i="19"/>
  <c r="AU9" i="19"/>
  <c r="AV9" i="19"/>
  <c r="AO9" i="19"/>
  <c r="AX12" i="19"/>
  <c r="AS12" i="19"/>
  <c r="AY12" i="19"/>
  <c r="AO12" i="19"/>
  <c r="AW12" i="19"/>
  <c r="AQ12" i="19"/>
  <c r="AT12" i="19"/>
  <c r="AR12" i="19"/>
  <c r="AU12" i="19"/>
  <c r="AP12" i="19"/>
  <c r="AV12" i="19"/>
  <c r="AN12" i="19"/>
  <c r="AO21" i="19"/>
  <c r="AT21" i="19"/>
  <c r="AQ21" i="19"/>
  <c r="AS21" i="19"/>
  <c r="AY21" i="19"/>
  <c r="AR21" i="19"/>
  <c r="AP21" i="19"/>
  <c r="AX21" i="19"/>
  <c r="AN21" i="19"/>
  <c r="AW21" i="19"/>
  <c r="AU21" i="19"/>
  <c r="AV21" i="19"/>
  <c r="AQ29" i="19"/>
  <c r="AN29" i="19"/>
  <c r="AP29" i="19"/>
  <c r="AO29" i="19"/>
  <c r="AR29" i="19"/>
  <c r="AV29" i="19"/>
  <c r="AS29" i="19"/>
  <c r="AY29" i="19"/>
  <c r="AT29" i="19"/>
  <c r="AX29" i="19"/>
  <c r="AU29" i="19"/>
  <c r="AW29" i="19"/>
  <c r="AR28" i="19"/>
  <c r="AS28" i="19"/>
  <c r="AU28" i="19"/>
  <c r="AW28" i="19"/>
  <c r="AX28" i="19"/>
  <c r="AY28" i="19"/>
  <c r="AQ28" i="19"/>
  <c r="AO28" i="19"/>
  <c r="AT28" i="19"/>
  <c r="AN28" i="19"/>
  <c r="AV28" i="19"/>
  <c r="AP28" i="19"/>
  <c r="AV23" i="19"/>
  <c r="AW23" i="19"/>
  <c r="AX23" i="19"/>
  <c r="AU23" i="19"/>
  <c r="AO23" i="19"/>
  <c r="AR23" i="19"/>
  <c r="AQ23" i="19"/>
  <c r="AN23" i="19"/>
  <c r="AT23" i="19"/>
  <c r="AS23" i="19"/>
  <c r="AY23" i="19"/>
  <c r="AP23" i="19"/>
  <c r="AN16" i="19"/>
  <c r="AT16" i="19"/>
  <c r="AY16" i="19"/>
  <c r="AQ16" i="19"/>
  <c r="AR16" i="19"/>
  <c r="AP16" i="19"/>
  <c r="AW16" i="19"/>
  <c r="AU16" i="19"/>
  <c r="AX16" i="19"/>
  <c r="AS16" i="19"/>
  <c r="AO16" i="19"/>
  <c r="AV16" i="19"/>
  <c r="AN25" i="19"/>
  <c r="AU25" i="19"/>
  <c r="AX25" i="19"/>
  <c r="AW25" i="19"/>
  <c r="AP25" i="19"/>
  <c r="AY25" i="19"/>
  <c r="AT25" i="19"/>
  <c r="AO25" i="19"/>
  <c r="AV25" i="19"/>
  <c r="AS25" i="19"/>
  <c r="AR25" i="19"/>
  <c r="AQ25" i="19"/>
  <c r="AX32" i="19"/>
  <c r="AU32" i="19"/>
  <c r="AP32" i="19"/>
  <c r="AW32" i="19"/>
  <c r="AO32" i="19"/>
  <c r="AT32" i="19"/>
  <c r="AQ32" i="19"/>
  <c r="AY32" i="19"/>
  <c r="AN32" i="19"/>
  <c r="AS32" i="19"/>
  <c r="AR32" i="19"/>
  <c r="AV32" i="19"/>
  <c r="AQ20" i="19"/>
  <c r="AN20" i="19"/>
  <c r="AU20" i="19"/>
  <c r="AR20" i="19"/>
  <c r="AS20" i="19"/>
  <c r="AX20" i="19"/>
  <c r="AO20" i="19"/>
  <c r="AV20" i="19"/>
  <c r="AY20" i="19"/>
  <c r="AP20" i="19"/>
  <c r="AW20" i="19"/>
  <c r="AT20" i="19"/>
  <c r="AU17" i="19"/>
  <c r="AO17" i="19"/>
  <c r="AW17" i="19"/>
  <c r="AV17" i="19"/>
  <c r="AN17" i="19"/>
  <c r="AS17" i="19"/>
  <c r="AP17" i="19"/>
  <c r="AY17" i="19"/>
  <c r="AX17" i="19"/>
  <c r="AR17" i="19"/>
  <c r="AT17" i="19"/>
  <c r="AQ17" i="19"/>
  <c r="AN10" i="19"/>
  <c r="AP10" i="19"/>
  <c r="AU10" i="19"/>
  <c r="AV10" i="19"/>
  <c r="AW10" i="19"/>
  <c r="AX10" i="19"/>
  <c r="AT10" i="19"/>
  <c r="AQ10" i="19"/>
  <c r="AY10" i="19"/>
  <c r="AR10" i="19"/>
  <c r="AO10" i="19"/>
  <c r="AS10" i="19"/>
  <c r="AQ15" i="19"/>
  <c r="AS15" i="19"/>
  <c r="AO15" i="19"/>
  <c r="AV15" i="19"/>
  <c r="AR15" i="19"/>
  <c r="AP15" i="19"/>
  <c r="AU15" i="19"/>
  <c r="AY15" i="19"/>
  <c r="AW15" i="19"/>
  <c r="AT15" i="19"/>
  <c r="AN15" i="19"/>
  <c r="AX15" i="19"/>
  <c r="C85" i="18"/>
  <c r="B117" i="18" s="1"/>
  <c r="B37" i="18"/>
  <c r="C45" i="18"/>
  <c r="B77" i="18" s="1"/>
  <c r="N79" i="18" s="1"/>
  <c r="AF79" i="18" s="1"/>
  <c r="C33" i="1"/>
  <c r="E33" i="1"/>
  <c r="X39" i="5"/>
  <c r="K33" i="1"/>
  <c r="D5" i="18"/>
  <c r="AB5" i="5"/>
  <c r="AB6" i="5" s="1"/>
  <c r="AB7" i="5" s="1"/>
  <c r="AB8" i="5" s="1"/>
  <c r="AB9" i="5" s="1"/>
  <c r="AB10" i="5" s="1"/>
  <c r="AB11" i="5" s="1"/>
  <c r="AB12" i="5" s="1"/>
  <c r="AB13" i="5" s="1"/>
  <c r="AB14" i="5" s="1"/>
  <c r="AB15" i="5" s="1"/>
  <c r="AB16" i="5" s="1"/>
  <c r="AB17" i="5" s="1"/>
  <c r="AB18" i="5" s="1"/>
  <c r="AB19" i="5" s="1"/>
  <c r="AB20" i="5" s="1"/>
  <c r="AB21" i="5" s="1"/>
  <c r="AB22" i="5" s="1"/>
  <c r="AB23" i="5" s="1"/>
  <c r="AB24" i="5" s="1"/>
  <c r="AB25" i="5" s="1"/>
  <c r="AB26" i="5" s="1"/>
  <c r="AB27" i="5" s="1"/>
  <c r="AB28" i="5" s="1"/>
  <c r="AB29" i="5" s="1"/>
  <c r="AB30" i="5" s="1"/>
  <c r="AB31" i="5" s="1"/>
  <c r="AB32" i="5" s="1"/>
  <c r="AB33" i="5" s="1"/>
  <c r="AB34" i="5" s="1"/>
  <c r="AB35" i="5" s="1"/>
  <c r="E37" i="1"/>
  <c r="C37" i="1"/>
  <c r="X5" i="7"/>
  <c r="L35" i="1"/>
  <c r="Z5" i="7"/>
  <c r="V39" i="7"/>
  <c r="I5" i="18"/>
  <c r="AE5" i="7"/>
  <c r="H55" i="7" s="1"/>
  <c r="C39" i="1"/>
  <c r="E39" i="1"/>
  <c r="T37" i="18"/>
  <c r="U85" i="18"/>
  <c r="T117" i="18" s="1"/>
  <c r="U45" i="18"/>
  <c r="T77" i="18" s="1"/>
  <c r="V39" i="12"/>
  <c r="Z5" i="12"/>
  <c r="L40" i="1"/>
  <c r="AE5" i="12"/>
  <c r="H55" i="12" s="1"/>
  <c r="X5" i="12"/>
  <c r="X5" i="18"/>
  <c r="AH5" i="18"/>
  <c r="K43" i="1"/>
  <c r="X39" i="15"/>
  <c r="AF37" i="18"/>
  <c r="AG85" i="18"/>
  <c r="AF117" i="18" s="1"/>
  <c r="AG45" i="18"/>
  <c r="AF77" i="18" s="1"/>
  <c r="X39" i="10"/>
  <c r="K38" i="1"/>
  <c r="S7" i="18"/>
  <c r="K41" i="1"/>
  <c r="X39" i="13"/>
  <c r="AB6" i="18"/>
  <c r="Z5" i="8"/>
  <c r="L36" i="1"/>
  <c r="L5" i="18"/>
  <c r="AE5" i="8"/>
  <c r="H55" i="8" s="1"/>
  <c r="V39" i="8"/>
  <c r="X5" i="8"/>
  <c r="Z5" i="6"/>
  <c r="L34" i="1"/>
  <c r="V39" i="6"/>
  <c r="X5" i="6"/>
  <c r="AE5" i="6"/>
  <c r="H55" i="6" s="1"/>
  <c r="F5" i="18"/>
  <c r="X39" i="11"/>
  <c r="K39" i="1"/>
  <c r="V5" i="18"/>
  <c r="X39" i="9"/>
  <c r="P5" i="18"/>
  <c r="K37" i="1"/>
  <c r="K44" i="1"/>
  <c r="X39" i="16"/>
  <c r="AK6" i="18"/>
  <c r="E43" i="1"/>
  <c r="C43" i="1"/>
  <c r="Z37" i="18"/>
  <c r="AA86" i="18"/>
  <c r="Z117" i="18" s="1"/>
  <c r="AA46" i="18"/>
  <c r="Z77" i="18" s="1"/>
  <c r="AI37" i="18"/>
  <c r="AJ46" i="18"/>
  <c r="AI77" i="18" s="1"/>
  <c r="AJ86" i="18"/>
  <c r="AI117" i="18" s="1"/>
  <c r="R87" i="18"/>
  <c r="Q117" i="18" s="1"/>
  <c r="R47" i="18"/>
  <c r="Q77" i="18" s="1"/>
  <c r="Q37" i="18"/>
  <c r="C44" i="1"/>
  <c r="E44" i="1"/>
  <c r="Z5" i="14"/>
  <c r="L42" i="1"/>
  <c r="AE5" i="14"/>
  <c r="H55" i="14" s="1"/>
  <c r="X5" i="14"/>
  <c r="V39" i="14"/>
  <c r="AD5" i="18"/>
  <c r="O45" i="18"/>
  <c r="N77" i="18" s="1"/>
  <c r="N37" i="18"/>
  <c r="O85" i="18"/>
  <c r="N117" i="18" s="1"/>
  <c r="C38" i="1"/>
  <c r="E38" i="1"/>
  <c r="E41" i="1"/>
  <c r="C41" i="1"/>
  <c r="O50" i="20"/>
  <c r="M20" i="20"/>
  <c r="C35" i="20"/>
  <c r="C5" i="20"/>
  <c r="E5" i="20"/>
  <c r="T22" i="20"/>
  <c r="P50" i="20"/>
  <c r="N20" i="20"/>
  <c r="AD5" i="14"/>
  <c r="S52" i="20"/>
  <c r="AD5" i="12"/>
  <c r="AD5" i="8"/>
  <c r="AD5" i="7"/>
  <c r="D35" i="20"/>
  <c r="AD5" i="6"/>
  <c r="S22" i="20"/>
  <c r="T50" i="20"/>
  <c r="AR8" i="19" l="1"/>
  <c r="AP8" i="19"/>
  <c r="AU8" i="19"/>
  <c r="AX8" i="19"/>
  <c r="AS8" i="19"/>
  <c r="AO8" i="19"/>
  <c r="AV8" i="19"/>
  <c r="AY8" i="19"/>
  <c r="AW8" i="19"/>
  <c r="AT8" i="19"/>
  <c r="AQ8" i="19"/>
  <c r="AF6" i="19"/>
  <c r="H6" i="19"/>
  <c r="Z6" i="19"/>
  <c r="K6" i="19"/>
  <c r="N6" i="19"/>
  <c r="L45" i="1"/>
  <c r="AB39" i="5"/>
  <c r="L45" i="18"/>
  <c r="K77" i="18" s="1"/>
  <c r="K37" i="18"/>
  <c r="L85" i="18"/>
  <c r="K117" i="18" s="1"/>
  <c r="I85" i="18"/>
  <c r="H117" i="18" s="1"/>
  <c r="I45" i="18"/>
  <c r="H77" i="18" s="1"/>
  <c r="H37" i="18"/>
  <c r="D85" i="18"/>
  <c r="D117" i="18" s="1"/>
  <c r="D37" i="18"/>
  <c r="D45" i="18"/>
  <c r="D77" i="18" s="1"/>
  <c r="C35" i="1"/>
  <c r="E35" i="1"/>
  <c r="AK86" i="18"/>
  <c r="AK117" i="18" s="1"/>
  <c r="AK37" i="18"/>
  <c r="AK46" i="18"/>
  <c r="AK77" i="18" s="1"/>
  <c r="C40" i="1"/>
  <c r="E40" i="1"/>
  <c r="C36" i="1"/>
  <c r="E36" i="1"/>
  <c r="F45" i="18"/>
  <c r="E77" i="18" s="1"/>
  <c r="E37" i="18"/>
  <c r="F85" i="18"/>
  <c r="E117" i="18" s="1"/>
  <c r="J5" i="18"/>
  <c r="K35" i="1"/>
  <c r="X39" i="7"/>
  <c r="AE5" i="18"/>
  <c r="K42" i="1"/>
  <c r="X39" i="14"/>
  <c r="K34" i="1"/>
  <c r="X39" i="6"/>
  <c r="G5" i="18"/>
  <c r="P85" i="18"/>
  <c r="P117" i="18" s="1"/>
  <c r="P37" i="18"/>
  <c r="P45" i="18"/>
  <c r="P77" i="18" s="1"/>
  <c r="E34" i="1"/>
  <c r="C34" i="1"/>
  <c r="AH45" i="18"/>
  <c r="AH77" i="18" s="1"/>
  <c r="AH37" i="18"/>
  <c r="AH85" i="18"/>
  <c r="AH117" i="18" s="1"/>
  <c r="V37" i="18"/>
  <c r="V45" i="18"/>
  <c r="V77" i="18" s="1"/>
  <c r="V85" i="18"/>
  <c r="V117" i="18" s="1"/>
  <c r="AC37" i="18"/>
  <c r="AD85" i="18"/>
  <c r="AC117" i="18" s="1"/>
  <c r="AD45" i="18"/>
  <c r="AC77" i="18" s="1"/>
  <c r="AB86" i="18"/>
  <c r="AB117" i="18" s="1"/>
  <c r="AB37" i="18"/>
  <c r="AB46" i="18"/>
  <c r="AB77" i="18" s="1"/>
  <c r="S47" i="18"/>
  <c r="S77" i="18" s="1"/>
  <c r="S37" i="18"/>
  <c r="S87" i="18"/>
  <c r="S117" i="18" s="1"/>
  <c r="K40" i="1"/>
  <c r="X39" i="12"/>
  <c r="Y5" i="18"/>
  <c r="C42" i="1"/>
  <c r="E42" i="1"/>
  <c r="X39" i="8"/>
  <c r="K36" i="1"/>
  <c r="M5" i="18"/>
  <c r="W37" i="18"/>
  <c r="X85" i="18"/>
  <c r="W117" i="18" s="1"/>
  <c r="X45" i="18"/>
  <c r="W77" i="18" s="1"/>
  <c r="C20" i="20"/>
  <c r="N5" i="20"/>
  <c r="D50" i="20"/>
  <c r="W5" i="20"/>
  <c r="N35" i="20"/>
  <c r="X5" i="20"/>
  <c r="D20" i="20"/>
  <c r="P5" i="20"/>
  <c r="E50" i="20"/>
  <c r="O35" i="20"/>
  <c r="AS6" i="19" l="1"/>
  <c r="AP6" i="19"/>
  <c r="AN6" i="19"/>
  <c r="AT6" i="19"/>
  <c r="AW6" i="19"/>
  <c r="AQ6" i="19"/>
  <c r="AR6" i="19"/>
  <c r="AU6" i="19"/>
  <c r="AO6" i="19"/>
  <c r="AX6" i="19"/>
  <c r="AV6" i="19"/>
  <c r="AY6" i="19"/>
  <c r="E45" i="1"/>
  <c r="K45" i="1"/>
  <c r="C45" i="1"/>
  <c r="AE37" i="18"/>
  <c r="AE45" i="18"/>
  <c r="AE77" i="18" s="1"/>
  <c r="AE85" i="18"/>
  <c r="AE117" i="18" s="1"/>
  <c r="G37" i="18"/>
  <c r="G45" i="18"/>
  <c r="G77" i="18" s="1"/>
  <c r="G85" i="18"/>
  <c r="G117" i="18" s="1"/>
  <c r="Y37" i="18"/>
  <c r="Y45" i="18"/>
  <c r="Y77" i="18" s="1"/>
  <c r="Y85" i="18"/>
  <c r="Y117" i="18" s="1"/>
  <c r="J85" i="18"/>
  <c r="J117" i="18" s="1"/>
  <c r="J45" i="18"/>
  <c r="J77" i="18" s="1"/>
  <c r="J37" i="18"/>
  <c r="M37" i="18"/>
  <c r="M85" i="18"/>
  <c r="M117" i="18" s="1"/>
  <c r="M45" i="18"/>
  <c r="M77" i="18" s="1"/>
  <c r="AC39" i="5"/>
  <c r="AB42" i="5"/>
  <c r="R79" i="18" l="1"/>
  <c r="AJ79" i="18" s="1"/>
  <c r="R39" i="18"/>
  <c r="AJ39" i="18" s="1"/>
  <c r="R119" i="18"/>
  <c r="AJ119" i="18" s="1"/>
  <c r="AC42" i="5"/>
  <c r="AB43" i="5"/>
  <c r="Z43" i="5" s="1"/>
  <c r="AB45" i="5" l="1"/>
  <c r="AB49" i="5" s="1"/>
  <c r="AC45" i="5" l="1"/>
  <c r="AB52" i="5"/>
  <c r="AB70" i="5" s="1"/>
  <c r="AB71" i="5" s="1"/>
  <c r="AC49" i="5"/>
  <c r="D33" i="1" l="1"/>
  <c r="AC52" i="5"/>
  <c r="H1" i="5"/>
  <c r="P33" i="1" l="1"/>
  <c r="O33" i="1" s="1"/>
  <c r="S55" i="5"/>
  <c r="S56" i="5" s="1"/>
  <c r="H2" i="5"/>
  <c r="K2" i="5"/>
  <c r="N1" i="6"/>
  <c r="AB5" i="6"/>
  <c r="AB6" i="6" s="1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72" i="5"/>
  <c r="AB73" i="5" s="1"/>
  <c r="S57" i="5" l="1"/>
  <c r="AB39" i="6"/>
  <c r="AC39" i="6" l="1"/>
  <c r="AB42" i="6"/>
  <c r="AC42" i="6" l="1"/>
  <c r="AB43" i="6"/>
  <c r="Z43" i="6" s="1"/>
  <c r="AB45" i="6" l="1"/>
  <c r="AC45" i="6" s="1"/>
  <c r="AB49" i="6" l="1"/>
  <c r="AC49" i="6" s="1"/>
  <c r="AB52" i="6" l="1"/>
  <c r="AB70" i="6" s="1"/>
  <c r="AB71" i="6" s="1"/>
  <c r="H1" i="6" l="1"/>
  <c r="AB72" i="6" s="1"/>
  <c r="AB73" i="6" s="1"/>
  <c r="D34" i="1"/>
  <c r="AC52" i="6"/>
  <c r="H2" i="6" l="1"/>
  <c r="N1" i="7"/>
  <c r="Z43" i="7" s="1"/>
  <c r="K2" i="6"/>
  <c r="P34" i="1"/>
  <c r="O34" i="1" s="1"/>
  <c r="S55" i="6"/>
  <c r="S56" i="6" s="1"/>
  <c r="AB5" i="7"/>
  <c r="AB6" i="7" s="1"/>
  <c r="AB7" i="7" s="1"/>
  <c r="AB8" i="7" s="1"/>
  <c r="AB9" i="7" s="1"/>
  <c r="AB10" i="7" s="1"/>
  <c r="AB11" i="7" s="1"/>
  <c r="AB12" i="7" s="1"/>
  <c r="AB13" i="7" s="1"/>
  <c r="AB14" i="7" s="1"/>
  <c r="AB15" i="7" s="1"/>
  <c r="AB16" i="7" s="1"/>
  <c r="AB17" i="7" s="1"/>
  <c r="AB18" i="7" s="1"/>
  <c r="AB19" i="7" s="1"/>
  <c r="AB20" i="7" s="1"/>
  <c r="AB21" i="7" s="1"/>
  <c r="AB22" i="7" s="1"/>
  <c r="AB23" i="7" s="1"/>
  <c r="AB24" i="7" s="1"/>
  <c r="AB25" i="7" s="1"/>
  <c r="AB26" i="7" s="1"/>
  <c r="AB27" i="7" s="1"/>
  <c r="AB28" i="7" s="1"/>
  <c r="AB29" i="7" s="1"/>
  <c r="AB30" i="7" s="1"/>
  <c r="AB31" i="7" s="1"/>
  <c r="AB32" i="7" s="1"/>
  <c r="AB33" i="7" s="1"/>
  <c r="AB34" i="7" s="1"/>
  <c r="AB35" i="7" s="1"/>
  <c r="AB39" i="7" s="1"/>
  <c r="S57" i="6" l="1"/>
  <c r="AC39" i="7"/>
  <c r="AB42" i="7"/>
  <c r="AB43" i="7" l="1"/>
  <c r="AB45" i="7" s="1"/>
  <c r="AC42" i="7"/>
  <c r="AB49" i="7" l="1"/>
  <c r="AC45" i="7"/>
  <c r="AB52" i="7" l="1"/>
  <c r="AB70" i="7" s="1"/>
  <c r="AB71" i="7" s="1"/>
  <c r="AC49" i="7"/>
  <c r="D35" i="1" l="1"/>
  <c r="AC52" i="7"/>
  <c r="H1" i="7"/>
  <c r="AB72" i="7" s="1"/>
  <c r="AB73" i="7" s="1"/>
  <c r="P35" i="1" l="1"/>
  <c r="O35" i="1" s="1"/>
  <c r="H2" i="7"/>
  <c r="S55" i="7"/>
  <c r="K2" i="7"/>
  <c r="N1" i="8"/>
  <c r="Z43" i="8" s="1"/>
  <c r="S56" i="7"/>
  <c r="AB5" i="8"/>
  <c r="AB6" i="8" s="1"/>
  <c r="AB7" i="8" s="1"/>
  <c r="AB8" i="8" s="1"/>
  <c r="AB9" i="8" s="1"/>
  <c r="AB10" i="8" s="1"/>
  <c r="AB11" i="8" s="1"/>
  <c r="AB12" i="8" s="1"/>
  <c r="AB13" i="8" s="1"/>
  <c r="AB14" i="8" s="1"/>
  <c r="AB15" i="8" s="1"/>
  <c r="AB16" i="8" s="1"/>
  <c r="AB17" i="8" s="1"/>
  <c r="AB18" i="8" s="1"/>
  <c r="AB19" i="8" s="1"/>
  <c r="AB20" i="8" s="1"/>
  <c r="AB21" i="8" s="1"/>
  <c r="AB22" i="8" s="1"/>
  <c r="AB23" i="8" s="1"/>
  <c r="AB24" i="8" s="1"/>
  <c r="AB25" i="8" s="1"/>
  <c r="AB26" i="8" s="1"/>
  <c r="AB27" i="8" s="1"/>
  <c r="AB28" i="8" s="1"/>
  <c r="AB29" i="8" s="1"/>
  <c r="AB30" i="8" s="1"/>
  <c r="AB31" i="8" s="1"/>
  <c r="AB32" i="8" s="1"/>
  <c r="AB33" i="8" s="1"/>
  <c r="AB34" i="8" s="1"/>
  <c r="S57" i="7" l="1"/>
  <c r="AB39" i="8"/>
  <c r="AB42" i="8" l="1"/>
  <c r="AC39" i="8"/>
  <c r="AB43" i="8" l="1"/>
  <c r="AB45" i="8" s="1"/>
  <c r="AC42" i="8"/>
  <c r="AB49" i="8" l="1"/>
  <c r="AC45" i="8"/>
  <c r="AB52" i="8" l="1"/>
  <c r="AB70" i="8" s="1"/>
  <c r="AB71" i="8" s="1"/>
  <c r="AC49" i="8"/>
  <c r="D36" i="1" l="1"/>
  <c r="AC52" i="8"/>
  <c r="H1" i="8"/>
  <c r="K2" i="8" l="1"/>
  <c r="S55" i="8"/>
  <c r="S56" i="8" s="1"/>
  <c r="H2" i="8"/>
  <c r="P36" i="1"/>
  <c r="O36" i="1" s="1"/>
  <c r="N1" i="9"/>
  <c r="Z43" i="9" s="1"/>
  <c r="AB5" i="9"/>
  <c r="AB6" i="9" s="1"/>
  <c r="AB7" i="9" s="1"/>
  <c r="AB8" i="9" s="1"/>
  <c r="AB9" i="9" s="1"/>
  <c r="AB10" i="9" s="1"/>
  <c r="AB11" i="9" s="1"/>
  <c r="AB12" i="9" s="1"/>
  <c r="AB13" i="9" s="1"/>
  <c r="AB14" i="9" s="1"/>
  <c r="AB15" i="9" s="1"/>
  <c r="AB16" i="9" s="1"/>
  <c r="AB17" i="9" s="1"/>
  <c r="AB18" i="9" s="1"/>
  <c r="AB19" i="9" s="1"/>
  <c r="AB20" i="9" s="1"/>
  <c r="AB21" i="9" s="1"/>
  <c r="AB22" i="9" s="1"/>
  <c r="AB23" i="9" s="1"/>
  <c r="AB24" i="9" s="1"/>
  <c r="AB25" i="9" s="1"/>
  <c r="AB26" i="9" s="1"/>
  <c r="AB27" i="9" s="1"/>
  <c r="AB28" i="9" s="1"/>
  <c r="AB29" i="9" s="1"/>
  <c r="AB30" i="9" s="1"/>
  <c r="AB31" i="9" s="1"/>
  <c r="AB32" i="9" s="1"/>
  <c r="AB33" i="9" s="1"/>
  <c r="AB34" i="9" s="1"/>
  <c r="AB35" i="9" s="1"/>
  <c r="AB72" i="8"/>
  <c r="AB73" i="8" s="1"/>
  <c r="AB39" i="9" l="1"/>
  <c r="S57" i="8"/>
  <c r="AB42" i="9" l="1"/>
  <c r="AC39" i="9"/>
  <c r="AB43" i="9" l="1"/>
  <c r="AB45" i="9" s="1"/>
  <c r="AC42" i="9"/>
  <c r="AC45" i="9" l="1"/>
  <c r="AB49" i="9"/>
  <c r="AC49" i="9" l="1"/>
  <c r="AB52" i="9"/>
  <c r="D37" i="1" l="1"/>
  <c r="AC52" i="9"/>
  <c r="H1" i="9"/>
  <c r="AB72" i="9" s="1"/>
  <c r="AB73" i="9" s="1"/>
  <c r="AB70" i="9"/>
  <c r="AB71" i="9" s="1"/>
  <c r="H2" i="9" l="1"/>
  <c r="K2" i="9"/>
  <c r="S55" i="9"/>
  <c r="S56" i="9" s="1"/>
  <c r="P37" i="1"/>
  <c r="O37" i="1" s="1"/>
  <c r="N1" i="10"/>
  <c r="Z43" i="10" s="1"/>
  <c r="AB5" i="10"/>
  <c r="AB6" i="10" s="1"/>
  <c r="AB7" i="10" s="1"/>
  <c r="AB8" i="10" s="1"/>
  <c r="AB9" i="10" s="1"/>
  <c r="AB10" i="10" s="1"/>
  <c r="AB11" i="10" s="1"/>
  <c r="AB12" i="10" s="1"/>
  <c r="AB13" i="10" s="1"/>
  <c r="AB14" i="10" s="1"/>
  <c r="AB15" i="10" s="1"/>
  <c r="AB16" i="10" s="1"/>
  <c r="AB17" i="10" s="1"/>
  <c r="AB18" i="10" s="1"/>
  <c r="AB19" i="10" s="1"/>
  <c r="AB20" i="10" s="1"/>
  <c r="AB21" i="10" s="1"/>
  <c r="AB22" i="10" s="1"/>
  <c r="AB23" i="10" s="1"/>
  <c r="AB24" i="10" s="1"/>
  <c r="AB25" i="10" s="1"/>
  <c r="AB26" i="10" s="1"/>
  <c r="AB27" i="10" s="1"/>
  <c r="AB28" i="10" s="1"/>
  <c r="AB29" i="10" s="1"/>
  <c r="AB30" i="10" s="1"/>
  <c r="AB31" i="10" s="1"/>
  <c r="AB32" i="10" s="1"/>
  <c r="AB33" i="10" s="1"/>
  <c r="AB34" i="10" s="1"/>
  <c r="AB39" i="10" l="1"/>
  <c r="S57" i="9"/>
  <c r="AB42" i="10" l="1"/>
  <c r="AC39" i="10"/>
  <c r="AB43" i="10" l="1"/>
  <c r="AB45" i="10" s="1"/>
  <c r="AC42" i="10"/>
  <c r="AC45" i="10" l="1"/>
  <c r="AB49" i="10"/>
  <c r="AC49" i="10" l="1"/>
  <c r="AB52" i="10"/>
  <c r="AC52" i="10" l="1"/>
  <c r="D38" i="1"/>
  <c r="H1" i="10"/>
  <c r="AB72" i="10" s="1"/>
  <c r="AB73" i="10" s="1"/>
  <c r="AB70" i="10"/>
  <c r="AB71" i="10" s="1"/>
  <c r="H2" i="10" l="1"/>
  <c r="K2" i="10"/>
  <c r="S55" i="10"/>
  <c r="S56" i="10" s="1"/>
  <c r="N1" i="11"/>
  <c r="Z43" i="11" s="1"/>
  <c r="P38" i="1"/>
  <c r="O38" i="1" s="1"/>
  <c r="AB5" i="11"/>
  <c r="AB6" i="11" s="1"/>
  <c r="AB7" i="11" s="1"/>
  <c r="AB8" i="11" s="1"/>
  <c r="AB9" i="11" s="1"/>
  <c r="AB10" i="11" s="1"/>
  <c r="AB11" i="11" s="1"/>
  <c r="AB12" i="11" s="1"/>
  <c r="AB13" i="11" s="1"/>
  <c r="AB14" i="11" s="1"/>
  <c r="AB15" i="11" s="1"/>
  <c r="AB16" i="11" s="1"/>
  <c r="AB17" i="11" s="1"/>
  <c r="AB18" i="11" s="1"/>
  <c r="AB19" i="11" s="1"/>
  <c r="AB20" i="11" s="1"/>
  <c r="AB21" i="11" s="1"/>
  <c r="AB22" i="11" s="1"/>
  <c r="AB23" i="11" s="1"/>
  <c r="AB24" i="11" s="1"/>
  <c r="AB25" i="11" s="1"/>
  <c r="AB26" i="11" s="1"/>
  <c r="AB27" i="11" s="1"/>
  <c r="AB28" i="11" s="1"/>
  <c r="AB29" i="11" s="1"/>
  <c r="AB30" i="11" s="1"/>
  <c r="AB31" i="11" s="1"/>
  <c r="AB32" i="11" s="1"/>
  <c r="AB33" i="11" s="1"/>
  <c r="AB34" i="11" s="1"/>
  <c r="AB35" i="11" s="1"/>
  <c r="S57" i="10" l="1"/>
  <c r="AB39" i="11"/>
  <c r="AC39" i="11" l="1"/>
  <c r="AB42" i="11"/>
  <c r="AC42" i="11" l="1"/>
  <c r="AB43" i="11"/>
  <c r="AB45" i="11" s="1"/>
  <c r="AC45" i="11" l="1"/>
  <c r="AB49" i="11"/>
  <c r="AC49" i="11" l="1"/>
  <c r="AB52" i="11"/>
  <c r="D39" i="1" l="1"/>
  <c r="AC52" i="11"/>
  <c r="H1" i="11"/>
  <c r="AB72" i="11" s="1"/>
  <c r="AB73" i="11" s="1"/>
  <c r="AB70" i="11"/>
  <c r="AB71" i="11" s="1"/>
  <c r="S55" i="11" l="1"/>
  <c r="H2" i="11"/>
  <c r="K2" i="11"/>
  <c r="N1" i="12"/>
  <c r="Z43" i="12" s="1"/>
  <c r="S56" i="11"/>
  <c r="P39" i="1"/>
  <c r="O39" i="1" s="1"/>
  <c r="AB5" i="12"/>
  <c r="AB6" i="12" s="1"/>
  <c r="AB7" i="12" s="1"/>
  <c r="AB8" i="12" s="1"/>
  <c r="AB9" i="12" s="1"/>
  <c r="AB10" i="12" s="1"/>
  <c r="AB11" i="12" s="1"/>
  <c r="AB12" i="12" s="1"/>
  <c r="AB13" i="12" s="1"/>
  <c r="AB14" i="12" s="1"/>
  <c r="AB15" i="12" s="1"/>
  <c r="AB16" i="12" s="1"/>
  <c r="AB17" i="12" s="1"/>
  <c r="AB18" i="12" s="1"/>
  <c r="AB19" i="12" s="1"/>
  <c r="AB20" i="12" s="1"/>
  <c r="AB21" i="12" s="1"/>
  <c r="AB22" i="12" s="1"/>
  <c r="AB23" i="12" s="1"/>
  <c r="AB24" i="12" s="1"/>
  <c r="AB25" i="12" s="1"/>
  <c r="AB26" i="12" s="1"/>
  <c r="AB27" i="12" s="1"/>
  <c r="AB28" i="12" s="1"/>
  <c r="AB29" i="12" s="1"/>
  <c r="AB30" i="12" s="1"/>
  <c r="AB31" i="12" s="1"/>
  <c r="AB32" i="12" s="1"/>
  <c r="AB33" i="12" s="1"/>
  <c r="AB34" i="12" s="1"/>
  <c r="AB35" i="12" s="1"/>
  <c r="S57" i="11" l="1"/>
  <c r="AB39" i="12"/>
  <c r="AB42" i="12" l="1"/>
  <c r="AC39" i="12"/>
  <c r="AC42" i="12" l="1"/>
  <c r="AB43" i="12"/>
  <c r="AB45" i="12" s="1"/>
  <c r="AC45" i="12" l="1"/>
  <c r="AB49" i="12"/>
  <c r="AC49" i="12" l="1"/>
  <c r="AB52" i="12"/>
  <c r="D40" i="1" l="1"/>
  <c r="AC52" i="12"/>
  <c r="H1" i="12"/>
  <c r="AB72" i="12" s="1"/>
  <c r="AB73" i="12" s="1"/>
  <c r="AB70" i="12"/>
  <c r="AB71" i="12" s="1"/>
  <c r="S55" i="12" l="1"/>
  <c r="H2" i="12"/>
  <c r="K2" i="12"/>
  <c r="N1" i="13"/>
  <c r="Z43" i="13" s="1"/>
  <c r="S56" i="12"/>
  <c r="P40" i="1"/>
  <c r="O40" i="1" s="1"/>
  <c r="AB5" i="13"/>
  <c r="AB6" i="13" s="1"/>
  <c r="AB7" i="13" s="1"/>
  <c r="AB8" i="13" s="1"/>
  <c r="AB9" i="13" s="1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S57" i="12" l="1"/>
  <c r="AB39" i="13"/>
  <c r="AB42" i="13" l="1"/>
  <c r="AC39" i="13"/>
  <c r="AB43" i="13" l="1"/>
  <c r="AB45" i="13" s="1"/>
  <c r="AC42" i="13"/>
  <c r="AC45" i="13" l="1"/>
  <c r="AB49" i="13"/>
  <c r="AB52" i="13" l="1"/>
  <c r="AB70" i="13" s="1"/>
  <c r="AB71" i="13" s="1"/>
  <c r="AC49" i="13"/>
  <c r="D41" i="1" l="1"/>
  <c r="AC52" i="13"/>
  <c r="H1" i="13"/>
  <c r="AB72" i="13" s="1"/>
  <c r="AB73" i="13" s="1"/>
  <c r="P41" i="1" l="1"/>
  <c r="O41" i="1" s="1"/>
  <c r="H2" i="13"/>
  <c r="S55" i="13"/>
  <c r="K2" i="13"/>
  <c r="S56" i="13"/>
  <c r="N1" i="14"/>
  <c r="Z43" i="14" s="1"/>
  <c r="AB5" i="14"/>
  <c r="AB6" i="14" s="1"/>
  <c r="AB7" i="14" s="1"/>
  <c r="AB8" i="14" s="1"/>
  <c r="AB9" i="14" s="1"/>
  <c r="AB10" i="14" s="1"/>
  <c r="AB11" i="14" s="1"/>
  <c r="AB12" i="14" s="1"/>
  <c r="AB13" i="14" s="1"/>
  <c r="AB14" i="14" s="1"/>
  <c r="AB15" i="14" s="1"/>
  <c r="AB16" i="14" s="1"/>
  <c r="AB17" i="14" s="1"/>
  <c r="AB18" i="14" s="1"/>
  <c r="AB19" i="14" s="1"/>
  <c r="AB20" i="14" s="1"/>
  <c r="AB21" i="14" s="1"/>
  <c r="AB22" i="14" s="1"/>
  <c r="AB23" i="14" s="1"/>
  <c r="AB24" i="14" s="1"/>
  <c r="AB25" i="14" s="1"/>
  <c r="AB26" i="14" s="1"/>
  <c r="AB27" i="14" s="1"/>
  <c r="AB28" i="14" s="1"/>
  <c r="AB29" i="14" s="1"/>
  <c r="AB30" i="14" s="1"/>
  <c r="AB31" i="14" s="1"/>
  <c r="AB32" i="14" s="1"/>
  <c r="AB33" i="14" s="1"/>
  <c r="AB34" i="14" s="1"/>
  <c r="AB35" i="14" s="1"/>
  <c r="S57" i="13" l="1"/>
  <c r="AB39" i="14"/>
  <c r="AC39" i="14" l="1"/>
  <c r="AB42" i="14"/>
  <c r="AB43" i="14" l="1"/>
  <c r="AB45" i="14" s="1"/>
  <c r="AC42" i="14"/>
  <c r="AB49" i="14" l="1"/>
  <c r="AC45" i="14"/>
  <c r="AC49" i="14" l="1"/>
  <c r="AB52" i="14"/>
  <c r="AB70" i="14" s="1"/>
  <c r="AB71" i="14" s="1"/>
  <c r="D42" i="1" l="1"/>
  <c r="AC52" i="14"/>
  <c r="H1" i="14"/>
  <c r="AB72" i="14" s="1"/>
  <c r="AB73" i="14" s="1"/>
  <c r="K2" i="14" l="1"/>
  <c r="N1" i="15"/>
  <c r="Z43" i="15" s="1"/>
  <c r="S55" i="14"/>
  <c r="S56" i="14" s="1"/>
  <c r="H2" i="14"/>
  <c r="P42" i="1"/>
  <c r="O42" i="1" s="1"/>
  <c r="AB5" i="15"/>
  <c r="AB6" i="15" s="1"/>
  <c r="AB7" i="15" s="1"/>
  <c r="AB8" i="15" s="1"/>
  <c r="AB9" i="15" s="1"/>
  <c r="AB10" i="15" s="1"/>
  <c r="AB11" i="15" s="1"/>
  <c r="AB12" i="15" s="1"/>
  <c r="AB13" i="15" s="1"/>
  <c r="AB14" i="15" s="1"/>
  <c r="AB15" i="15" s="1"/>
  <c r="AB16" i="15" s="1"/>
  <c r="AB17" i="15" s="1"/>
  <c r="AB18" i="15" s="1"/>
  <c r="AB19" i="15" s="1"/>
  <c r="AB20" i="15" s="1"/>
  <c r="AB21" i="15" s="1"/>
  <c r="AB22" i="15" s="1"/>
  <c r="AB23" i="15" s="1"/>
  <c r="AB24" i="15" s="1"/>
  <c r="AB25" i="15" s="1"/>
  <c r="AB26" i="15" s="1"/>
  <c r="AB27" i="15" s="1"/>
  <c r="AB28" i="15" s="1"/>
  <c r="AB29" i="15" s="1"/>
  <c r="AB30" i="15" s="1"/>
  <c r="AB31" i="15" s="1"/>
  <c r="AB32" i="15" s="1"/>
  <c r="AB33" i="15" s="1"/>
  <c r="AB34" i="15" s="1"/>
  <c r="AB39" i="15" l="1"/>
  <c r="S57" i="14"/>
  <c r="AC39" i="15" l="1"/>
  <c r="AB42" i="15"/>
  <c r="AB43" i="15" l="1"/>
  <c r="AB45" i="15" s="1"/>
  <c r="AC42" i="15"/>
  <c r="AB49" i="15" l="1"/>
  <c r="AC45" i="15"/>
  <c r="AB52" i="15" l="1"/>
  <c r="AB70" i="15" s="1"/>
  <c r="AB71" i="15" s="1"/>
  <c r="AC49" i="15"/>
  <c r="AC52" i="15" l="1"/>
  <c r="D43" i="1"/>
  <c r="H1" i="15"/>
  <c r="AB72" i="15" s="1"/>
  <c r="AB73" i="15" s="1"/>
  <c r="K2" i="15" l="1"/>
  <c r="H2" i="15"/>
  <c r="N1" i="16"/>
  <c r="Z43" i="16" s="1"/>
  <c r="S55" i="15"/>
  <c r="S56" i="15" s="1"/>
  <c r="P43" i="1"/>
  <c r="O43" i="1" s="1"/>
  <c r="AB5" i="16"/>
  <c r="AB6" i="16" s="1"/>
  <c r="AB7" i="16" s="1"/>
  <c r="AB8" i="16" s="1"/>
  <c r="AB9" i="16" s="1"/>
  <c r="AB10" i="16" s="1"/>
  <c r="AB11" i="16" s="1"/>
  <c r="AB12" i="16" s="1"/>
  <c r="AB13" i="16" s="1"/>
  <c r="AB14" i="16" s="1"/>
  <c r="AB15" i="16" s="1"/>
  <c r="AB16" i="16" s="1"/>
  <c r="AB17" i="16" s="1"/>
  <c r="AB18" i="16" s="1"/>
  <c r="AB19" i="16" s="1"/>
  <c r="AB20" i="16" s="1"/>
  <c r="AB21" i="16" s="1"/>
  <c r="AB22" i="16" s="1"/>
  <c r="AB23" i="16" s="1"/>
  <c r="AB24" i="16" s="1"/>
  <c r="AB25" i="16" s="1"/>
  <c r="AB26" i="16" s="1"/>
  <c r="AB27" i="16" s="1"/>
  <c r="AB28" i="16" s="1"/>
  <c r="AB29" i="16" s="1"/>
  <c r="AB30" i="16" s="1"/>
  <c r="AB31" i="16" s="1"/>
  <c r="AB32" i="16" s="1"/>
  <c r="AB33" i="16" s="1"/>
  <c r="AB34" i="16" s="1"/>
  <c r="AB35" i="16" s="1"/>
  <c r="S57" i="15" l="1"/>
  <c r="AB39" i="16"/>
  <c r="AB42" i="16" l="1"/>
  <c r="AC39" i="16"/>
  <c r="AB43" i="16" l="1"/>
  <c r="AB45" i="16" s="1"/>
  <c r="AC42" i="16"/>
  <c r="AC45" i="16" l="1"/>
  <c r="AB49" i="16"/>
  <c r="AC49" i="16" l="1"/>
  <c r="AB52" i="16"/>
  <c r="D44" i="1" l="1"/>
  <c r="D45" i="1" s="1"/>
  <c r="AC52" i="16"/>
  <c r="H1" i="16"/>
  <c r="AB70" i="16"/>
  <c r="AB71" i="16" s="1"/>
  <c r="P44" i="1" l="1"/>
  <c r="O44" i="1" s="1"/>
  <c r="E6" i="1"/>
  <c r="S55" i="16"/>
  <c r="S56" i="16" s="1"/>
  <c r="H2" i="16"/>
  <c r="K2" i="16"/>
  <c r="AB72" i="16"/>
  <c r="AB73" i="16" s="1"/>
  <c r="S57" i="16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Wohlgemuth</author>
    <author>Carsten Wohlgemuth</author>
  </authors>
  <commentList>
    <comment ref="E2" authorId="0" shapeId="0" xr:uid="{00000000-0006-0000-0000-000001000000}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 xr:uid="{00000000-0006-0000-0000-000003000000}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 xr:uid="{00000000-0006-0000-0000-000004000000}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 xr:uid="{00000000-0006-0000-0000-000005000000}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 xr:uid="{00000000-0006-0000-0000-000006000000}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 xr:uid="{00000000-0006-0000-0000-000007000000}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 xr:uid="{00000000-0006-0000-0000-000008000000}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 xr:uid="{00000000-0006-0000-0000-000009000000}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 xr:uid="{00000000-0006-0000-0000-00000A000000}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 xr:uid="{00000000-0006-0000-0000-00000B000000}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 xr:uid="{00000000-0006-0000-0000-00000C000000}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 xr:uid="{00000000-0006-0000-0000-00000D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 xr:uid="{00000000-0006-0000-0000-00000E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 xr:uid="{00000000-0006-0000-0000-00000F000000}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 xr:uid="{00000000-0006-0000-0000-000010000000}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 xr:uid="{00000000-0006-0000-0000-000011000000}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 xr:uid="{00000000-0006-0000-0000-000012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 xr:uid="{00000000-0006-0000-0000-000013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 xr:uid="{00000000-0006-0000-0000-000014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 xr:uid="{00000000-0006-0000-0000-000015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 xr:uid="{00000000-0006-0000-0000-000016000000}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 xr:uid="{00000000-0006-0000-0000-000017000000}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 xr:uid="{00000000-0006-0000-0000-000018000000}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 xr:uid="{00000000-0006-0000-0000-000019000000}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 xr:uid="{00000000-0006-0000-0000-00001A000000}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 xr:uid="{00000000-0006-0000-0000-00001B000000}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 xr:uid="{00000000-0006-0000-0000-00001C000000}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 xr:uid="{00000000-0006-0000-0000-00001D000000}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 xr:uid="{00000000-0006-0000-0000-00001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 xr:uid="{00000000-0006-0000-0000-00001F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 xr:uid="{00000000-0006-0000-0000-000020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 xr:uid="{00000000-0006-0000-0000-000021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 xr:uid="{00000000-0006-0000-0000-000022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 xr:uid="{00000000-0006-0000-0000-000023000000}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 xr:uid="{00000000-0006-0000-0000-000024000000}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 xr:uid="{00000000-0006-0000-0000-000025000000}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 xr:uid="{00000000-0006-0000-0000-000026000000}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 xr:uid="{00000000-0006-0000-0000-000027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 xr:uid="{00000000-0006-0000-0000-000028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 xr:uid="{00000000-0006-0000-0000-000029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 xr:uid="{00000000-0006-0000-0000-00002A000000}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 xr:uid="{00000000-0006-0000-0000-00002B000000}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 xr:uid="{00000000-0006-0000-0000-00002C000000}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 xr:uid="{00000000-0006-0000-0000-00002D000000}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 xr:uid="{00000000-0006-0000-0000-00002E000000}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 xr:uid="{00000000-0006-0000-0000-00002F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 xr:uid="{00000000-0006-0000-0000-000030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 xr:uid="{00000000-0006-0000-0000-000031000000}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 xr:uid="{00000000-0006-0000-0000-000032000000}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 xr:uid="{00000000-0006-0000-0000-000033000000}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2" authorId="0" shapeId="0" xr:uid="{00000000-0006-0000-0100-000001000000}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 xr:uid="{00000000-0006-0000-0100-000002000000}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 xr:uid="{00000000-0006-0000-0100-000003000000}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 xr:uid="{00000000-0006-0000-0100-000004000000}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 xr:uid="{00000000-0006-0000-0100-000005000000}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 xr:uid="{00000000-0006-0000-0100-000006000000}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 xr:uid="{00000000-0006-0000-0100-00000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 xr:uid="{00000000-0006-0000-0100-00000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 xr:uid="{00000000-0006-0000-0100-00000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 xr:uid="{00000000-0006-0000-0100-00000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 xr:uid="{00000000-0006-0000-0100-00000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 xr:uid="{00000000-0006-0000-0100-00000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 xr:uid="{00000000-0006-0000-0100-00000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 xr:uid="{00000000-0006-0000-0100-00000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 xr:uid="{00000000-0006-0000-0100-00000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 xr:uid="{00000000-0006-0000-0100-00001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 xr:uid="{00000000-0006-0000-0100-00001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 xr:uid="{00000000-0006-0000-0100-00001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 xr:uid="{00000000-0006-0000-0100-00001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 xr:uid="{00000000-0006-0000-0100-00001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 xr:uid="{00000000-0006-0000-0100-00001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 xr:uid="{00000000-0006-0000-0100-00001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 xr:uid="{00000000-0006-0000-0100-00001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 xr:uid="{00000000-0006-0000-0100-00001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 xr:uid="{00000000-0006-0000-0100-00001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 xr:uid="{00000000-0006-0000-0100-00001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 xr:uid="{00000000-0006-0000-0100-00001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 xr:uid="{00000000-0006-0000-0100-00001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 xr:uid="{00000000-0006-0000-0100-00001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 xr:uid="{00000000-0006-0000-0100-00001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 xr:uid="{00000000-0006-0000-0100-00001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 xr:uid="{00000000-0006-0000-0100-00002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 xr:uid="{00000000-0006-0000-0100-00002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 xr:uid="{00000000-0006-0000-0100-00002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 xr:uid="{00000000-0006-0000-0100-00002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 xr:uid="{00000000-0006-0000-0100-00002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 xr:uid="{00000000-0006-0000-0100-00002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 xr:uid="{00000000-0006-0000-0100-00002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 xr:uid="{00000000-0006-0000-0100-00002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 xr:uid="{00000000-0006-0000-0100-00002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 xr:uid="{00000000-0006-0000-0100-00002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 xr:uid="{00000000-0006-0000-0100-00002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 xr:uid="{00000000-0006-0000-0100-00002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 xr:uid="{00000000-0006-0000-0100-00002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 xr:uid="{00000000-0006-0000-0100-00002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 xr:uid="{00000000-0006-0000-0100-00002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 xr:uid="{00000000-0006-0000-0100-00002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 xr:uid="{00000000-0006-0000-0100-00003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 xr:uid="{00000000-0006-0000-0100-00003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 xr:uid="{00000000-0006-0000-0100-00003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 xr:uid="{00000000-0006-0000-0100-00003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 xr:uid="{00000000-0006-0000-0100-00003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 xr:uid="{00000000-0006-0000-0100-00003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 xr:uid="{00000000-0006-0000-0100-00003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 xr:uid="{00000000-0006-0000-0100-00003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 xr:uid="{00000000-0006-0000-0100-00003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 xr:uid="{00000000-0006-0000-0100-00003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 xr:uid="{00000000-0006-0000-0100-00003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 xr:uid="{00000000-0006-0000-0100-00003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 xr:uid="{00000000-0006-0000-0100-00003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 xr:uid="{00000000-0006-0000-0100-00003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 xr:uid="{00000000-0006-0000-0100-00003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 xr:uid="{00000000-0006-0000-0100-00003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 xr:uid="{00000000-0006-0000-0100-00004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 xr:uid="{00000000-0006-0000-0100-00004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 xr:uid="{00000000-0006-0000-0100-00004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 xr:uid="{00000000-0006-0000-0100-00004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 xr:uid="{00000000-0006-0000-0100-00004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 xr:uid="{00000000-0006-0000-0100-00004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 xr:uid="{00000000-0006-0000-0100-00004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 xr:uid="{00000000-0006-0000-0100-00004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 xr:uid="{00000000-0006-0000-0100-00004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 xr:uid="{00000000-0006-0000-0100-00004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 xr:uid="{00000000-0006-0000-0100-00004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 xr:uid="{00000000-0006-0000-0100-00004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 xr:uid="{00000000-0006-0000-0100-00004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 xr:uid="{00000000-0006-0000-0100-00004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 xr:uid="{00000000-0006-0000-0100-00004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 xr:uid="{00000000-0006-0000-0100-00004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 xr:uid="{00000000-0006-0000-0100-00005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 xr:uid="{00000000-0006-0000-0100-00005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 xr:uid="{00000000-0006-0000-0100-00005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 xr:uid="{00000000-0006-0000-0100-00005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 xr:uid="{00000000-0006-0000-0100-00005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 xr:uid="{00000000-0006-0000-0100-00005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 xr:uid="{00000000-0006-0000-0100-00005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 xr:uid="{00000000-0006-0000-0100-00005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 xr:uid="{00000000-0006-0000-0100-00005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 xr:uid="{00000000-0006-0000-0100-00005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 xr:uid="{00000000-0006-0000-0100-00005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 xr:uid="{00000000-0006-0000-0100-00005B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 xr:uid="{00000000-0006-0000-0100-00005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 xr:uid="{00000000-0006-0000-0100-00005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 xr:uid="{00000000-0006-0000-0100-00005E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 xr:uid="{00000000-0006-0000-0100-00005F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 xr:uid="{00000000-0006-0000-0100-000060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 xr:uid="{00000000-0006-0000-0100-000061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 xr:uid="{00000000-0006-0000-0100-000062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 xr:uid="{00000000-0006-0000-0100-000063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 xr:uid="{00000000-0006-0000-0100-000064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 xr:uid="{00000000-0006-0000-0100-000065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 xr:uid="{00000000-0006-0000-0100-000066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 xr:uid="{00000000-0006-0000-0100-000067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 xr:uid="{00000000-0006-0000-0100-000068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 xr:uid="{00000000-0006-0000-0100-000069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 xr:uid="{00000000-0006-0000-0100-00006A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 xr:uid="{00000000-0006-0000-0100-00006B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 xr:uid="{00000000-0006-0000-0100-00006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 xr:uid="{00000000-0006-0000-0100-00006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 xr:uid="{00000000-0006-0000-0100-00006E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 xr:uid="{00000000-0006-0000-0100-00006F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 xr:uid="{00000000-0006-0000-0100-000070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 xr:uid="{00000000-0006-0000-0100-000071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 xr:uid="{00000000-0006-0000-0100-000072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 xr:uid="{00000000-0006-0000-0100-000073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 xr:uid="{00000000-0006-0000-0100-000074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 xr:uid="{00000000-0006-0000-0100-000075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 xr:uid="{00000000-0006-0000-0100-000076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 xr:uid="{00000000-0006-0000-0100-000077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 xr:uid="{00000000-0006-0000-0100-000078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 xr:uid="{00000000-0006-0000-0100-000079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 xr:uid="{00000000-0006-0000-0100-00007A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 xr:uid="{00000000-0006-0000-0100-00007B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 xr:uid="{00000000-0006-0000-0100-00007C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 xr:uid="{00000000-0006-0000-0100-00007D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 xr:uid="{00000000-0006-0000-0100-00007E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D2" authorId="0" shapeId="0" xr:uid="{00000000-0006-0000-0200-000001000000}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 xr:uid="{00000000-0006-0000-02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 xr:uid="{00000000-0006-0000-02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 xr:uid="{00000000-0006-0000-02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 xr:uid="{00000000-0006-0000-02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 xr:uid="{00000000-0006-0000-02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 xr:uid="{00000000-0006-0000-02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 xr:uid="{00000000-0006-0000-02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 xr:uid="{00000000-0006-0000-02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 xr:uid="{00000000-0006-0000-02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 xr:uid="{00000000-0006-0000-02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 xr:uid="{00000000-0006-0000-02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 xr:uid="{00000000-0006-0000-02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 xr:uid="{00000000-0006-0000-02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 xr:uid="{00000000-0006-0000-02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 xr:uid="{00000000-0006-0000-02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 xr:uid="{00000000-0006-0000-02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 xr:uid="{00000000-0006-0000-02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 xr:uid="{00000000-0006-0000-02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 xr:uid="{00000000-0006-0000-0200-000014000000}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 xr:uid="{00000000-0006-0000-0200-000015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F17" authorId="0" shapeId="0" xr:uid="{00000000-0006-0000-0200-000016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G17" authorId="0" shapeId="0" xr:uid="{00000000-0006-0000-0200-000017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H17" authorId="0" shapeId="0" xr:uid="{00000000-0006-0000-0200-000018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I17" authorId="0" shapeId="0" xr:uid="{00000000-0006-0000-0200-000019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J17" authorId="0" shapeId="0" xr:uid="{00000000-0006-0000-0200-00001A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K17" authorId="0" shapeId="0" xr:uid="{00000000-0006-0000-0200-00001B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L17" authorId="0" shapeId="0" xr:uid="{00000000-0006-0000-0200-00001C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M17" authorId="0" shapeId="0" xr:uid="{00000000-0006-0000-0200-00001D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N17" authorId="0" shapeId="0" xr:uid="{00000000-0006-0000-0200-00001E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O17" authorId="0" shapeId="0" xr:uid="{00000000-0006-0000-0200-00001F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P17" authorId="0" shapeId="0" xr:uid="{00000000-0006-0000-0200-000020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E18" authorId="0" shapeId="0" xr:uid="{00000000-0006-0000-0200-000021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F18" authorId="0" shapeId="0" xr:uid="{00000000-0006-0000-0200-000022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G18" authorId="0" shapeId="0" xr:uid="{00000000-0006-0000-0200-000023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H18" authorId="0" shapeId="0" xr:uid="{00000000-0006-0000-0200-000024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I18" authorId="0" shapeId="0" xr:uid="{00000000-0006-0000-0200-000025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J18" authorId="0" shapeId="0" xr:uid="{00000000-0006-0000-0200-000026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K18" authorId="0" shapeId="0" xr:uid="{00000000-0006-0000-0200-000027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L18" authorId="0" shapeId="0" xr:uid="{00000000-0006-0000-0200-000028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M18" authorId="0" shapeId="0" xr:uid="{00000000-0006-0000-0200-000029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N18" authorId="0" shapeId="0" xr:uid="{00000000-0006-0000-0200-00002A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O18" authorId="0" shapeId="0" xr:uid="{00000000-0006-0000-0200-00002B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P18" authorId="0" shapeId="0" xr:uid="{00000000-0006-0000-0200-00002C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E21" authorId="1" shapeId="0" xr:uid="{00000000-0006-0000-0200-00002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 xr:uid="{00000000-0006-0000-0200-00002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 xr:uid="{00000000-0006-0000-0200-00002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 xr:uid="{00000000-0006-0000-0200-00003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 xr:uid="{00000000-0006-0000-0200-00003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 xr:uid="{00000000-0006-0000-0200-00003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 xr:uid="{00000000-0006-0000-0200-00003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 xr:uid="{00000000-0006-0000-0200-00003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 xr:uid="{00000000-0006-0000-0200-000035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 xr:uid="{00000000-0006-0000-0200-000036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 xr:uid="{00000000-0006-0000-0200-000037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 xr:uid="{00000000-0006-0000-0200-000038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 xr:uid="{00000000-0006-0000-0200-000039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 xr:uid="{00000000-0006-0000-0200-00003A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 xr:uid="{00000000-0006-0000-0200-00003B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 xr:uid="{00000000-0006-0000-0200-00003C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 xr:uid="{00000000-0006-0000-0200-00003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 xr:uid="{00000000-0006-0000-0200-00003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 xr:uid="{00000000-0006-0000-0200-00003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 xr:uid="{00000000-0006-0000-0200-00004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 xr:uid="{00000000-0006-0000-0200-00004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 xr:uid="{00000000-0006-0000-0200-00004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 xr:uid="{00000000-0006-0000-0200-00004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 xr:uid="{00000000-0006-0000-0200-00004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 xr:uid="{00000000-0006-0000-0200-000045000000}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 xr:uid="{00000000-0006-0000-0200-000046000000}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 xr:uid="{00000000-0006-0000-0200-000047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 xr:uid="{00000000-0006-0000-0200-000048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 xr:uid="{00000000-0006-0000-0200-000049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 xr:uid="{00000000-0006-0000-0200-00004A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 xr:uid="{00000000-0006-0000-0200-00004B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 xr:uid="{00000000-0006-0000-0200-00004C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 xr:uid="{00000000-0006-0000-0200-00004D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 xr:uid="{00000000-0006-0000-0200-00004E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 xr:uid="{00000000-0006-0000-0200-00004F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 xr:uid="{00000000-0006-0000-0200-000050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 xr:uid="{00000000-0006-0000-0200-000051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 xr:uid="{00000000-0006-0000-0200-000052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 xr:uid="{00000000-0006-0000-0200-00005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 xr:uid="{00000000-0006-0000-0200-00005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 xr:uid="{00000000-0006-0000-0200-00005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 xr:uid="{00000000-0006-0000-0200-00005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 xr:uid="{00000000-0006-0000-0200-00005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 xr:uid="{00000000-0006-0000-0200-00005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 xr:uid="{00000000-0006-0000-0200-00005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 xr:uid="{00000000-0006-0000-0200-00005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 xr:uid="{00000000-0006-0000-0200-00005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 xr:uid="{00000000-0006-0000-0200-00005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 xr:uid="{00000000-0006-0000-0200-00005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 xr:uid="{00000000-0006-0000-0200-00005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 xr:uid="{00000000-0006-0000-0200-00005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 xr:uid="{00000000-0006-0000-0200-00006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 xr:uid="{00000000-0006-0000-0200-00006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 xr:uid="{00000000-0006-0000-0200-00006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 xr:uid="{00000000-0006-0000-0200-00006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 xr:uid="{00000000-0006-0000-0200-00006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 xr:uid="{00000000-0006-0000-0200-00006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 xr:uid="{00000000-0006-0000-0200-00006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 xr:uid="{00000000-0006-0000-0200-00006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 xr:uid="{00000000-0006-0000-0200-00006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 xr:uid="{00000000-0006-0000-0200-00006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 xr:uid="{00000000-0006-0000-0200-00006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 xr:uid="{00000000-0006-0000-0200-00006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 xr:uid="{00000000-0006-0000-0200-00006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 xr:uid="{00000000-0006-0000-0200-00006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 xr:uid="{00000000-0006-0000-0200-00006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 xr:uid="{00000000-0006-0000-0200-00006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 xr:uid="{00000000-0006-0000-0200-00007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 xr:uid="{00000000-0006-0000-0200-00007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 xr:uid="{00000000-0006-0000-0200-00007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 xr:uid="{00000000-0006-0000-0200-00007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 xr:uid="{00000000-0006-0000-0200-00007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 xr:uid="{00000000-0006-0000-0200-00007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 xr:uid="{00000000-0006-0000-0200-00007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 xr:uid="{00000000-0006-0000-0200-00007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 xr:uid="{00000000-0006-0000-0200-00007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 xr:uid="{00000000-0006-0000-0200-00007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 xr:uid="{00000000-0006-0000-0200-00007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 xr:uid="{00000000-0006-0000-0200-00007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 xr:uid="{00000000-0006-0000-0200-00007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 xr:uid="{00000000-0006-0000-0200-00007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 xr:uid="{00000000-0006-0000-0200-00007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 xr:uid="{00000000-0006-0000-0200-00007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 xr:uid="{00000000-0006-0000-0200-00008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 xr:uid="{00000000-0006-0000-0200-00008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 xr:uid="{00000000-0006-0000-0200-00008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 xr:uid="{00000000-0006-0000-0200-00008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 xr:uid="{00000000-0006-0000-0200-00008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 xr:uid="{00000000-0006-0000-0200-00008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 xr:uid="{00000000-0006-0000-0200-00008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 xr:uid="{00000000-0006-0000-0200-00008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 xr:uid="{00000000-0006-0000-0200-00008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 xr:uid="{00000000-0006-0000-0200-00008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 xr:uid="{00000000-0006-0000-0200-00008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 xr:uid="{00000000-0006-0000-0200-00008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 xr:uid="{00000000-0006-0000-0200-00008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 xr:uid="{00000000-0006-0000-0200-00008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 xr:uid="{00000000-0006-0000-0200-00008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 xr:uid="{00000000-0006-0000-0200-00008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 xr:uid="{00000000-0006-0000-0200-00009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 xr:uid="{00000000-0006-0000-0200-00009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 xr:uid="{00000000-0006-0000-0200-00009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 xr:uid="{00000000-0006-0000-0200-00009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 xr:uid="{00000000-0006-0000-0200-00009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 xr:uid="{00000000-0006-0000-0200-00009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 xr:uid="{00000000-0006-0000-0200-00009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 xr:uid="{00000000-0006-0000-0200-00009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 xr:uid="{00000000-0006-0000-0200-00009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 xr:uid="{00000000-0006-0000-0200-00009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 xr:uid="{00000000-0006-0000-0200-00009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 xr:uid="{00000000-0006-0000-0200-00009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 xr:uid="{00000000-0006-0000-0200-00009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 xr:uid="{00000000-0006-0000-0200-00009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 xr:uid="{00000000-0006-0000-0200-00009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 xr:uid="{00000000-0006-0000-0200-00009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 xr:uid="{00000000-0006-0000-0200-0000A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 xr:uid="{00000000-0006-0000-0200-0000A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 xr:uid="{00000000-0006-0000-0200-0000A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 xr:uid="{00000000-0006-0000-0200-0000A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 xr:uid="{00000000-0006-0000-0200-0000A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 xr:uid="{00000000-0006-0000-0200-0000A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 xr:uid="{00000000-0006-0000-0200-0000A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 xr:uid="{00000000-0006-0000-0200-0000A7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 xr:uid="{00000000-0006-0000-0200-0000A8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 xr:uid="{00000000-0006-0000-0200-0000A9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 xr:uid="{00000000-0006-0000-0200-0000AA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 xr:uid="{00000000-0006-0000-0200-0000AB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 xr:uid="{00000000-0006-0000-0200-0000AC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 xr:uid="{00000000-0006-0000-0200-0000AD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 xr:uid="{00000000-0006-0000-0200-0000AE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 xr:uid="{00000000-0006-0000-0200-0000AF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 xr:uid="{00000000-0006-0000-0200-0000B0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 xr:uid="{00000000-0006-0000-0200-0000B1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 xr:uid="{00000000-0006-0000-0200-0000B2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 xr:uid="{00000000-0006-0000-0200-0000B3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 xr:uid="{00000000-0006-0000-0200-0000B4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 xr:uid="{00000000-0006-0000-0200-0000B5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 xr:uid="{00000000-0006-0000-0200-0000B6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 xr:uid="{00000000-0006-0000-0200-0000B7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 xr:uid="{00000000-0006-0000-0200-0000B8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 xr:uid="{00000000-0006-0000-0200-0000B9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 xr:uid="{00000000-0006-0000-0200-0000BA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 xr:uid="{00000000-0006-0000-0200-0000BB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 xr:uid="{00000000-0006-0000-0200-0000BC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 xr:uid="{00000000-0006-0000-0200-0000BD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 xr:uid="{00000000-0006-0000-0200-0000BE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 xr:uid="{00000000-0006-0000-0200-0000BF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 xr:uid="{00000000-0006-0000-0200-0000C0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 xr:uid="{00000000-0006-0000-0200-0000C1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 xr:uid="{00000000-0006-0000-0200-0000C2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 xr:uid="{00000000-0006-0000-0200-0000C3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 xr:uid="{00000000-0006-0000-0200-0000C4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 xr:uid="{00000000-0006-0000-0200-0000C5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 xr:uid="{00000000-0006-0000-0200-0000C6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 xr:uid="{00000000-0006-0000-0200-0000C7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 xr:uid="{00000000-0006-0000-0200-0000C8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 xr:uid="{00000000-0006-0000-0200-0000C9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 xr:uid="{00000000-0006-0000-0200-0000CA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 xr:uid="{00000000-0006-0000-0200-0000CB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 xr:uid="{00000000-0006-0000-0200-0000CC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 xr:uid="{00000000-0006-0000-0200-0000CD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 xr:uid="{00000000-0006-0000-0200-0000CE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 xr:uid="{00000000-0006-0000-0200-0000CF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 xr:uid="{00000000-0006-0000-0200-0000D0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 xr:uid="{00000000-0006-0000-0200-0000D1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 xr:uid="{00000000-0006-0000-0200-0000D2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 xr:uid="{00000000-0006-0000-0200-0000D3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 xr:uid="{00000000-0006-0000-0200-0000D4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 xr:uid="{00000000-0006-0000-0200-0000D5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 xr:uid="{00000000-0006-0000-0200-0000D6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 xr:uid="{00000000-0006-0000-0200-0000D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 xr:uid="{00000000-0006-0000-0200-0000D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 xr:uid="{00000000-0006-0000-0200-0000D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 xr:uid="{00000000-0006-0000-0200-0000D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 xr:uid="{00000000-0006-0000-0200-0000D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 xr:uid="{00000000-0006-0000-0200-0000D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 xr:uid="{00000000-0006-0000-0200-0000D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 xr:uid="{00000000-0006-0000-0200-0000D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 xr:uid="{00000000-0006-0000-0200-0000D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 xr:uid="{00000000-0006-0000-0200-0000E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 xr:uid="{00000000-0006-0000-0200-0000E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 xr:uid="{00000000-0006-0000-0200-0000E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 xr:uid="{00000000-0006-0000-0200-0000E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 xr:uid="{00000000-0006-0000-0200-0000E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 xr:uid="{00000000-0006-0000-0200-0000E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 xr:uid="{00000000-0006-0000-0200-0000E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 xr:uid="{00000000-0006-0000-0200-0000E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 xr:uid="{00000000-0006-0000-0200-0000E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 xr:uid="{00000000-0006-0000-0200-0000E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 xr:uid="{00000000-0006-0000-0200-0000E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 xr:uid="{00000000-0006-0000-0200-0000E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 xr:uid="{00000000-0006-0000-0200-0000E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 xr:uid="{00000000-0006-0000-0200-0000E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 xr:uid="{00000000-0006-0000-0200-0000E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 xr:uid="{00000000-0006-0000-0200-0000E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 xr:uid="{00000000-0006-0000-0200-0000F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 xr:uid="{00000000-0006-0000-0200-0000F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 xr:uid="{00000000-0006-0000-0200-0000F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 xr:uid="{00000000-0006-0000-0200-0000F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 xr:uid="{00000000-0006-0000-0200-0000F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 xr:uid="{00000000-0006-0000-0200-0000F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 xr:uid="{00000000-0006-0000-0200-0000F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 xr:uid="{00000000-0006-0000-0200-0000F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 xr:uid="{00000000-0006-0000-0200-0000F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 xr:uid="{00000000-0006-0000-0200-0000F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 xr:uid="{00000000-0006-0000-0200-0000F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 xr:uid="{00000000-0006-0000-0200-0000F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 xr:uid="{00000000-0006-0000-0200-0000F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 xr:uid="{00000000-0006-0000-0200-0000F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 xr:uid="{00000000-0006-0000-0200-0000F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 xr:uid="{00000000-0006-0000-0200-0000F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 xr:uid="{00000000-0006-0000-0200-00000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 xr:uid="{00000000-0006-0000-0200-00000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 xr:uid="{00000000-0006-0000-0200-00000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 xr:uid="{00000000-0006-0000-0200-00000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 xr:uid="{00000000-0006-0000-0200-00000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 xr:uid="{00000000-0006-0000-0200-00000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 xr:uid="{00000000-0006-0000-0200-00000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 xr:uid="{00000000-0006-0000-0200-00000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 xr:uid="{00000000-0006-0000-0200-00000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 xr:uid="{00000000-0006-0000-0200-00000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 xr:uid="{00000000-0006-0000-0200-00000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 xr:uid="{00000000-0006-0000-0200-00000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 xr:uid="{00000000-0006-0000-0200-00000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 xr:uid="{00000000-0006-0000-0200-00000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 xr:uid="{00000000-0006-0000-0200-00000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 xr:uid="{00000000-0006-0000-0200-00000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 xr:uid="{00000000-0006-0000-0200-00001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 xr:uid="{00000000-0006-0000-0200-00001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 xr:uid="{00000000-0006-0000-0200-00001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 xr:uid="{00000000-0006-0000-0200-00001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 xr:uid="{00000000-0006-0000-0200-00001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 xr:uid="{00000000-0006-0000-0200-00001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 xr:uid="{00000000-0006-0000-0200-00001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 xr:uid="{00000000-0006-0000-0200-00001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 xr:uid="{00000000-0006-0000-0200-00001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 xr:uid="{00000000-0006-0000-0200-00001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 xr:uid="{00000000-0006-0000-0200-00001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 xr:uid="{00000000-0006-0000-0200-00001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 xr:uid="{00000000-0006-0000-0200-00001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 xr:uid="{00000000-0006-0000-0200-00001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 xr:uid="{00000000-0006-0000-0200-00001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 xr:uid="{00000000-0006-0000-0200-00001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 xr:uid="{00000000-0006-0000-0200-00002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 xr:uid="{00000000-0006-0000-0200-00002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 xr:uid="{00000000-0006-0000-0200-00002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 xr:uid="{00000000-0006-0000-0200-00002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 xr:uid="{00000000-0006-0000-0200-00002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 xr:uid="{00000000-0006-0000-0200-00002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 xr:uid="{00000000-0006-0000-0200-00002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 xr:uid="{00000000-0006-0000-0200-00002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 xr:uid="{00000000-0006-0000-0200-00002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 xr:uid="{00000000-0006-0000-0200-00002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 xr:uid="{00000000-0006-0000-0200-00002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 xr:uid="{00000000-0006-0000-0200-00002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 xr:uid="{00000000-0006-0000-0200-00002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 xr:uid="{00000000-0006-0000-0200-00002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 xr:uid="{00000000-0006-0000-0200-00002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 xr:uid="{00000000-0006-0000-0200-00002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 xr:uid="{00000000-0006-0000-0200-00003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 xr:uid="{00000000-0006-0000-0200-00003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 xr:uid="{00000000-0006-0000-0200-00003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 xr:uid="{00000000-0006-0000-0200-00003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 xr:uid="{00000000-0006-0000-0200-00003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 xr:uid="{00000000-0006-0000-0200-00003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 xr:uid="{00000000-0006-0000-0200-00003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 xr:uid="{00000000-0006-0000-0200-00003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 xr:uid="{00000000-0006-0000-0200-00003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 xr:uid="{00000000-0006-0000-0200-00003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 xr:uid="{00000000-0006-0000-0200-00003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 xr:uid="{00000000-0006-0000-0200-00003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 xr:uid="{00000000-0006-0000-0200-00003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 xr:uid="{00000000-0006-0000-0200-00003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 xr:uid="{00000000-0006-0000-0200-00003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 xr:uid="{00000000-0006-0000-0200-00003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 xr:uid="{00000000-0006-0000-0200-00004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 xr:uid="{00000000-0006-0000-0200-00004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 xr:uid="{00000000-0006-0000-0200-00004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 xr:uid="{00000000-0006-0000-0200-00004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 xr:uid="{00000000-0006-0000-0200-00004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 xr:uid="{00000000-0006-0000-0200-00004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 xr:uid="{00000000-0006-0000-0200-00004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 xr:uid="{00000000-0006-0000-0200-00004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 xr:uid="{00000000-0006-0000-0200-00004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 xr:uid="{00000000-0006-0000-0200-00004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 xr:uid="{00000000-0006-0000-0200-00004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 xr:uid="{00000000-0006-0000-0200-00004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 xr:uid="{00000000-0006-0000-0200-00004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 xr:uid="{00000000-0006-0000-0200-00004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 xr:uid="{00000000-0006-0000-0200-00004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 xr:uid="{00000000-0006-0000-0200-00004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 xr:uid="{00000000-0006-0000-0200-00005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 xr:uid="{00000000-0006-0000-0200-00005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 xr:uid="{00000000-0006-0000-0200-00005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 xr:uid="{00000000-0006-0000-0200-00005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 xr:uid="{00000000-0006-0000-0200-00005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 xr:uid="{00000000-0006-0000-0200-00005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 xr:uid="{00000000-0006-0000-0200-00005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 xr:uid="{00000000-0006-0000-0200-00005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 xr:uid="{00000000-0006-0000-0200-00005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 xr:uid="{00000000-0006-0000-0200-00005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 xr:uid="{00000000-0006-0000-0200-00005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 xr:uid="{00000000-0006-0000-0200-00005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 xr:uid="{00000000-0006-0000-0200-00005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 xr:uid="{00000000-0006-0000-0200-00005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 xr:uid="{00000000-0006-0000-0200-00005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 xr:uid="{00000000-0006-0000-0200-00005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 xr:uid="{00000000-0006-0000-0200-00006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 xr:uid="{00000000-0006-0000-0200-00006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 xr:uid="{00000000-0006-0000-0200-00006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 xr:uid="{00000000-0006-0000-0200-00006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 xr:uid="{00000000-0006-0000-0200-00006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 xr:uid="{00000000-0006-0000-0200-00006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 xr:uid="{00000000-0006-0000-0200-00006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 xr:uid="{00000000-0006-0000-0200-00006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 xr:uid="{00000000-0006-0000-0200-00006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 xr:uid="{00000000-0006-0000-0200-00006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 xr:uid="{00000000-0006-0000-0200-00006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 xr:uid="{00000000-0006-0000-0200-00006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 xr:uid="{00000000-0006-0000-0200-00006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 xr:uid="{00000000-0006-0000-0200-00006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 xr:uid="{00000000-0006-0000-0200-00006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 xr:uid="{00000000-0006-0000-0200-00006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 xr:uid="{00000000-0006-0000-0200-00007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 xr:uid="{00000000-0006-0000-0200-00007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 xr:uid="{00000000-0006-0000-0200-00007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 xr:uid="{00000000-0006-0000-0200-00007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 xr:uid="{00000000-0006-0000-0200-00007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 xr:uid="{00000000-0006-0000-0200-00007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 xr:uid="{00000000-0006-0000-0200-00007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 xr:uid="{00000000-0006-0000-0200-00007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 xr:uid="{00000000-0006-0000-0200-00007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 xr:uid="{00000000-0006-0000-0200-00007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 xr:uid="{00000000-0006-0000-0200-00007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 xr:uid="{00000000-0006-0000-0200-00007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 xr:uid="{00000000-0006-0000-0200-00007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 xr:uid="{00000000-0006-0000-0200-00007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 xr:uid="{00000000-0006-0000-0200-00007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 xr:uid="{00000000-0006-0000-0200-00007F010000}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 xr:uid="{00000000-0006-0000-0200-000080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 xr:uid="{00000000-0006-0000-0200-000081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 xr:uid="{00000000-0006-0000-0200-000082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 xr:uid="{00000000-0006-0000-0200-000083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 xr:uid="{00000000-0006-0000-0200-000084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 xr:uid="{00000000-0006-0000-0200-000085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 xr:uid="{00000000-0006-0000-0200-000086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 xr:uid="{00000000-0006-0000-0200-000087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 xr:uid="{00000000-0006-0000-0200-000088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 xr:uid="{00000000-0006-0000-0200-000089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 xr:uid="{00000000-0006-0000-0200-00008A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 xr:uid="{00000000-0006-0000-0200-00008B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 xr:uid="{00000000-0006-0000-0200-00008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 xr:uid="{00000000-0006-0000-0200-00008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 xr:uid="{00000000-0006-0000-0200-00008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 xr:uid="{00000000-0006-0000-0200-00008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 xr:uid="{00000000-0006-0000-0200-00009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 xr:uid="{00000000-0006-0000-0200-00009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 xr:uid="{00000000-0006-0000-0200-00009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 xr:uid="{00000000-0006-0000-0200-00009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 xr:uid="{00000000-0006-0000-0200-00009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 xr:uid="{00000000-0006-0000-0200-00009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 xr:uid="{00000000-0006-0000-0200-00009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 xr:uid="{00000000-0006-0000-0200-00009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 xr:uid="{00000000-0006-0000-0200-00009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 xr:uid="{00000000-0006-0000-0200-00009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 xr:uid="{00000000-0006-0000-0200-00009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 xr:uid="{00000000-0006-0000-0200-00009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 xr:uid="{00000000-0006-0000-0200-00009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 xr:uid="{00000000-0006-0000-0200-00009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 xr:uid="{00000000-0006-0000-0200-00009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 xr:uid="{00000000-0006-0000-0200-00009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 xr:uid="{00000000-0006-0000-0200-0000A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 xr:uid="{00000000-0006-0000-0200-0000A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 xr:uid="{00000000-0006-0000-0200-0000A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 xr:uid="{00000000-0006-0000-0200-0000A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 xr:uid="{00000000-0006-0000-0200-0000A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 xr:uid="{00000000-0006-0000-0200-0000A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 xr:uid="{00000000-0006-0000-0200-0000A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 xr:uid="{00000000-0006-0000-0200-0000A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 xr:uid="{00000000-0006-0000-0200-0000A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 xr:uid="{00000000-0006-0000-0200-0000A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 xr:uid="{00000000-0006-0000-0200-0000A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 xr:uid="{00000000-0006-0000-0200-0000A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 xr:uid="{00000000-0006-0000-0200-0000A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 xr:uid="{00000000-0006-0000-0200-0000A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 xr:uid="{00000000-0006-0000-0200-0000A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 xr:uid="{00000000-0006-0000-0200-0000A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 xr:uid="{00000000-0006-0000-0200-0000B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 xr:uid="{00000000-0006-0000-0200-0000B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 xr:uid="{00000000-0006-0000-0200-0000B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 xr:uid="{00000000-0006-0000-0200-0000B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 xr:uid="{00000000-0006-0000-0200-0000B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 xr:uid="{00000000-0006-0000-0200-0000B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 xr:uid="{00000000-0006-0000-0200-0000B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 xr:uid="{00000000-0006-0000-0200-0000B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 xr:uid="{00000000-0006-0000-0200-0000B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 xr:uid="{00000000-0006-0000-0200-0000B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 xr:uid="{00000000-0006-0000-0200-0000B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 xr:uid="{00000000-0006-0000-0200-0000B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 xr:uid="{00000000-0006-0000-0200-0000B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 xr:uid="{00000000-0006-0000-0200-0000B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 xr:uid="{00000000-0006-0000-0200-0000B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 xr:uid="{00000000-0006-0000-0200-0000B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 xr:uid="{00000000-0006-0000-0200-0000C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 xr:uid="{00000000-0006-0000-0200-0000C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 xr:uid="{00000000-0006-0000-0200-0000C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 xr:uid="{00000000-0006-0000-0200-0000C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 xr:uid="{00000000-0006-0000-0200-0000C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 xr:uid="{00000000-0006-0000-0200-0000C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 xr:uid="{00000000-0006-0000-0200-0000C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 xr:uid="{00000000-0006-0000-0200-0000C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 xr:uid="{00000000-0006-0000-0200-0000C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 xr:uid="{00000000-0006-0000-0200-0000C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 xr:uid="{00000000-0006-0000-0200-0000C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 xr:uid="{00000000-0006-0000-0200-0000C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 xr:uid="{00000000-0006-0000-0200-0000C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 xr:uid="{00000000-0006-0000-0200-0000C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 xr:uid="{00000000-0006-0000-0200-0000C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 xr:uid="{00000000-0006-0000-0200-0000C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 xr:uid="{00000000-0006-0000-0200-0000D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 xr:uid="{00000000-0006-0000-0200-0000D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 xr:uid="{00000000-0006-0000-0200-0000D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 xr:uid="{00000000-0006-0000-0200-0000D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 xr:uid="{00000000-0006-0000-0200-0000D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 xr:uid="{00000000-0006-0000-0200-0000D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 xr:uid="{00000000-0006-0000-0200-0000D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 xr:uid="{00000000-0006-0000-0200-0000D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 xr:uid="{00000000-0006-0000-0200-0000D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 xr:uid="{00000000-0006-0000-0200-0000D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 xr:uid="{00000000-0006-0000-0200-0000D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 xr:uid="{00000000-0006-0000-0200-0000D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 xr:uid="{00000000-0006-0000-0200-0000D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 xr:uid="{00000000-0006-0000-0200-0000D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 xr:uid="{00000000-0006-0000-0200-0000D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 xr:uid="{00000000-0006-0000-0200-0000D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 xr:uid="{00000000-0006-0000-0200-0000E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 xr:uid="{00000000-0006-0000-0200-0000E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 xr:uid="{00000000-0006-0000-0200-0000E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 xr:uid="{00000000-0006-0000-0200-0000E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 xr:uid="{00000000-0006-0000-0200-0000E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 xr:uid="{00000000-0006-0000-0200-0000E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 xr:uid="{00000000-0006-0000-0200-0000E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 xr:uid="{00000000-0006-0000-0200-0000E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 xr:uid="{00000000-0006-0000-0200-0000E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 xr:uid="{00000000-0006-0000-0200-0000E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 xr:uid="{00000000-0006-0000-0200-0000E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 xr:uid="{00000000-0006-0000-0200-0000E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 xr:uid="{00000000-0006-0000-0200-0000E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 xr:uid="{00000000-0006-0000-0200-0000E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 xr:uid="{00000000-0006-0000-0200-0000E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 xr:uid="{00000000-0006-0000-0200-0000E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 xr:uid="{00000000-0006-0000-0200-0000F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 xr:uid="{00000000-0006-0000-0200-0000F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 xr:uid="{00000000-0006-0000-0200-0000F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 xr:uid="{00000000-0006-0000-0200-0000F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 xr:uid="{00000000-0006-0000-0200-0000F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 xr:uid="{00000000-0006-0000-0200-0000F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 xr:uid="{00000000-0006-0000-0200-0000F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 xr:uid="{00000000-0006-0000-0200-0000F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 xr:uid="{00000000-0006-0000-0200-0000F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 xr:uid="{00000000-0006-0000-0200-0000F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 xr:uid="{00000000-0006-0000-0200-0000F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 xr:uid="{00000000-0006-0000-0200-0000F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 xr:uid="{00000000-0006-0000-0200-0000F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 xr:uid="{00000000-0006-0000-0200-0000F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 xr:uid="{00000000-0006-0000-0200-0000F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 xr:uid="{00000000-0006-0000-0200-0000F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 xr:uid="{00000000-0006-0000-0200-00000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 xr:uid="{00000000-0006-0000-0200-00000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 xr:uid="{00000000-0006-0000-0200-00000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 xr:uid="{00000000-0006-0000-0200-00000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 xr:uid="{00000000-0006-0000-0200-00000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 xr:uid="{00000000-0006-0000-0200-00000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 xr:uid="{00000000-0006-0000-0200-00000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 xr:uid="{00000000-0006-0000-0200-00000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 xr:uid="{00000000-0006-0000-0200-000008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 xr:uid="{00000000-0006-0000-0200-000009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 xr:uid="{00000000-0006-0000-0200-00000A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 xr:uid="{00000000-0006-0000-0200-00000B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 xr:uid="{00000000-0006-0000-0200-00000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 xr:uid="{00000000-0006-0000-0200-00000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 xr:uid="{00000000-0006-0000-0200-00000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 xr:uid="{00000000-0006-0000-0200-00000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 xr:uid="{00000000-0006-0000-0200-00001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 xr:uid="{00000000-0006-0000-0200-00001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 xr:uid="{00000000-0006-0000-0200-00001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 xr:uid="{00000000-0006-0000-0200-00001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 xr:uid="{00000000-0006-0000-0200-000014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 xr:uid="{00000000-0006-0000-0200-000015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 xr:uid="{00000000-0006-0000-0200-000016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 xr:uid="{00000000-0006-0000-0200-000017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 xr:uid="{00000000-0006-0000-0200-00001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 xr:uid="{00000000-0006-0000-0200-00001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 xr:uid="{00000000-0006-0000-0200-00001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 xr:uid="{00000000-0006-0000-0200-00001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 xr:uid="{00000000-0006-0000-0200-00001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 xr:uid="{00000000-0006-0000-0200-00001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 xr:uid="{00000000-0006-0000-0200-00001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 xr:uid="{00000000-0006-0000-0200-00001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 xr:uid="{00000000-0006-0000-0200-000020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 xr:uid="{00000000-0006-0000-0200-000021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 xr:uid="{00000000-0006-0000-0200-000022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 xr:uid="{00000000-0006-0000-0200-000023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 xr:uid="{00000000-0006-0000-0200-00002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 xr:uid="{00000000-0006-0000-0200-00002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 xr:uid="{00000000-0006-0000-0200-00002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 xr:uid="{00000000-0006-0000-0200-00002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 xr:uid="{00000000-0006-0000-0200-00002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 xr:uid="{00000000-0006-0000-0200-00002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 xr:uid="{00000000-0006-0000-0200-00002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 xr:uid="{00000000-0006-0000-0200-00002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 xr:uid="{00000000-0006-0000-0200-00002C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 xr:uid="{00000000-0006-0000-0200-00002D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 xr:uid="{00000000-0006-0000-0200-00002E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 xr:uid="{00000000-0006-0000-0200-00002F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 xr:uid="{00000000-0006-0000-0200-00003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 xr:uid="{00000000-0006-0000-0200-00003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 xr:uid="{00000000-0006-0000-0200-00003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 xr:uid="{00000000-0006-0000-0200-00003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5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500-000002000000}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 xr:uid="{00000000-0006-0000-05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5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5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5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5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5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5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 xr:uid="{00000000-0006-0000-0500-00000A000000}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 xr:uid="{00000000-0006-0000-05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5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5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5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5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5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5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5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5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5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5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5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5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5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5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5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5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5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5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5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5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5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5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5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5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5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5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5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5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5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5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5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5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5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5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5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5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5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5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5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5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5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5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5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5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5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5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5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500-00003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500-00003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500-00003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500-00003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500-00003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500-00004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500-00004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500-00004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500-00004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500-00004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500-00004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500-00004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500-00004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500-00004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 xr:uid="{00000000-0006-0000-05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5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5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5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5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6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6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6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6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6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6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6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6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6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6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6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6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6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6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6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6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6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6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6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6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6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6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6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6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6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6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6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6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6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6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6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6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6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6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6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6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6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6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6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6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6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6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6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6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6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6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6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6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6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6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6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6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6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6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6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6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6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6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6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6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6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6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6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6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6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6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6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600-000044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600-000045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600-000046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600-000047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600-000048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600-000049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7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7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7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7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7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7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7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7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7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7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7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7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7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7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7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7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7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7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7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7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7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7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7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7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7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7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7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7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7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7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7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7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7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7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7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7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7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7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7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7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7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7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7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7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7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7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7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7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7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7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7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7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7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7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7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7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7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7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7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7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7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7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7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7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7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7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7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7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7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7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7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7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7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7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7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7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7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8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8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8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8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8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8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8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8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8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8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8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8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8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8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8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8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8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8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8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8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8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8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8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8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8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8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8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8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8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8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8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8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8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8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8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8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8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8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8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8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8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8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8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8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8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8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8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8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8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8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8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8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8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8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8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8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8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8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8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8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8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8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8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8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8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8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8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8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8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8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8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8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8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8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8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9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9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9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9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9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9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9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9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9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9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9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9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9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9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9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9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9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9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9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9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9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9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9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9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9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9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9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9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9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9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9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9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9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9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9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9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9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9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9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9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9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9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9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9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9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9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9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9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9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9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9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9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9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9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9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9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9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9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9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9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9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9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9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9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9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9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9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9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9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9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9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9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9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9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9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9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9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A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A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A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A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A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A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A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A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A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A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A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A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A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A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A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A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A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A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A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A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A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A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A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A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A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A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A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A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A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A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A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A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A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A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A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A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A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A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A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A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A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A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A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A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A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A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A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A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A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A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A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A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A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A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A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A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A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A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A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A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A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A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A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A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A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A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A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A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A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A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A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A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A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A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A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B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B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B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B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B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B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B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B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B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B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B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B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B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B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B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B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B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B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B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B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B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B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B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B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B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B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B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B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B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B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B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B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B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B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B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B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B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B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B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B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B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B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B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B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B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B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B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B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B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B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B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B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B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B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B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B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B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B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B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B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B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B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B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B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B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B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B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B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B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B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B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B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B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B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B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B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B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C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C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C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C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C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C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C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C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C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C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C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C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C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C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C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C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C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C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C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C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C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C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C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C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C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C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C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C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C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C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C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C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C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C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C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C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C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C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C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C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C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C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C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C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C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C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C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C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C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C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C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C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C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C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C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C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C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C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C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C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C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C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C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C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C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C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C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C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C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C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C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C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C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C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C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C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C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D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D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D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D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D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D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D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D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D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D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D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D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D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D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D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D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D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D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D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D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D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D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D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D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D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D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D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D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D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D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D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D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D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D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D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D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D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D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D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D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D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D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D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D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D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D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D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D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D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D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D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D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D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D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D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D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D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D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D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D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D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D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D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D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D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D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D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D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D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D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D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D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D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D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D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E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E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E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E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E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E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E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E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E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E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E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E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E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E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E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E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E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E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E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E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E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E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E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E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E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E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E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E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E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E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E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E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E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E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E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E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E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E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E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E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E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E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E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E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E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E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E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E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E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E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E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E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E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E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E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E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E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E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E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E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E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E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E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E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E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E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E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E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E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E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E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E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E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E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E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E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E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F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F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F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F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F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F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F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F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F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F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F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F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F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F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F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F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F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F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F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F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F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F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F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F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F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F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F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F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F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F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F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F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F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F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F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F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F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F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F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F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F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F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F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F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F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F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F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F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F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F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F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F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F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F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F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F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F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F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F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F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F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F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F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F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F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F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F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F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F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F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F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F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F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F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F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10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10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10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10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10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10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10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 xr:uid="{00000000-0006-0000-1000-000008000000}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 xr:uid="{00000000-0006-0000-10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1000-00000A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10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10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10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10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10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10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10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10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10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10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10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10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10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10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10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10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10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10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10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10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10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10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10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10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10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10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10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10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10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10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10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10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10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10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10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10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10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10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10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10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10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10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10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10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10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10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10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10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 xr:uid="{00000000-0006-0000-1000-00003B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 xr:uid="{00000000-0006-0000-10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10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10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10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10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10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10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10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10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10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10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10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1000-00004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1000-00004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 xr:uid="{00000000-0006-0000-1000-00004A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 xr:uid="{00000000-0006-0000-1000-00004B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1000-00004C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1000-00004D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1000-00004E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 xr:uid="{00000000-0006-0000-1000-00004F000000}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 xr:uid="{00000000-0006-0000-1000-000050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 xr:uid="{00000000-0006-0000-1000-000051000000}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 xr:uid="{00000000-0006-0000-1000-000052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38" authorId="0" shapeId="0" xr:uid="{00000000-0006-0000-1200-000001000000}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 xr:uid="{00000000-0006-0000-1200-000002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 xr:uid="{00000000-0006-0000-1200-000003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B42" authorId="0" shapeId="0" xr:uid="{00000000-0006-0000-1300-000001000000}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 xr:uid="{00000000-0006-0000-1300-000002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 xr:uid="{00000000-0006-0000-1300-000003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 xr:uid="{00000000-0006-0000-1300-000004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 xr:uid="{00000000-0006-0000-1300-000005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C64" authorId="0" shapeId="0" xr:uid="{00000000-0006-0000-1400-000001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 xr:uid="{00000000-0006-0000-1400-000002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 xr:uid="{00000000-0006-0000-1400-000003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 xr:uid="{00000000-0006-0000-1400-000004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 xr:uid="{00000000-0006-0000-1400-000005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 xr:uid="{00000000-0006-0000-1400-000006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 xr:uid="{00000000-0006-0000-1400-000007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 xr:uid="{00000000-0006-0000-1400-000008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 xr:uid="{00000000-0006-0000-1400-000009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D2" authorId="0" shapeId="0" xr:uid="{00000000-0006-0000-1500-000001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 xr:uid="{00000000-0006-0000-1500-000002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 xr:uid="{00000000-0006-0000-1500-000003000000}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 xr:uid="{00000000-0006-0000-1500-000004000000}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 xr:uid="{00000000-0006-0000-1500-000005000000}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 xr:uid="{00000000-0006-0000-1500-000006000000}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 xr:uid="{00000000-0006-0000-1500-000007000000}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 xr:uid="{00000000-0006-0000-1500-000008000000}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 xr:uid="{00000000-0006-0000-1500-000009000000}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 xr:uid="{00000000-0006-0000-1500-00000A000000}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 xr:uid="{00000000-0006-0000-1500-00000B000000}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 xr:uid="{00000000-0006-0000-1500-00000C000000}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 xr:uid="{00000000-0006-0000-1500-00000D000000}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 xr:uid="{00000000-0006-0000-1500-00000E000000}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 und 2025 zum 80. Jahrestag</t>
        </r>
      </text>
    </comment>
    <comment ref="B15" authorId="0" shapeId="0" xr:uid="{00000000-0006-0000-1500-00000F000000}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 xr:uid="{00000000-0006-0000-1500-000010000000}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 xr:uid="{00000000-0006-0000-1500-000011000000}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 xr:uid="{00000000-0006-0000-1500-000012000000}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 xr:uid="{00000000-0006-0000-1500-000013000000}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 xr:uid="{00000000-0006-0000-1500-000014000000}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 xr:uid="{00000000-0006-0000-1500-000015000000}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 xr:uid="{00000000-0006-0000-1500-000016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 xr:uid="{00000000-0006-0000-1500-000017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 xr:uid="{00000000-0006-0000-1500-000018000000}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 xr:uid="{00000000-0006-0000-1500-000019000000}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 xr:uid="{00000000-0006-0000-1500-00001A000000}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 xr:uid="{00000000-0006-0000-1500-00001B000000}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 xr:uid="{00000000-0006-0000-1500-00001C000000}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 xr:uid="{00000000-0006-0000-1500-00001D000000}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 xr:uid="{00000000-0006-0000-1500-00001E000000}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 xr:uid="{00000000-0006-0000-1500-00001F000000}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 xr:uid="{00000000-0006-0000-1500-000020000000}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 xr:uid="{00000000-0006-0000-1500-000021000000}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 xr:uid="{00000000-0006-0000-1500-000022000000}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 xr:uid="{00000000-0006-0000-1500-000023000000}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 xr:uid="{00000000-0006-0000-1500-000024000000}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 xr:uid="{00000000-0006-0000-1500-000025000000}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 xr:uid="{00000000-0006-0000-1500-000026000000}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<sst xmlns="http://schemas.openxmlformats.org/spreadsheetml/2006/main" count="4661" uniqueCount="908">
  <si>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</si>
  <si>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</si>
  <si>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</si>
  <si>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</si>
  <si>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</si>
  <si>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</si>
  <si>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</si>
  <si>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</si>
  <si>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</si>
  <si>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</si>
  <si>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</si>
  <si>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</si>
  <si>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</si>
  <si>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</si>
  <si>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</si>
  <si>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</si>
  <si>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</si>
  <si>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</si>
  <si>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</si>
  <si>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</si>
  <si>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</si>
  <si>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</si>
  <si>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</si>
  <si>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</si>
  <si>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</si>
  <si>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</si>
  <si>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</si>
  <si>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</si>
  <si>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</si>
  <si>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</si>
  <si>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</si>
  <si>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</si>
  <si>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</si>
  <si>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</si>
  <si>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</si>
  <si>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</si>
  <si>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</si>
  <si>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</si>
  <si>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</si>
  <si>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</si>
  <si>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</si>
  <si>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</si>
  <si>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</si>
  <si>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</si>
  <si>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</si>
  <si>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</si>
  <si>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</si>
  <si>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</si>
  <si>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</si>
  <si>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</si>
  <si>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</si>
  <si>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</si>
  <si>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</si>
  <si>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</si>
  <si>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</si>
  <si>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</si>
  <si>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</si>
  <si>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</si>
  <si>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</si>
  <si>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</si>
  <si>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</si>
  <si>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</si>
  <si>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</si>
  <si>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</si>
  <si>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</si>
  <si>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</si>
  <si>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</si>
  <si>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</si>
  <si>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</si>
  <si>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</si>
  <si>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</si>
  <si>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</si>
  <si>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</si>
  <si>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</si>
  <si>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</si>
  <si>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</si>
  <si>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</si>
  <si>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</si>
  <si>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</si>
  <si>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</si>
  <si>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</si>
  <si>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</si>
  <si>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</si>
  <si>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</si>
  <si>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</si>
  <si>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</si>
  <si>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</si>
  <si>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</si>
  <si>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</si>
  <si>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</si>
  <si>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</si>
  <si>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</si>
  <si>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</si>
  <si>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</si>
  <si>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</si>
  <si>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</si>
  <si>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</si>
  <si>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</si>
  <si>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</si>
  <si>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</si>
  <si>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</si>
  <si>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</si>
  <si>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</si>
  <si>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</si>
  <si>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</si>
  <si>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</si>
  <si>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</si>
  <si>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</si>
  <si>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</si>
  <si>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</si>
  <si>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</si>
  <si>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</si>
  <si>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</si>
  <si>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</si>
  <si>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</si>
  <si>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</si>
  <si>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</si>
  <si>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</si>
  <si>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</si>
  <si>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</si>
  <si>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</si>
  <si>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</si>
  <si>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</si>
  <si>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</si>
  <si>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</si>
  <si>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</si>
  <si>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</si>
  <si>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</si>
  <si>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</si>
  <si>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</si>
  <si>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</si>
  <si>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</si>
  <si>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</si>
  <si>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</si>
  <si>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</si>
  <si>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</si>
  <si>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</si>
  <si>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</si>
  <si>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</si>
  <si>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</si>
  <si>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</si>
  <si>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</si>
  <si>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</si>
  <si>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</si>
  <si>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</si>
  <si>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</si>
  <si>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</si>
  <si>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</si>
  <si>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</si>
  <si>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</si>
  <si>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</si>
  <si>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</si>
  <si>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</si>
  <si>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</si>
  <si>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</si>
  <si>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</si>
  <si>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</si>
  <si>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</si>
  <si>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</si>
  <si>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</si>
  <si>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</si>
  <si>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</si>
  <si>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</si>
  <si>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</si>
  <si>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</si>
  <si>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</si>
  <si>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</si>
  <si>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</si>
  <si>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</si>
  <si>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</si>
  <si>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</si>
  <si>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</si>
  <si>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</si>
  <si>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</si>
  <si>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</si>
  <si>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</si>
  <si>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</si>
  <si>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</si>
  <si>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</si>
  <si>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</si>
  <si>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</si>
  <si>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</si>
  <si>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</si>
  <si>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</si>
  <si>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</si>
  <si>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</si>
  <si>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</si>
  <si>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</si>
  <si>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</si>
  <si>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</si>
  <si>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</si>
  <si>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</si>
  <si>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</si>
  <si>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</si>
  <si>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</si>
  <si>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</si>
  <si>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</si>
  <si>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</si>
  <si>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</si>
  <si>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</si>
  <si>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</si>
  <si>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</si>
  <si>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</si>
  <si>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</si>
  <si>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</si>
  <si>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</si>
  <si>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</si>
  <si>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</si>
  <si>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</si>
  <si>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</si>
  <si>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</si>
  <si>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</si>
  <si>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</si>
  <si>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</si>
  <si>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</si>
  <si>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</si>
  <si>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</si>
  <si>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</si>
  <si>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</si>
  <si>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</si>
  <si>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</si>
  <si>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</si>
  <si>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</si>
  <si>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</si>
  <si>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</si>
  <si>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</si>
  <si>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</si>
  <si>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</si>
  <si>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</si>
  <si>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</si>
  <si>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</si>
  <si>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</si>
  <si>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</si>
  <si>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</si>
  <si>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</si>
  <si>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</si>
  <si>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</si>
  <si>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</si>
  <si>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</si>
  <si>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</si>
  <si>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</si>
  <si>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</si>
  <si>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</si>
  <si>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</si>
  <si>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</si>
  <si>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</si>
  <si>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</si>
  <si>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</si>
  <si>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</si>
  <si>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</si>
  <si>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</si>
  <si>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</si>
  <si>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</si>
  <si>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</si>
  <si>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</si>
  <si>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</si>
  <si>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</si>
  <si>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</si>
  <si>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</si>
  <si>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</si>
  <si>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</si>
  <si>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</si>
  <si>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</si>
  <si>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</si>
  <si>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</si>
  <si>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</si>
  <si>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</si>
  <si>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</si>
  <si>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</si>
  <si>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</si>
  <si>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</si>
  <si>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</si>
  <si>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</si>
  <si>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</si>
  <si>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</si>
  <si>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</si>
  <si>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</si>
  <si>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</si>
  <si>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</si>
  <si>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</si>
  <si>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</si>
  <si>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</si>
  <si>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</si>
  <si>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</si>
  <si>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</si>
  <si>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</si>
  <si>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</si>
  <si>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</si>
  <si>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</si>
  <si>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</si>
  <si>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</si>
  <si>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</si>
  <si>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</si>
  <si>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</si>
  <si>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</si>
  <si>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</si>
  <si>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</si>
  <si>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</si>
  <si>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</si>
  <si>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</si>
  <si>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</si>
  <si>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</si>
  <si>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</si>
  <si>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</si>
  <si>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</si>
  <si>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</si>
  <si>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</si>
  <si>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</si>
  <si>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</si>
  <si>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</si>
  <si>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</si>
  <si>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</si>
  <si>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</si>
  <si>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</si>
  <si>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</si>
  <si>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</si>
  <si>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</si>
  <si>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</si>
  <si>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</si>
  <si>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</si>
  <si>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</si>
  <si>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</si>
  <si>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</si>
  <si>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</si>
  <si>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</si>
  <si>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</si>
  <si>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</si>
  <si>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</si>
  <si>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</si>
  <si>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</si>
  <si>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</si>
  <si>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</si>
  <si>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</si>
  <si>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</si>
  <si>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</si>
  <si>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</si>
  <si>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</si>
  <si>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</si>
  <si>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</si>
  <si>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</si>
  <si>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</si>
  <si>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</si>
  <si>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</si>
  <si>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</si>
  <si>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</si>
  <si>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</si>
  <si>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</si>
  <si>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</si>
  <si>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</si>
  <si>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</si>
  <si>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</si>
  <si>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</si>
  <si>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</si>
  <si>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</si>
  <si>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</si>
  <si>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</si>
  <si>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</si>
  <si>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</si>
  <si>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</si>
  <si>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</si>
  <si>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</si>
  <si>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</si>
  <si>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</si>
  <si>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</si>
  <si>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</si>
  <si>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</si>
  <si>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</si>
  <si>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</si>
  <si>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</si>
  <si>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</si>
  <si>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</si>
  <si>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</si>
  <si>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</si>
  <si>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</si>
  <si>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</si>
  <si>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</si>
  <si>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</si>
  <si>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</si>
  <si>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</si>
  <si>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</si>
  <si>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</si>
  <si>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</si>
  <si>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</si>
  <si>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</si>
  <si>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</si>
  <si>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</si>
  <si>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…</t>
  </si>
  <si>
    <t>Üblicher Hinweis: Die vorbelegten Feiertage in den Monatstabellen können jederzeit im Eintrag</t>
  </si>
  <si>
    <t>schon</t>
  </si>
  <si>
    <t>des betroffenen Tages gelöscht werden. So können auch weitere Feiertage eingetragen werden.</t>
  </si>
  <si>
    <t>immer</t>
  </si>
  <si>
    <t>Anfragen</t>
  </si>
  <si>
    <t>!!!</t>
  </si>
  <si>
    <t>Das "ewige Problem" des Doppelpunktes ist ab MS Office 97 einer Lösung näher: Tragen Sie unter</t>
  </si>
  <si>
    <t>www.smarttools.de</t>
  </si>
  <si>
    <r>
      <t xml:space="preserve"> --&gt; </t>
    </r>
    <r>
      <rPr>
        <b/>
        <sz val="9"/>
        <color indexed="12"/>
        <rFont val="Arial"/>
        <family val="2"/>
      </rPr>
      <t>Extras</t>
    </r>
    <r>
      <rPr>
        <sz val="9"/>
        <color indexed="10"/>
        <rFont val="Arial"/>
        <family val="2"/>
      </rPr>
      <t xml:space="preserve"> --&gt; </t>
    </r>
    <r>
      <rPr>
        <b/>
        <sz val="9"/>
        <color indexed="12"/>
        <rFont val="Arial"/>
        <family val="2"/>
      </rPr>
      <t>Autokorrektur</t>
    </r>
    <r>
      <rPr>
        <sz val="9"/>
        <color indexed="10"/>
        <rFont val="Arial"/>
        <family val="2"/>
      </rPr>
      <t xml:space="preserve"> bei "</t>
    </r>
    <r>
      <rPr>
        <b/>
        <sz val="9"/>
        <color indexed="12"/>
        <rFont val="Arial"/>
        <family val="2"/>
      </rPr>
      <t>während der Eingabe ersetzen</t>
    </r>
    <r>
      <rPr>
        <sz val="9"/>
        <color indexed="10"/>
        <rFont val="Arial"/>
        <family val="2"/>
      </rPr>
      <t>" für &lt;</t>
    </r>
    <r>
      <rPr>
        <b/>
        <sz val="9"/>
        <color indexed="12"/>
        <rFont val="Arial"/>
        <family val="2"/>
      </rPr>
      <t>,,</t>
    </r>
    <r>
      <rPr>
        <sz val="9"/>
        <color indexed="10"/>
        <rFont val="Arial"/>
        <family val="2"/>
      </rPr>
      <t xml:space="preserve">&gt; (2x Komma) die Ersetzung </t>
    </r>
  </si>
  <si>
    <t>(Newsletter</t>
  </si>
  <si>
    <r>
      <t>&lt;</t>
    </r>
    <r>
      <rPr>
        <b/>
        <sz val="9"/>
        <color indexed="12"/>
        <rFont val="Arial"/>
        <family val="2"/>
      </rPr>
      <t>:</t>
    </r>
    <r>
      <rPr>
        <sz val="9"/>
        <color indexed="10"/>
        <rFont val="Arial"/>
        <family val="2"/>
      </rPr>
      <t>&gt; (Doppelpunkt) ein. So ist die Zeiteingabe mit einer Hand am Numerik-Block kein Problem mehr.</t>
    </r>
  </si>
  <si>
    <t>für MS Excel</t>
  </si>
  <si>
    <r>
      <t>ACHTUNG!!! Diese Einstellung gilt für das gesamte Office-Paket!</t>
    </r>
    <r>
      <rPr>
        <sz val="9"/>
        <color indexed="10"/>
        <rFont val="Arial"/>
        <family val="2"/>
      </rPr>
      <t xml:space="preserve"> Andere Kombinationen sind möglich.</t>
    </r>
  </si>
  <si>
    <t>vom 5.11.03)</t>
  </si>
  <si>
    <r>
      <t xml:space="preserve">Die Eingabe erfolgt dann mit </t>
    </r>
    <r>
      <rPr>
        <sz val="9"/>
        <color indexed="12"/>
        <rFont val="Arial"/>
        <family val="2"/>
      </rPr>
      <t>9,,15</t>
    </r>
    <r>
      <rPr>
        <sz val="9"/>
        <color indexed="10"/>
        <rFont val="Arial"/>
        <family val="2"/>
      </rPr>
      <t xml:space="preserve"> und wird von Excel automatisch in </t>
    </r>
    <r>
      <rPr>
        <sz val="9"/>
        <color indexed="12"/>
        <rFont val="Arial"/>
        <family val="2"/>
      </rPr>
      <t>9:15</t>
    </r>
    <r>
      <rPr>
        <sz val="9"/>
        <color indexed="10"/>
        <rFont val="Arial"/>
        <family val="2"/>
      </rPr>
      <t xml:space="preserve"> umgewandelt.     </t>
    </r>
    <r>
      <rPr>
        <b/>
        <sz val="9"/>
        <color indexed="10"/>
        <rFont val="Arial"/>
        <family val="2"/>
      </rPr>
      <t>Bitte nicht dezimal eingeben!</t>
    </r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</si>
  <si>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</si>
  <si>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</si>
  <si>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</si>
  <si>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r>
      <t>Es wäre möglich, per Makro diverse Funktionen einzubauen</t>
    </r>
    <r>
      <rPr>
        <sz val="10"/>
        <rFont val="Arial"/>
        <family val="2"/>
      </rPr>
      <t xml:space="preserve"> (Wegen der Virengefahr habe ich bisher darauf verzichtet!)</t>
    </r>
    <r>
      <rPr>
        <b/>
        <sz val="10"/>
        <rFont val="Arial"/>
        <family val="2"/>
      </rPr>
      <t>:</t>
    </r>
  </si>
  <si>
    <t>automatisches Ändern der Feiertage,</t>
  </si>
  <si>
    <t>Sollte mit der makrofreien Lösung funktionieren!</t>
  </si>
  <si>
    <t>automatisches Ändern der Ferien,</t>
  </si>
  <si>
    <t>automatisches Eintragen der aktuellen Uhrzeit ins Feld "Beginn" oder "Ende",</t>
  </si>
  <si>
    <t>Thomas Kobler</t>
  </si>
  <si>
    <t>...........</t>
  </si>
  <si>
    <r>
      <t>Das Eintragen der aktuellen Uhrzeit in die markierte Zelle erfolgt mit</t>
    </r>
    <r>
      <rPr>
        <sz val="8"/>
        <rFont val="Arial"/>
        <family val="2"/>
      </rPr>
      <t xml:space="preserve">   ---&gt;   </t>
    </r>
    <r>
      <rPr>
        <b/>
        <sz val="10"/>
        <color indexed="10"/>
        <rFont val="Arial"/>
        <family val="2"/>
      </rPr>
      <t>STRG + SHIFT + :</t>
    </r>
  </si>
  <si>
    <t>Jens Theberath</t>
  </si>
  <si>
    <t>Das automatische Eintragen der Systemzeit sollten Sie, wenn gewünscht, über ein eigenes Makro/VBA-Projekt realisieren.</t>
  </si>
  <si>
    <t>Diese Funktion hat zu geringen Nutzen für die Gefahr! Ein von Ihnen erstelltes Makro veröffentliche ich jedoch gern separat.</t>
  </si>
  <si>
    <r>
      <t>Bitte mailt mir eure Meinung zu diesem Thema!</t>
    </r>
    <r>
      <rPr>
        <sz val="10"/>
        <rFont val="Arial"/>
        <family val="2"/>
      </rPr>
      <t xml:space="preserve"> (Wenn ich kein Feedback erhalte, bleibt alles beim alten!)</t>
    </r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</si>
  <si>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</si>
  <si>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</si>
  <si>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</si>
  <si>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</si>
  <si>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</si>
  <si>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</si>
  <si>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</si>
  <si>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</si>
  <si>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</si>
  <si>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</si>
  <si>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</si>
  <si>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</si>
  <si>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</si>
  <si>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</si>
  <si>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</si>
  <si>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</si>
  <si>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</si>
  <si>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</si>
  <si>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</si>
  <si>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</si>
  <si>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</si>
  <si>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</si>
  <si>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</si>
  <si>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</si>
  <si>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</si>
  <si>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</si>
  <si>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</si>
  <si>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</si>
  <si>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</si>
  <si>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</si>
  <si>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</si>
  <si>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</si>
  <si>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</si>
  <si>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</si>
  <si>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</si>
  <si>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</si>
  <si>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</si>
  <si>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</si>
  <si>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</si>
  <si>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</si>
  <si>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</si>
  <si>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</si>
  <si>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</si>
  <si>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</si>
  <si>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</si>
  <si>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</si>
  <si>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</si>
  <si>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</si>
  <si>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</si>
  <si>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</si>
  <si>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</si>
  <si>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</si>
  <si>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</si>
  <si>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</si>
  <si>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</si>
  <si>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</si>
  <si>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</si>
  <si>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</si>
  <si>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</si>
  <si>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</si>
  <si>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</si>
  <si>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</si>
  <si>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</si>
  <si>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</si>
  <si>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</si>
  <si>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</si>
  <si>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</si>
  <si>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</si>
  <si>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</si>
  <si>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</si>
  <si>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</si>
  <si>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</si>
  <si>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</si>
  <si>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</si>
  <si>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</si>
  <si>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</si>
  <si>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</si>
  <si>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</si>
  <si>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</si>
  <si>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</si>
  <si>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</si>
  <si>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</si>
  <si>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</si>
  <si>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</si>
  <si>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</si>
  <si>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</si>
  <si>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</si>
  <si>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</si>
  <si>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</si>
  <si>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</si>
  <si>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</si>
  <si>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</si>
  <si>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</si>
  <si>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</si>
  <si>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</si>
  <si>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</si>
  <si>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</si>
  <si>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</si>
  <si>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</si>
  <si>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</si>
  <si>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</si>
  <si>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</si>
  <si>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</si>
  <si>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</si>
  <si>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</si>
  <si>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</si>
  <si>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</si>
  <si>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</si>
  <si>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</si>
  <si>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</si>
  <si>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</si>
  <si>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</si>
  <si>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</si>
  <si>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</si>
  <si>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</si>
  <si>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</si>
  <si>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</si>
  <si>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</si>
  <si>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</si>
  <si>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</si>
  <si>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</si>
  <si>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</si>
  <si>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</si>
  <si>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</si>
  <si>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</si>
  <si>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</si>
  <si>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</si>
  <si>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</si>
  <si>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</si>
  <si>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</si>
  <si>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</si>
  <si>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</si>
  <si>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</si>
  <si>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</si>
  <si>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</si>
  <si>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</si>
  <si>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</si>
  <si>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</si>
  <si>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</si>
  <si>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</si>
  <si>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</si>
  <si>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</si>
  <si>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</si>
  <si>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</si>
  <si>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</si>
  <si>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</si>
  <si>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</si>
  <si>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</si>
  <si>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</si>
  <si>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Pfingstmontag (D - A - CH)</t>
  </si>
  <si>
    <t>Pfingstsonntag (D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</si>
  <si>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</si>
  <si>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</si>
  <si>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</si>
  <si>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</si>
  <si>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</si>
  <si>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</si>
  <si>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</si>
  <si>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</si>
  <si>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</si>
  <si>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</si>
  <si>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</si>
  <si>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</si>
  <si>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</si>
  <si>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</si>
  <si>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</si>
  <si>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</si>
  <si>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</si>
  <si>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</si>
  <si>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</si>
  <si>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</si>
  <si>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</si>
  <si>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</si>
  <si>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</si>
  <si>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</si>
  <si>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</si>
  <si>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</si>
  <si>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</si>
  <si>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</si>
  <si>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</si>
  <si>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div. D, A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</si>
  <si>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</si>
  <si>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</si>
  <si>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</si>
  <si>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</si>
  <si>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Das Kalenderjahr. (Wochenenden, Feiertage, Ferien ...)</t>
  </si>
  <si>
    <t>Ein paar kleinere Verbesserungen und Korrekturen "unter der Haube".</t>
  </si>
  <si>
    <t xml:space="preserve"> 3.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</si>
  <si>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</si>
  <si>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</si>
  <si>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</si>
  <si>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</si>
  <si>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</si>
  <si>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</si>
  <si>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</si>
  <si>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</si>
  <si>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</si>
  <si>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</si>
  <si>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</si>
  <si>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</si>
  <si>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</si>
  <si>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</si>
  <si>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</si>
  <si>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</si>
  <si>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</si>
  <si>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</si>
  <si>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</si>
  <si>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Tag der Befreiung</t>
  </si>
  <si>
    <t xml:space="preserve"> Internationaler Frauentag</t>
  </si>
  <si>
    <t>8.3.</t>
  </si>
  <si>
    <t>Int. Frauentag</t>
  </si>
  <si>
    <t>27.12.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</si>
  <si>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</si>
  <si>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</si>
  <si>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</si>
  <si>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</si>
  <si>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</si>
  <si>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</si>
  <si>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</si>
  <si>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</si>
  <si>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</si>
  <si>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</si>
  <si>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</si>
  <si>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</si>
  <si>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</si>
  <si>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</si>
  <si>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</si>
  <si>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</si>
  <si>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</si>
  <si>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</si>
  <si>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</si>
  <si>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</si>
  <si>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</si>
  <si>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</si>
  <si>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</si>
  <si>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</si>
  <si>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</si>
  <si>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</si>
  <si>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</si>
  <si>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</si>
  <si>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</si>
  <si>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</si>
  <si>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</si>
  <si>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</si>
  <si>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</si>
  <si>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</si>
  <si>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</si>
  <si>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</si>
  <si>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</si>
  <si>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</si>
  <si>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</si>
  <si>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</si>
  <si>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</si>
  <si>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</si>
  <si>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</si>
  <si>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</si>
  <si>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</si>
  <si>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</si>
  <si>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</si>
  <si>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</si>
  <si>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</si>
  <si>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</si>
  <si>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</si>
  <si>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</si>
  <si>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</si>
  <si>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</si>
  <si>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</si>
  <si>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</si>
  <si>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</si>
  <si>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</si>
  <si>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</si>
  <si>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</si>
  <si>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</si>
  <si>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</si>
  <si>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</si>
  <si>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</si>
  <si>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</si>
  <si>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</si>
  <si>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</si>
  <si>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</si>
  <si>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</si>
  <si>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</si>
  <si>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</si>
  <si>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</si>
  <si>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</si>
  <si>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</si>
  <si>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</si>
  <si>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</si>
  <si>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</si>
  <si>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</si>
  <si>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</si>
  <si>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</si>
  <si>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</si>
  <si>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</si>
  <si>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</si>
  <si>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</si>
  <si>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</si>
  <si>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</si>
  <si>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</si>
  <si>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</si>
  <si>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</si>
  <si>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</si>
  <si>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</si>
  <si>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</si>
  <si>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</si>
  <si>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</si>
  <si>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</si>
  <si>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</si>
  <si>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</si>
  <si>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</si>
  <si>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</si>
  <si>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</si>
  <si>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</si>
  <si>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Tag der deutschen Einheit (D)</t>
  </si>
  <si>
    <t>Freitag zwischen Weihnachten und Wochenende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</si>
  <si>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</si>
  <si>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</si>
  <si>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</si>
  <si>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</si>
  <si>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</si>
  <si>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</si>
  <si>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</si>
  <si>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</si>
  <si>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</si>
  <si>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</si>
  <si>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</si>
  <si>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</si>
  <si>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</si>
  <si>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</si>
  <si>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</si>
  <si>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</si>
  <si>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</si>
  <si>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</si>
  <si>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</si>
  <si>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</si>
  <si>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</si>
  <si>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</si>
  <si>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</si>
  <si>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</si>
  <si>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</si>
  <si>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</si>
  <si>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</si>
  <si>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 xml:space="preserve">Urlaubsanspruch*: </t>
  </si>
  <si>
    <t>u / h</t>
  </si>
  <si>
    <t>krank (wenn Anzeige freigegeben)</t>
  </si>
  <si>
    <t>Standardisierte Tage mit Soll-Start und Soll-Dauer</t>
  </si>
  <si>
    <t>Rosenmontag, Faschingsdienstag, Aschermittwoch</t>
  </si>
  <si>
    <t>30.10.</t>
  </si>
  <si>
    <t>div. D</t>
  </si>
  <si>
    <t>22.12. bis 05.01.</t>
  </si>
  <si>
    <r>
      <t xml:space="preserve">Zur  Erinnerung: Vorbelegung der Ampel wie folgt </t>
    </r>
    <r>
      <rPr>
        <i/>
        <sz val="9"/>
        <rFont val="Arial"/>
        <family val="2"/>
      </rPr>
      <t>(Kann in "Arbeitszeiten" überschrieben werden.)</t>
    </r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</si>
  <si>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</si>
  <si>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</si>
  <si>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</si>
  <si>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</si>
  <si>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</si>
  <si>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</si>
  <si>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</si>
  <si>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</si>
  <si>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</si>
  <si>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</si>
  <si>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</si>
  <si>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</si>
  <si>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</si>
  <si>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</si>
  <si>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</si>
  <si>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</si>
  <si>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</si>
  <si>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mobile Arbeit</t>
  </si>
  <si>
    <t>Büro/Betrieb</t>
  </si>
  <si>
    <t xml:space="preserve"> BE, MV</t>
  </si>
  <si>
    <t>3.3.</t>
  </si>
  <si>
    <t>4.3.</t>
  </si>
  <si>
    <t>5.3.</t>
  </si>
  <si>
    <t>18.4.-21.4.</t>
  </si>
  <si>
    <t>11.5.</t>
  </si>
  <si>
    <t>29.5.</t>
  </si>
  <si>
    <t>8.6-9.6.</t>
  </si>
  <si>
    <t>19.6.</t>
  </si>
  <si>
    <t>27.6.</t>
  </si>
  <si>
    <t>5.10.</t>
  </si>
  <si>
    <t>19.11.</t>
  </si>
  <si>
    <t>30.11.</t>
  </si>
  <si>
    <t>Ist 1</t>
  </si>
  <si>
    <t>Ist 2</t>
  </si>
  <si>
    <t>www.kmk.org</t>
  </si>
  <si>
    <t>Quelle:  Sekretariat der Ständigen Konferenz der Kultusminister der Länder in der Bundesrepublik Deutschland</t>
  </si>
  <si>
    <t>23.12. bis 03.01.</t>
  </si>
  <si>
    <t>10.05.</t>
  </si>
  <si>
    <t>23.12. bis 04.01.</t>
  </si>
  <si>
    <t>23.12. bis 31.12.</t>
  </si>
  <si>
    <t>20.12. bis 03.01.</t>
  </si>
  <si>
    <t>23.12. bis 10.01.</t>
  </si>
  <si>
    <t>23.12. bis 08.01.</t>
  </si>
  <si>
    <t>19.12. bis 07.01.</t>
  </si>
  <si>
    <t>Heiliger Abend</t>
  </si>
  <si>
    <r>
      <t xml:space="preserve">Tag d. dt. Einheit, </t>
    </r>
    <r>
      <rPr>
        <strike/>
        <sz val="9"/>
        <rFont val="Arial"/>
        <family val="2"/>
      </rPr>
      <t>österreich. Nationalfeiertag</t>
    </r>
  </si>
  <si>
    <t>31.05.</t>
  </si>
  <si>
    <t>02.08.</t>
  </si>
  <si>
    <t>Freitag zwischen schweizer Nationalfeiertag und Wochenende</t>
  </si>
  <si>
    <t>04.10.</t>
  </si>
  <si>
    <t>Freitag zwischen Tag der deutschen Einheit und Wochenende</t>
  </si>
  <si>
    <t>23.12.</t>
  </si>
  <si>
    <t>Montag zwischen Wochenende und Weihnachten</t>
  </si>
  <si>
    <t>Montag zwischen Wochenende und Silvester</t>
  </si>
  <si>
    <t>30.12.</t>
  </si>
  <si>
    <t>Freitag zwischen Reformationstag und Wochenende</t>
  </si>
  <si>
    <t>Arbeitsorte (oder Projekte)</t>
  </si>
  <si>
    <t>Zeiten Ist 1 + 2</t>
  </si>
  <si>
    <t>Zählen Ist 1 + 2</t>
  </si>
  <si>
    <t>nicht zugeordnet</t>
  </si>
  <si>
    <r>
      <t xml:space="preserve">Summe </t>
    </r>
    <r>
      <rPr>
        <sz val="8"/>
        <rFont val="Arial"/>
        <family val="2"/>
      </rPr>
      <t>(Zeile 39)</t>
    </r>
  </si>
  <si>
    <t>03.02. bis 08.02.</t>
  </si>
  <si>
    <t>03.02. bis 04.02.</t>
  </si>
  <si>
    <t>31.01.</t>
  </si>
  <si>
    <t>03.02. bis 14.02.</t>
  </si>
  <si>
    <t>24.02. bis 04.03.</t>
  </si>
  <si>
    <t>17.02. bis 01.03.</t>
  </si>
  <si>
    <t>27.01. bis 31.01.</t>
  </si>
  <si>
    <t>Stand: 12/2024 (Basis: 15.07.2023)</t>
  </si>
  <si>
    <t>14.04. bis 26.04.</t>
  </si>
  <si>
    <t>03.03. bis 07.03. / 14.04. bis 25.04.</t>
  </si>
  <si>
    <r>
      <t xml:space="preserve">14.04. bis 25.04. / </t>
    </r>
    <r>
      <rPr>
        <i/>
        <sz val="8"/>
        <color indexed="8"/>
        <rFont val="Arial"/>
        <family val="2"/>
      </rPr>
      <t>02.05.</t>
    </r>
  </si>
  <si>
    <t>14.04. bis 25.04.</t>
  </si>
  <si>
    <t>07.04. bis 19.04. / 30.04. / 02.05.</t>
  </si>
  <si>
    <t>10.03. bis 21.03. / 02.05.</t>
  </si>
  <si>
    <t>07.04. bis 21.04.</t>
  </si>
  <si>
    <t>14.04. bis 23.04.</t>
  </si>
  <si>
    <t>18.04. bis 25.04.</t>
  </si>
  <si>
    <t>07.04. bis 19.04.</t>
  </si>
  <si>
    <t>11.04. bis 25.04.</t>
  </si>
  <si>
    <t>10.06. bis 20.06.</t>
  </si>
  <si>
    <r>
      <t xml:space="preserve">30.05. </t>
    </r>
    <r>
      <rPr>
        <sz val="8"/>
        <color indexed="8"/>
        <rFont val="Arial"/>
        <family val="2"/>
      </rPr>
      <t>/ 10.06.</t>
    </r>
  </si>
  <si>
    <t>10.06.</t>
  </si>
  <si>
    <t>30.05. / 10.06.</t>
  </si>
  <si>
    <t>26.05. bis 30.05.</t>
  </si>
  <si>
    <t>30.05. / 06.06. bis 10.06.</t>
  </si>
  <si>
    <t>30.05.</t>
  </si>
  <si>
    <t>31.07. bis 13.09.</t>
  </si>
  <si>
    <t>01.08. / 04.08. bis 15.09.</t>
  </si>
  <si>
    <t>24.07. bis 06.09.</t>
  </si>
  <si>
    <t>03.07. bis 13.08.</t>
  </si>
  <si>
    <t>24.07. bis 03.09.</t>
  </si>
  <si>
    <t>07.07. bis 15.08.</t>
  </si>
  <si>
    <t>28.07. bis 06.09.</t>
  </si>
  <si>
    <t>14.07. bis 26.08.</t>
  </si>
  <si>
    <t>07.07. bis 14.08.</t>
  </si>
  <si>
    <t>28.06. bis 08.08.</t>
  </si>
  <si>
    <r>
      <t xml:space="preserve">27.10. bis 30.10. / </t>
    </r>
    <r>
      <rPr>
        <i/>
        <sz val="8"/>
        <color indexed="8"/>
        <rFont val="Arial"/>
        <family val="2"/>
      </rPr>
      <t>31.10.</t>
    </r>
  </si>
  <si>
    <t>03.11. bis 07.11.</t>
  </si>
  <si>
    <t>20.10. bis 01.11.</t>
  </si>
  <si>
    <t>13.10. bis 25.10.</t>
  </si>
  <si>
    <t>20.10. bis 31.10.</t>
  </si>
  <si>
    <t>06.10. bis 18.10.</t>
  </si>
  <si>
    <t>02.10. / 20.10. bis 25.10. / 03.11.</t>
  </si>
  <si>
    <t>13.10. bis 24.10.</t>
  </si>
  <si>
    <t>20.10. bis 30.10.</t>
  </si>
  <si>
    <t>22.12. bis 03.01.</t>
  </si>
  <si>
    <t>22.12. bis 10.01.</t>
  </si>
  <si>
    <t>22.12. bis 06.01.</t>
  </si>
  <si>
    <t>22.12. bis 02.01.</t>
  </si>
  <si>
    <t>17.12. bis 02.01.</t>
  </si>
  <si>
    <t>22.12. bis 07.01.</t>
  </si>
  <si>
    <t>19.12. bis 06.01.</t>
  </si>
  <si>
    <t>8.5.</t>
  </si>
  <si>
    <t>Tag der Befreiung</t>
  </si>
  <si>
    <t>16.2.</t>
  </si>
  <si>
    <t>17.2.</t>
  </si>
  <si>
    <t>18.2.</t>
  </si>
  <si>
    <t>3.4.-6.4.</t>
  </si>
  <si>
    <t>10.5.</t>
  </si>
  <si>
    <t>14.5.</t>
  </si>
  <si>
    <t>24.5-25.5.</t>
  </si>
  <si>
    <t>04.6.</t>
  </si>
  <si>
    <t>12.6.</t>
  </si>
  <si>
    <t>4.10.</t>
  </si>
  <si>
    <t>18.11.</t>
  </si>
  <si>
    <t>29.11.</t>
  </si>
  <si>
    <t xml:space="preserve"> BE (nur 2020 und 2025)</t>
  </si>
  <si>
    <t>Neujahr, Heilige 3 Könige</t>
  </si>
  <si>
    <t>4. Advent</t>
  </si>
  <si>
    <t>Mariä Empfängnis (A)</t>
  </si>
  <si>
    <t>2. Advent</t>
  </si>
  <si>
    <t>Was ist neu in der Version zeit25-v??.xls?</t>
  </si>
  <si>
    <t>Karfreitag, Ostermontag</t>
  </si>
  <si>
    <t>Maifeiertag, Tag der Befreiung, Christi Himmelfahrt</t>
  </si>
  <si>
    <r>
      <rPr>
        <strike/>
        <sz val="9"/>
        <rFont val="Arial"/>
        <family val="2"/>
      </rPr>
      <t>Allerheiligen</t>
    </r>
    <r>
      <rPr>
        <sz val="9"/>
        <rFont val="Arial"/>
        <family val="2"/>
      </rPr>
      <t>, Buß- und Bettag</t>
    </r>
  </si>
  <si>
    <t>Mariä Empf., heil. Abend, Weihnachten, Silvester</t>
  </si>
  <si>
    <r>
      <rPr>
        <strike/>
        <sz val="9"/>
        <rFont val="Arial"/>
        <family val="2"/>
      </rPr>
      <t>Internationaler Frauentag</t>
    </r>
  </si>
  <si>
    <r>
      <t>Pfingsten, Fronleichnam</t>
    </r>
    <r>
      <rPr>
        <sz val="9"/>
        <color rgb="FF0000FF"/>
        <rFont val="Arial"/>
        <family val="2"/>
      </rPr>
      <t xml:space="preserve"> (SN-kg, TH-kg)</t>
    </r>
  </si>
  <si>
    <t xml:space="preserve">  Version: Zeit25-v1.0.xlsx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</si>
</sst>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5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70" formatCode="[h]:mm"/>
    <numFmt numFmtId="171" formatCode="[m]"/>
    <numFmt numFmtId="172" formatCode="[m]:ss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1" formatCode="#,##0;\-#,##0;&quot;&quot;"/>
    <numFmt numFmtId="232" formatCode="0%;\-0%;&quot;&quot;"/>
  </numFmts>
  <fonts count="179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b/>
      <u/>
      <sz val="10"/>
      <color rgb="FFFF0000"/>
      <name val="Arial"/>
      <family val="2"/>
    </font>
  </fonts>
  <fills count="5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0C0C0"/>
        <bgColor indexed="64"/>
      </patternFill>
    </fill>
  </fills>
  <borders count="162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137" fillId="2" borderId="0" applyNumberFormat="0" applyBorder="0" applyAlignment="0" applyProtection="0"/>
    <xf numFmtId="0" fontId="137" fillId="3" borderId="0" applyNumberFormat="0" applyBorder="0" applyAlignment="0" applyProtection="0"/>
    <xf numFmtId="0" fontId="137" fillId="4" borderId="0" applyNumberFormat="0" applyBorder="0" applyAlignment="0" applyProtection="0"/>
    <xf numFmtId="0" fontId="137" fillId="5" borderId="0" applyNumberFormat="0" applyBorder="0" applyAlignment="0" applyProtection="0"/>
    <xf numFmtId="0" fontId="137" fillId="6" borderId="0" applyNumberFormat="0" applyBorder="0" applyAlignment="0" applyProtection="0"/>
    <xf numFmtId="0" fontId="137" fillId="4" borderId="0" applyNumberFormat="0" applyBorder="0" applyAlignment="0" applyProtection="0"/>
    <xf numFmtId="0" fontId="137" fillId="6" borderId="0" applyNumberFormat="0" applyBorder="0" applyAlignment="0" applyProtection="0"/>
    <xf numFmtId="0" fontId="137" fillId="3" borderId="0" applyNumberFormat="0" applyBorder="0" applyAlignment="0" applyProtection="0"/>
    <xf numFmtId="0" fontId="137" fillId="7" borderId="0" applyNumberFormat="0" applyBorder="0" applyAlignment="0" applyProtection="0"/>
    <xf numFmtId="0" fontId="137" fillId="8" borderId="0" applyNumberFormat="0" applyBorder="0" applyAlignment="0" applyProtection="0"/>
    <xf numFmtId="0" fontId="137" fillId="6" borderId="0" applyNumberFormat="0" applyBorder="0" applyAlignment="0" applyProtection="0"/>
    <xf numFmtId="0" fontId="137" fillId="4" borderId="0" applyNumberFormat="0" applyBorder="0" applyAlignment="0" applyProtection="0"/>
    <xf numFmtId="0" fontId="136" fillId="6" borderId="0" applyNumberFormat="0" applyBorder="0" applyAlignment="0" applyProtection="0"/>
    <xf numFmtId="0" fontId="136" fillId="9" borderId="0" applyNumberFormat="0" applyBorder="0" applyAlignment="0" applyProtection="0"/>
    <xf numFmtId="0" fontId="136" fillId="10" borderId="0" applyNumberFormat="0" applyBorder="0" applyAlignment="0" applyProtection="0"/>
    <xf numFmtId="0" fontId="136" fillId="8" borderId="0" applyNumberFormat="0" applyBorder="0" applyAlignment="0" applyProtection="0"/>
    <xf numFmtId="0" fontId="136" fillId="6" borderId="0" applyNumberFormat="0" applyBorder="0" applyAlignment="0" applyProtection="0"/>
    <xf numFmtId="0" fontId="136" fillId="3" borderId="0" applyNumberFormat="0" applyBorder="0" applyAlignment="0" applyProtection="0"/>
    <xf numFmtId="0" fontId="136" fillId="11" borderId="0" applyNumberFormat="0" applyBorder="0" applyAlignment="0" applyProtection="0"/>
    <xf numFmtId="0" fontId="136" fillId="9" borderId="0" applyNumberFormat="0" applyBorder="0" applyAlignment="0" applyProtection="0"/>
    <xf numFmtId="0" fontId="136" fillId="10" borderId="0" applyNumberFormat="0" applyBorder="0" applyAlignment="0" applyProtection="0"/>
    <xf numFmtId="0" fontId="136" fillId="12" borderId="0" applyNumberFormat="0" applyBorder="0" applyAlignment="0" applyProtection="0"/>
    <xf numFmtId="0" fontId="136" fillId="13" borderId="0" applyNumberFormat="0" applyBorder="0" applyAlignment="0" applyProtection="0"/>
    <xf numFmtId="0" fontId="136" fillId="14" borderId="0" applyNumberFormat="0" applyBorder="0" applyAlignment="0" applyProtection="0"/>
    <xf numFmtId="0" fontId="129" fillId="15" borderId="1" applyNumberFormat="0" applyAlignment="0" applyProtection="0"/>
    <xf numFmtId="0" fontId="130" fillId="15" borderId="2" applyNumberFormat="0" applyAlignment="0" applyProtection="0"/>
    <xf numFmtId="0" fontId="128" fillId="7" borderId="2" applyNumberFormat="0" applyAlignment="0" applyProtection="0"/>
    <xf numFmtId="0" fontId="135" fillId="0" borderId="3" applyNumberFormat="0" applyFill="0" applyAlignment="0" applyProtection="0"/>
    <xf numFmtId="0" fontId="134" fillId="0" borderId="0" applyNumberFormat="0" applyFill="0" applyBorder="0" applyAlignment="0" applyProtection="0"/>
    <xf numFmtId="0" fontId="125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27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6" fillId="16" borderId="0" applyNumberFormat="0" applyBorder="0" applyAlignment="0" applyProtection="0"/>
    <xf numFmtId="0" fontId="17" fillId="0" borderId="0"/>
    <xf numFmtId="0" fontId="17" fillId="0" borderId="0"/>
    <xf numFmtId="0" fontId="121" fillId="0" borderId="0" applyNumberFormat="0" applyFill="0" applyBorder="0" applyAlignment="0" applyProtection="0"/>
    <xf numFmtId="0" fontId="122" fillId="0" borderId="5" applyNumberFormat="0" applyFill="0" applyAlignment="0" applyProtection="0"/>
    <xf numFmtId="0" fontId="123" fillId="0" borderId="6" applyNumberFormat="0" applyFill="0" applyAlignment="0" applyProtection="0"/>
    <xf numFmtId="0" fontId="124" fillId="0" borderId="7" applyNumberFormat="0" applyFill="0" applyAlignment="0" applyProtection="0"/>
    <xf numFmtId="0" fontId="124" fillId="0" borderId="0" applyNumberFormat="0" applyFill="0" applyBorder="0" applyAlignment="0" applyProtection="0"/>
    <xf numFmtId="0" fontId="131" fillId="0" borderId="8" applyNumberFormat="0" applyFill="0" applyAlignment="0" applyProtection="0"/>
    <xf numFmtId="0" fontId="133" fillId="0" borderId="0" applyNumberFormat="0" applyFill="0" applyBorder="0" applyAlignment="0" applyProtection="0"/>
    <xf numFmtId="0" fontId="132" fillId="17" borderId="9" applyNumberFormat="0" applyAlignment="0" applyProtection="0"/>
  </cellStyleXfs>
  <cellXfs count="1965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18" fillId="0" borderId="0" xfId="0" applyFont="1" applyAlignment="1" applyProtection="1">
      <protection hidden="1"/>
    </xf>
    <xf numFmtId="0" fontId="1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0" fontId="0" fillId="0" borderId="0" xfId="0" applyBorder="1" applyProtection="1">
      <protection hidden="1"/>
    </xf>
    <xf numFmtId="164" fontId="0" fillId="0" borderId="0" xfId="0" applyNumberFormat="1" applyBorder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170" fontId="0" fillId="0" borderId="14" xfId="0" applyNumberFormat="1" applyFill="1" applyBorder="1" applyAlignment="1" applyProtection="1">
      <alignment horizontal="center" vertical="center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1" fillId="0" borderId="0" xfId="0" applyFont="1" applyAlignment="1" applyProtection="1">
      <alignment horizontal="right" vertical="center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 applyBorder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0" xfId="37" applyFont="1" applyAlignment="1" applyProtection="1"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12" fillId="0" borderId="25" xfId="37" applyFont="1" applyFill="1" applyBorder="1" applyProtection="1">
      <protection hidden="1"/>
    </xf>
    <xf numFmtId="0" fontId="12" fillId="0" borderId="26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37" applyFont="1" applyFill="1" applyBorder="1" applyProtection="1">
      <protection hidden="1"/>
    </xf>
    <xf numFmtId="0" fontId="15" fillId="18" borderId="0" xfId="0" applyFont="1" applyFill="1" applyBorder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2" fillId="0" borderId="0" xfId="37" applyFont="1" applyAlignment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Border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Fill="1" applyBorder="1" applyAlignment="1">
      <alignment horizontal="center" vertical="center"/>
    </xf>
    <xf numFmtId="183" fontId="12" fillId="0" borderId="34" xfId="0" applyNumberFormat="1" applyFont="1" applyFill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Fill="1" applyBorder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Fill="1" applyBorder="1" applyAlignment="1">
      <alignment vertical="center" wrapText="1"/>
    </xf>
    <xf numFmtId="0" fontId="12" fillId="0" borderId="13" xfId="0" applyFont="1" applyFill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wrapText="1"/>
    </xf>
    <xf numFmtId="0" fontId="12" fillId="0" borderId="39" xfId="0" applyFont="1" applyFill="1" applyBorder="1" applyAlignment="1">
      <alignment wrapText="1"/>
    </xf>
    <xf numFmtId="0" fontId="12" fillId="0" borderId="38" xfId="0" applyFont="1" applyFill="1" applyBorder="1" applyAlignment="1">
      <alignment horizontal="left" vertical="top" wrapText="1"/>
    </xf>
    <xf numFmtId="0" fontId="12" fillId="0" borderId="39" xfId="0" applyFont="1" applyFill="1" applyBorder="1" applyAlignment="1">
      <alignment horizontal="left" vertical="top" wrapText="1"/>
    </xf>
    <xf numFmtId="0" fontId="0" fillId="0" borderId="40" xfId="0" applyFill="1" applyBorder="1" applyAlignment="1">
      <alignment horizontal="left" vertical="top" wrapText="1"/>
    </xf>
    <xf numFmtId="0" fontId="0" fillId="0" borderId="0" xfId="0" applyBorder="1"/>
    <xf numFmtId="0" fontId="27" fillId="0" borderId="0" xfId="0" applyFont="1" applyBorder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0" fillId="0" borderId="0" xfId="0" applyAlignment="1"/>
    <xf numFmtId="0" fontId="0" fillId="0" borderId="0" xfId="0" applyBorder="1" applyAlignment="1">
      <alignment horizontal="center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70" fontId="1" fillId="0" borderId="0" xfId="0" applyNumberFormat="1" applyFont="1" applyBorder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0" fillId="0" borderId="0" xfId="0" applyFill="1" applyBorder="1" applyProtection="1"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Border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Border="1" applyAlignment="1" applyProtection="1">
      <alignment horizontal="centerContinuous"/>
      <protection hidden="1"/>
    </xf>
    <xf numFmtId="183" fontId="3" fillId="0" borderId="50" xfId="37" applyNumberFormat="1" applyFont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0" fontId="12" fillId="0" borderId="0" xfId="0" applyFont="1" applyProtection="1">
      <protection locked="0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0" fontId="17" fillId="0" borderId="54" xfId="36" applyFont="1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Fill="1" applyBorder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167" fontId="11" fillId="0" borderId="0" xfId="36" applyNumberFormat="1" applyFont="1" applyBorder="1" applyAlignment="1" applyProtection="1">
      <alignment horizontal="center"/>
      <protection hidden="1"/>
    </xf>
    <xf numFmtId="0" fontId="15" fillId="0" borderId="0" xfId="37" applyFont="1" applyFill="1" applyProtection="1">
      <protection hidden="1"/>
    </xf>
    <xf numFmtId="0" fontId="15" fillId="0" borderId="0" xfId="0" applyFont="1" applyFill="1"/>
    <xf numFmtId="0" fontId="28" fillId="0" borderId="58" xfId="0" applyFont="1" applyFill="1" applyBorder="1"/>
    <xf numFmtId="0" fontId="28" fillId="0" borderId="0" xfId="0" applyFont="1" applyFill="1"/>
    <xf numFmtId="0" fontId="15" fillId="0" borderId="58" xfId="37" applyFont="1" applyFill="1" applyBorder="1" applyProtection="1">
      <protection hidden="1"/>
    </xf>
    <xf numFmtId="0" fontId="15" fillId="0" borderId="58" xfId="0" applyFont="1" applyFill="1" applyBorder="1"/>
    <xf numFmtId="0" fontId="15" fillId="0" borderId="0" xfId="37" applyFont="1" applyFill="1" applyAlignment="1" applyProtection="1">
      <alignment horizontal="right"/>
      <protection hidden="1"/>
    </xf>
    <xf numFmtId="0" fontId="15" fillId="0" borderId="0" xfId="0" applyFont="1" applyFill="1" applyAlignment="1">
      <alignment horizontal="right"/>
    </xf>
    <xf numFmtId="0" fontId="28" fillId="0" borderId="0" xfId="0" applyFont="1" applyFill="1" applyAlignment="1">
      <alignment horizontal="right"/>
    </xf>
    <xf numFmtId="0" fontId="11" fillId="0" borderId="0" xfId="37" applyFont="1" applyFill="1" applyBorder="1" applyProtection="1">
      <protection hidden="1"/>
    </xf>
    <xf numFmtId="0" fontId="12" fillId="0" borderId="0" xfId="37" applyFont="1" applyFill="1" applyBorder="1" applyProtection="1">
      <protection hidden="1"/>
    </xf>
    <xf numFmtId="0" fontId="11" fillId="0" borderId="0" xfId="0" applyFont="1" applyFill="1" applyBorder="1"/>
    <xf numFmtId="0" fontId="12" fillId="0" borderId="0" xfId="37" applyFont="1" applyFill="1" applyBorder="1" applyAlignment="1" applyProtection="1">
      <alignment horizontal="right"/>
      <protection hidden="1"/>
    </xf>
    <xf numFmtId="0" fontId="12" fillId="0" borderId="0" xfId="37" applyFont="1" applyFill="1" applyBorder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Alignment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0" fontId="0" fillId="20" borderId="42" xfId="0" applyFill="1" applyBorder="1" applyProtection="1">
      <protection hidden="1"/>
    </xf>
    <xf numFmtId="0" fontId="0" fillId="20" borderId="42" xfId="0" applyFill="1" applyBorder="1" applyAlignment="1" applyProtection="1">
      <alignment horizontal="center"/>
      <protection hidden="1"/>
    </xf>
    <xf numFmtId="0" fontId="0" fillId="20" borderId="41" xfId="0" applyFill="1" applyBorder="1" applyProtection="1">
      <protection hidden="1"/>
    </xf>
    <xf numFmtId="0" fontId="0" fillId="20" borderId="43" xfId="0" applyFill="1" applyBorder="1" applyAlignment="1" applyProtection="1">
      <alignment vertical="top"/>
      <protection hidden="1"/>
    </xf>
    <xf numFmtId="0" fontId="0" fillId="20" borderId="0" xfId="0" applyFill="1" applyBorder="1" applyAlignment="1" applyProtection="1">
      <alignment vertical="top"/>
      <protection hidden="1"/>
    </xf>
    <xf numFmtId="0" fontId="12" fillId="20" borderId="0" xfId="0" applyFont="1" applyFill="1" applyBorder="1" applyAlignment="1" applyProtection="1">
      <alignment horizontal="center" vertical="top"/>
      <protection hidden="1"/>
    </xf>
    <xf numFmtId="0" fontId="0" fillId="20" borderId="60" xfId="0" applyFill="1" applyBorder="1" applyProtection="1">
      <protection hidden="1"/>
    </xf>
    <xf numFmtId="0" fontId="0" fillId="20" borderId="60" xfId="0" applyFill="1" applyBorder="1" applyAlignment="1" applyProtection="1">
      <alignment horizontal="center"/>
      <protection hidden="1"/>
    </xf>
    <xf numFmtId="0" fontId="0" fillId="20" borderId="61" xfId="0" applyFill="1" applyBorder="1" applyProtection="1">
      <protection hidden="1"/>
    </xf>
    <xf numFmtId="0" fontId="0" fillId="20" borderId="61" xfId="0" applyFill="1" applyBorder="1" applyAlignment="1" applyProtection="1">
      <alignment horizontal="center"/>
      <protection hidden="1"/>
    </xf>
    <xf numFmtId="0" fontId="15" fillId="20" borderId="61" xfId="0" applyFont="1" applyFill="1" applyBorder="1" applyAlignment="1" applyProtection="1">
      <alignment horizontal="center"/>
      <protection hidden="1"/>
    </xf>
    <xf numFmtId="0" fontId="0" fillId="20" borderId="43" xfId="0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0" fillId="20" borderId="0" xfId="0" applyFill="1" applyBorder="1" applyAlignment="1" applyProtection="1">
      <alignment horizontal="center"/>
      <protection hidden="1"/>
    </xf>
    <xf numFmtId="0" fontId="12" fillId="20" borderId="62" xfId="0" applyFont="1" applyFill="1" applyBorder="1" applyAlignment="1" applyProtection="1">
      <alignment vertical="center"/>
      <protection hidden="1"/>
    </xf>
    <xf numFmtId="0" fontId="11" fillId="20" borderId="63" xfId="0" applyFont="1" applyFill="1" applyBorder="1" applyProtection="1">
      <protection hidden="1"/>
    </xf>
    <xf numFmtId="0" fontId="0" fillId="20" borderId="63" xfId="0" applyFill="1" applyBorder="1" applyProtection="1">
      <protection hidden="1"/>
    </xf>
    <xf numFmtId="0" fontId="0" fillId="20" borderId="64" xfId="0" applyFill="1" applyBorder="1" applyProtection="1"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Fill="1" applyBorder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Fill="1" applyBorder="1" applyAlignment="1" applyProtection="1">
      <alignment horizontal="left"/>
      <protection hidden="1"/>
    </xf>
    <xf numFmtId="167" fontId="12" fillId="0" borderId="53" xfId="36" applyNumberFormat="1" applyFont="1" applyFill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Fill="1" applyBorder="1" applyAlignment="1" applyProtection="1">
      <alignment horizontal="center"/>
      <protection hidden="1"/>
    </xf>
    <xf numFmtId="166" fontId="12" fillId="0" borderId="65" xfId="36" applyNumberFormat="1" applyFont="1" applyFill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Alignment="1" applyProtection="1">
      <protection hidden="1"/>
    </xf>
    <xf numFmtId="0" fontId="36" fillId="0" borderId="0" xfId="0" applyFont="1" applyBorder="1" applyAlignment="1" applyProtection="1">
      <alignment vertical="center"/>
      <protection hidden="1"/>
    </xf>
    <xf numFmtId="170" fontId="36" fillId="0" borderId="0" xfId="0" applyNumberFormat="1" applyFont="1" applyBorder="1" applyAlignment="1" applyProtection="1">
      <alignment horizontal="center"/>
      <protection hidden="1"/>
    </xf>
    <xf numFmtId="0" fontId="13" fillId="20" borderId="60" xfId="0" applyFont="1" applyFill="1" applyBorder="1" applyProtection="1">
      <protection hidden="1"/>
    </xf>
    <xf numFmtId="0" fontId="13" fillId="20" borderId="61" xfId="0" applyFont="1" applyFill="1" applyBorder="1" applyProtection="1"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64" fillId="20" borderId="44" xfId="0" applyFont="1" applyFill="1" applyBorder="1" applyAlignment="1" applyProtection="1">
      <alignment horizontal="center" vertical="top"/>
      <protection hidden="1"/>
    </xf>
    <xf numFmtId="0" fontId="59" fillId="20" borderId="71" xfId="0" applyFont="1" applyFill="1" applyBorder="1" applyAlignment="1" applyProtection="1">
      <alignment horizontal="center"/>
      <protection hidden="1"/>
    </xf>
    <xf numFmtId="0" fontId="59" fillId="20" borderId="44" xfId="0" applyFont="1" applyFill="1" applyBorder="1" applyProtection="1"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Border="1" applyAlignment="1" applyProtection="1">
      <alignment horizontal="center"/>
      <protection hidden="1"/>
    </xf>
    <xf numFmtId="0" fontId="11" fillId="0" borderId="0" xfId="0" applyFont="1" applyBorder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65" fillId="0" borderId="0" xfId="0" applyFont="1" applyAlignment="1" applyProtection="1">
      <alignment horizontal="center"/>
      <protection locked="0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Border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Fill="1" applyBorder="1" applyAlignment="1" applyProtection="1">
      <alignment horizontal="center"/>
      <protection hidden="1"/>
    </xf>
    <xf numFmtId="192" fontId="12" fillId="0" borderId="0" xfId="0" applyNumberFormat="1" applyFont="1" applyFill="1" applyBorder="1" applyAlignment="1" applyProtection="1">
      <alignment horizontal="center"/>
      <protection hidden="1"/>
    </xf>
    <xf numFmtId="192" fontId="12" fillId="0" borderId="18" xfId="0" applyNumberFormat="1" applyFont="1" applyFill="1" applyBorder="1" applyAlignment="1" applyProtection="1">
      <alignment horizontal="center"/>
      <protection hidden="1"/>
    </xf>
    <xf numFmtId="193" fontId="0" fillId="0" borderId="33" xfId="0" applyNumberFormat="1" applyFill="1" applyBorder="1" applyAlignment="1" applyProtection="1">
      <alignment horizontal="center"/>
      <protection hidden="1"/>
    </xf>
    <xf numFmtId="193" fontId="0" fillId="0" borderId="39" xfId="0" applyNumberFormat="1" applyFill="1" applyBorder="1" applyAlignment="1" applyProtection="1">
      <alignment horizontal="center"/>
      <protection hidden="1"/>
    </xf>
    <xf numFmtId="193" fontId="0" fillId="0" borderId="34" xfId="0" applyNumberFormat="1" applyFill="1" applyBorder="1" applyAlignment="1" applyProtection="1">
      <alignment horizontal="center"/>
      <protection hidden="1"/>
    </xf>
    <xf numFmtId="0" fontId="12" fillId="0" borderId="49" xfId="0" applyFont="1" applyFill="1" applyBorder="1" applyAlignment="1" applyProtection="1">
      <alignment horizontal="center"/>
      <protection hidden="1"/>
    </xf>
    <xf numFmtId="193" fontId="12" fillId="0" borderId="34" xfId="0" applyNumberFormat="1" applyFont="1" applyFill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Fill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Border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Fill="1" applyBorder="1" applyAlignment="1" applyProtection="1">
      <alignment horizontal="center"/>
      <protection hidden="1"/>
    </xf>
    <xf numFmtId="0" fontId="13" fillId="20" borderId="74" xfId="0" applyFont="1" applyFill="1" applyBorder="1" applyAlignment="1" applyProtection="1">
      <alignment horizontal="right"/>
      <protection hidden="1"/>
    </xf>
    <xf numFmtId="0" fontId="13" fillId="20" borderId="75" xfId="0" applyFont="1" applyFill="1" applyBorder="1" applyAlignment="1" applyProtection="1">
      <alignment horizontal="right"/>
      <protection hidden="1"/>
    </xf>
    <xf numFmtId="170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70" fontId="0" fillId="0" borderId="0" xfId="0" applyNumberFormat="1" applyBorder="1" applyAlignment="1" applyProtection="1">
      <alignment horizontal="center"/>
      <protection hidden="1"/>
    </xf>
    <xf numFmtId="184" fontId="0" fillId="0" borderId="0" xfId="0" applyNumberFormat="1" applyBorder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12" fillId="0" borderId="33" xfId="0" applyFont="1" applyFill="1" applyBorder="1" applyAlignment="1" applyProtection="1">
      <alignment horizontal="center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12" fillId="0" borderId="0" xfId="0" applyFont="1" applyFill="1" applyProtection="1"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70" fontId="0" fillId="0" borderId="65" xfId="0" applyNumberFormat="1" applyBorder="1" applyAlignment="1" applyProtection="1">
      <alignment horizontal="center"/>
      <protection hidden="1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0" xfId="36" applyFont="1" applyBorder="1" applyAlignment="1" applyProtection="1">
      <alignment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Fill="1" applyBorder="1" applyAlignment="1" applyProtection="1">
      <alignment horizontal="center" vertical="center"/>
      <protection hidden="1"/>
    </xf>
    <xf numFmtId="184" fontId="0" fillId="0" borderId="92" xfId="0" applyNumberFormat="1" applyFill="1" applyBorder="1" applyAlignment="1" applyProtection="1">
      <alignment horizontal="center" vertical="center"/>
      <protection hidden="1"/>
    </xf>
    <xf numFmtId="178" fontId="0" fillId="0" borderId="14" xfId="0" applyNumberFormat="1" applyFill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Fill="1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Fill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Fill="1" applyBorder="1" applyProtection="1">
      <protection hidden="1"/>
    </xf>
    <xf numFmtId="0" fontId="12" fillId="0" borderId="13" xfId="0" applyFont="1" applyFill="1" applyBorder="1" applyAlignment="1" applyProtection="1">
      <alignment horizontal="center"/>
      <protection hidden="1"/>
    </xf>
    <xf numFmtId="20" fontId="71" fillId="0" borderId="0" xfId="0" applyNumberFormat="1" applyFont="1" applyAlignment="1" applyProtection="1">
      <alignment horizontal="right"/>
      <protection hidden="1"/>
    </xf>
    <xf numFmtId="20" fontId="0" fillId="0" borderId="98" xfId="0" applyNumberFormat="1" applyBorder="1" applyAlignment="1" applyProtection="1">
      <alignment horizontal="center"/>
      <protection hidden="1"/>
    </xf>
    <xf numFmtId="164" fontId="0" fillId="0" borderId="98" xfId="0" applyNumberFormat="1" applyBorder="1" applyAlignment="1" applyProtection="1">
      <alignment horizontal="center" vertical="center"/>
      <protection hidden="1"/>
    </xf>
    <xf numFmtId="164" fontId="71" fillId="0" borderId="98" xfId="0" applyNumberFormat="1" applyFont="1" applyBorder="1" applyAlignment="1" applyProtection="1">
      <alignment horizontal="right" vertical="center"/>
      <protection hidden="1"/>
    </xf>
    <xf numFmtId="0" fontId="73" fillId="0" borderId="0" xfId="0" applyFont="1" applyAlignment="1" applyProtection="1">
      <alignment horizontal="left"/>
      <protection hidden="1"/>
    </xf>
    <xf numFmtId="170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70" fontId="36" fillId="0" borderId="54" xfId="0" applyNumberFormat="1" applyFont="1" applyBorder="1" applyAlignment="1" applyProtection="1">
      <protection hidden="1"/>
    </xf>
    <xf numFmtId="0" fontId="47" fillId="0" borderId="53" xfId="0" applyFont="1" applyBorder="1" applyProtection="1">
      <protection hidden="1"/>
    </xf>
    <xf numFmtId="170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Border="1" applyAlignment="1" applyProtection="1">
      <alignment vertical="center"/>
      <protection hidden="1"/>
    </xf>
    <xf numFmtId="20" fontId="74" fillId="0" borderId="48" xfId="0" applyNumberFormat="1" applyFont="1" applyBorder="1" applyAlignment="1" applyProtection="1">
      <alignment horizontal="center" vertical="center" wrapText="1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Fill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3" xfId="0" applyNumberFormat="1" applyFont="1" applyBorder="1" applyAlignment="1" applyProtection="1">
      <alignment horizontal="left" vertical="center"/>
      <protection hidden="1"/>
    </xf>
    <xf numFmtId="180" fontId="11" fillId="0" borderId="93" xfId="0" applyNumberFormat="1" applyFont="1" applyBorder="1" applyAlignment="1" applyProtection="1">
      <alignment horizontal="left" vertical="center"/>
      <protection hidden="1"/>
    </xf>
    <xf numFmtId="0" fontId="26" fillId="0" borderId="99" xfId="0" applyFont="1" applyBorder="1" applyAlignment="1" applyProtection="1">
      <alignment vertical="center"/>
      <protection hidden="1"/>
    </xf>
    <xf numFmtId="0" fontId="26" fillId="0" borderId="100" xfId="0" applyFont="1" applyBorder="1" applyAlignment="1" applyProtection="1">
      <alignment horizontal="left" vertical="center"/>
      <protection hidden="1"/>
    </xf>
    <xf numFmtId="0" fontId="34" fillId="0" borderId="101" xfId="0" applyFont="1" applyBorder="1" applyAlignment="1" applyProtection="1">
      <alignment horizontal="center" vertical="center"/>
      <protection hidden="1"/>
    </xf>
    <xf numFmtId="0" fontId="12" fillId="0" borderId="101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2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2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2" xfId="0" applyNumberFormat="1" applyFont="1" applyBorder="1" applyAlignment="1" applyProtection="1">
      <alignment horizontal="center" vertical="center"/>
      <protection hidden="1"/>
    </xf>
    <xf numFmtId="0" fontId="29" fillId="0" borderId="102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3" xfId="0" applyNumberFormat="1" applyFont="1" applyFill="1" applyBorder="1" applyAlignment="1" applyProtection="1">
      <alignment vertical="center"/>
      <protection hidden="1"/>
    </xf>
    <xf numFmtId="170" fontId="23" fillId="0" borderId="104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Fill="1" applyBorder="1" applyAlignment="1" applyProtection="1">
      <alignment horizontal="center" vertical="center"/>
      <protection hidden="1"/>
    </xf>
    <xf numFmtId="176" fontId="18" fillId="0" borderId="76" xfId="0" applyNumberFormat="1" applyFont="1" applyFill="1" applyBorder="1" applyAlignment="1" applyProtection="1">
      <alignment horizontal="center" vertical="center"/>
      <protection hidden="1"/>
    </xf>
    <xf numFmtId="0" fontId="15" fillId="0" borderId="14" xfId="0" applyFont="1" applyFill="1" applyBorder="1" applyAlignment="1" applyProtection="1">
      <alignment vertical="center" wrapText="1"/>
      <protection hidden="1"/>
    </xf>
    <xf numFmtId="1" fontId="78" fillId="0" borderId="0" xfId="0" applyNumberFormat="1" applyFont="1" applyAlignment="1" applyProtection="1">
      <alignment horizontal="left" vertical="center"/>
      <protection hidden="1"/>
    </xf>
    <xf numFmtId="0" fontId="79" fillId="0" borderId="0" xfId="0" applyFont="1" applyAlignment="1" applyProtection="1">
      <alignment horizontal="right" vertical="center"/>
      <protection hidden="1"/>
    </xf>
    <xf numFmtId="170" fontId="80" fillId="0" borderId="0" xfId="0" applyNumberFormat="1" applyFont="1" applyAlignment="1" applyProtection="1">
      <alignment horizontal="centerContinuous" vertical="center"/>
      <protection hidden="1"/>
    </xf>
    <xf numFmtId="0" fontId="81" fillId="0" borderId="0" xfId="0" applyFont="1" applyAlignment="1" applyProtection="1">
      <alignment vertical="center"/>
      <protection hidden="1"/>
    </xf>
    <xf numFmtId="20" fontId="81" fillId="0" borderId="0" xfId="0" applyNumberFormat="1" applyFont="1" applyAlignment="1" applyProtection="1">
      <alignment horizontal="centerContinuous" vertical="center"/>
      <protection hidden="1"/>
    </xf>
    <xf numFmtId="20" fontId="81" fillId="0" borderId="0" xfId="0" applyNumberFormat="1" applyFont="1" applyAlignment="1" applyProtection="1">
      <alignment vertical="center"/>
      <protection hidden="1"/>
    </xf>
    <xf numFmtId="170" fontId="71" fillId="0" borderId="48" xfId="0" applyNumberFormat="1" applyFont="1" applyFill="1" applyBorder="1" applyAlignment="1" applyProtection="1">
      <alignment horizontal="center" vertical="center"/>
      <protection locked="0"/>
    </xf>
    <xf numFmtId="170" fontId="71" fillId="0" borderId="16" xfId="0" applyNumberFormat="1" applyFont="1" applyFill="1" applyBorder="1" applyAlignment="1" applyProtection="1">
      <alignment horizontal="center" vertical="center"/>
      <protection locked="0"/>
    </xf>
    <xf numFmtId="0" fontId="72" fillId="0" borderId="40" xfId="0" applyFont="1" applyFill="1" applyBorder="1" applyAlignment="1" applyProtection="1">
      <alignment vertical="center"/>
      <protection hidden="1"/>
    </xf>
    <xf numFmtId="0" fontId="0" fillId="0" borderId="18" xfId="0" applyFill="1" applyBorder="1" applyProtection="1">
      <protection hidden="1"/>
    </xf>
    <xf numFmtId="0" fontId="72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7" fillId="0" borderId="18" xfId="0" applyFont="1" applyFill="1" applyBorder="1" applyAlignment="1" applyProtection="1">
      <alignment horizontal="left"/>
      <protection hidden="1"/>
    </xf>
    <xf numFmtId="0" fontId="77" fillId="0" borderId="78" xfId="0" applyFont="1" applyBorder="1" applyAlignment="1" applyProtection="1">
      <alignment horizontal="left" vertical="center"/>
      <protection hidden="1"/>
    </xf>
    <xf numFmtId="170" fontId="74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0" fontId="12" fillId="0" borderId="39" xfId="0" applyFont="1" applyFill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5" xfId="0" applyNumberFormat="1" applyBorder="1" applyAlignment="1" applyProtection="1">
      <alignment horizontal="center"/>
      <protection hidden="1"/>
    </xf>
    <xf numFmtId="184" fontId="0" fillId="0" borderId="106" xfId="0" applyNumberFormat="1" applyBorder="1" applyAlignment="1" applyProtection="1">
      <alignment horizontal="centerContinuous"/>
      <protection hidden="1"/>
    </xf>
    <xf numFmtId="180" fontId="9" fillId="0" borderId="93" xfId="0" applyNumberFormat="1" applyFont="1" applyFill="1" applyBorder="1" applyAlignment="1" applyProtection="1">
      <alignment horizontal="left" vertical="center"/>
      <protection hidden="1"/>
    </xf>
    <xf numFmtId="0" fontId="34" fillId="0" borderId="101" xfId="0" applyFont="1" applyFill="1" applyBorder="1" applyAlignment="1" applyProtection="1">
      <alignment horizontal="center" vertical="center"/>
      <protection hidden="1"/>
    </xf>
    <xf numFmtId="0" fontId="11" fillId="0" borderId="76" xfId="0" applyFont="1" applyFill="1" applyBorder="1" applyAlignment="1" applyProtection="1">
      <alignment horizontal="center" vertical="center"/>
      <protection hidden="1"/>
    </xf>
    <xf numFmtId="0" fontId="53" fillId="0" borderId="14" xfId="0" applyFont="1" applyFill="1" applyBorder="1" applyAlignment="1" applyProtection="1">
      <alignment horizontal="center" vertical="center"/>
      <protection hidden="1"/>
    </xf>
    <xf numFmtId="184" fontId="18" fillId="0" borderId="92" xfId="0" applyNumberFormat="1" applyFont="1" applyFill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Fill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66" xfId="36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6" fillId="30" borderId="28" xfId="0" applyNumberFormat="1" applyFont="1" applyFill="1" applyBorder="1" applyAlignment="1" applyProtection="1">
      <alignment horizontal="center" vertical="center"/>
      <protection hidden="1"/>
    </xf>
    <xf numFmtId="199" fontId="82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76" fillId="30" borderId="26" xfId="0" applyNumberFormat="1" applyFont="1" applyFill="1" applyBorder="1" applyAlignment="1" applyProtection="1">
      <alignment horizontal="center" vertical="center"/>
      <protection hidden="1"/>
    </xf>
    <xf numFmtId="199" fontId="82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Fill="1" applyAlignment="1" applyProtection="1">
      <alignment vertical="top"/>
      <protection hidden="1"/>
    </xf>
    <xf numFmtId="0" fontId="11" fillId="0" borderId="0" xfId="36" applyFont="1" applyFill="1" applyAlignment="1" applyProtection="1">
      <alignment vertical="top"/>
      <protection hidden="1"/>
    </xf>
    <xf numFmtId="200" fontId="26" fillId="0" borderId="18" xfId="36" applyNumberFormat="1" applyFont="1" applyFill="1" applyBorder="1" applyAlignment="1" applyProtection="1">
      <alignment horizontal="center" vertical="center"/>
      <protection hidden="1"/>
    </xf>
    <xf numFmtId="200" fontId="22" fillId="0" borderId="18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0" xfId="36" applyNumberFormat="1" applyFont="1" applyFill="1" applyBorder="1" applyAlignment="1" applyProtection="1">
      <alignment horizontal="center" vertical="center"/>
      <protection hidden="1"/>
    </xf>
    <xf numFmtId="200" fontId="88" fillId="0" borderId="0" xfId="36" applyNumberFormat="1" applyFont="1" applyFill="1" applyBorder="1" applyAlignment="1" applyProtection="1">
      <alignment horizontal="right"/>
      <protection hidden="1"/>
    </xf>
    <xf numFmtId="0" fontId="18" fillId="0" borderId="0" xfId="36" applyFont="1" applyFill="1" applyAlignment="1" applyProtection="1">
      <alignment horizontal="center"/>
      <protection hidden="1"/>
    </xf>
    <xf numFmtId="0" fontId="12" fillId="0" borderId="109" xfId="0" applyFont="1" applyFill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Fill="1" applyBorder="1" applyAlignment="1">
      <alignment horizontal="left" vertical="top" wrapText="1"/>
    </xf>
    <xf numFmtId="167" fontId="12" fillId="0" borderId="54" xfId="36" applyNumberFormat="1" applyFont="1" applyFill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Fill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Fill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2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Border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Border="1" applyAlignment="1" applyProtection="1">
      <alignment horizontal="center"/>
      <protection hidden="1"/>
    </xf>
    <xf numFmtId="170" fontId="47" fillId="0" borderId="0" xfId="0" applyNumberFormat="1" applyFont="1" applyBorder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70" fontId="0" fillId="0" borderId="40" xfId="0" applyNumberFormat="1" applyBorder="1" applyAlignment="1" applyProtection="1">
      <alignment horizontal="center"/>
      <protection hidden="1"/>
    </xf>
    <xf numFmtId="184" fontId="36" fillId="0" borderId="0" xfId="0" applyNumberFormat="1" applyFont="1" applyBorder="1" applyAlignment="1" applyProtection="1">
      <alignment horizontal="center"/>
      <protection hidden="1"/>
    </xf>
    <xf numFmtId="170" fontId="47" fillId="0" borderId="54" xfId="0" applyNumberFormat="1" applyFont="1" applyBorder="1" applyAlignment="1" applyProtection="1">
      <alignment horizontal="center" vertical="top"/>
      <protection hidden="1"/>
    </xf>
    <xf numFmtId="194" fontId="36" fillId="0" borderId="110" xfId="0" applyNumberFormat="1" applyFont="1" applyBorder="1" applyAlignment="1" applyProtection="1">
      <alignment horizontal="center"/>
      <protection hidden="1"/>
    </xf>
    <xf numFmtId="0" fontId="90" fillId="0" borderId="0" xfId="0" applyFont="1" applyAlignment="1" applyProtection="1">
      <alignment horizontal="left" vertical="center"/>
      <protection hidden="1"/>
    </xf>
    <xf numFmtId="20" fontId="12" fillId="0" borderId="111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0" fontId="0" fillId="0" borderId="0" xfId="0" applyNumberFormat="1" applyProtection="1">
      <protection hidden="1"/>
    </xf>
    <xf numFmtId="0" fontId="91" fillId="20" borderId="75" xfId="0" applyFont="1" applyFill="1" applyBorder="1" applyAlignment="1" applyProtection="1">
      <alignment horizontal="right"/>
      <protection hidden="1"/>
    </xf>
    <xf numFmtId="0" fontId="91" fillId="20" borderId="61" xfId="0" applyFont="1" applyFill="1" applyBorder="1" applyProtection="1">
      <protection hidden="1"/>
    </xf>
    <xf numFmtId="199" fontId="76" fillId="0" borderId="26" xfId="0" applyNumberFormat="1" applyFont="1" applyFill="1" applyBorder="1" applyAlignment="1" applyProtection="1">
      <alignment horizontal="center" vertical="center"/>
      <protection hidden="1"/>
    </xf>
    <xf numFmtId="199" fontId="82" fillId="0" borderId="26" xfId="0" applyNumberFormat="1" applyFont="1" applyFill="1" applyBorder="1" applyAlignment="1" applyProtection="1">
      <alignment horizontal="center" vertical="center"/>
      <protection hidden="1"/>
    </xf>
    <xf numFmtId="199" fontId="83" fillId="0" borderId="26" xfId="0" applyNumberFormat="1" applyFont="1" applyFill="1" applyBorder="1" applyAlignment="1" applyProtection="1">
      <alignment horizontal="center" vertical="center"/>
      <protection hidden="1"/>
    </xf>
    <xf numFmtId="199" fontId="84" fillId="0" borderId="26" xfId="0" applyNumberFormat="1" applyFont="1" applyFill="1" applyBorder="1" applyAlignment="1" applyProtection="1">
      <alignment horizontal="center" vertical="center"/>
      <protection hidden="1"/>
    </xf>
    <xf numFmtId="199" fontId="85" fillId="0" borderId="26" xfId="0" applyNumberFormat="1" applyFont="1" applyFill="1" applyBorder="1" applyAlignment="1" applyProtection="1">
      <alignment horizontal="center" vertical="center"/>
      <protection hidden="1"/>
    </xf>
    <xf numFmtId="199" fontId="86" fillId="0" borderId="26" xfId="0" applyNumberFormat="1" applyFont="1" applyFill="1" applyBorder="1" applyAlignment="1" applyProtection="1">
      <alignment horizontal="center" vertical="center"/>
      <protection hidden="1"/>
    </xf>
    <xf numFmtId="199" fontId="87" fillId="0" borderId="26" xfId="0" applyNumberFormat="1" applyFont="1" applyFill="1" applyBorder="1" applyAlignment="1" applyProtection="1">
      <alignment horizontal="center" vertical="center"/>
      <protection hidden="1"/>
    </xf>
    <xf numFmtId="0" fontId="50" fillId="20" borderId="112" xfId="0" applyFont="1" applyFill="1" applyBorder="1" applyAlignment="1">
      <alignment horizontal="right" vertical="top" wrapText="1"/>
    </xf>
    <xf numFmtId="0" fontId="32" fillId="0" borderId="38" xfId="0" applyFont="1" applyFill="1" applyBorder="1" applyAlignment="1">
      <alignment horizontal="left" vertical="top" wrapText="1"/>
    </xf>
    <xf numFmtId="0" fontId="36" fillId="19" borderId="0" xfId="0" applyFont="1" applyFill="1" applyBorder="1" applyAlignment="1" applyProtection="1">
      <alignment horizontal="center" vertical="center"/>
      <protection locked="0"/>
    </xf>
    <xf numFmtId="170" fontId="47" fillId="0" borderId="0" xfId="0" applyNumberFormat="1" applyFont="1" applyBorder="1" applyAlignment="1" applyProtection="1">
      <alignment horizontal="center" vertical="top"/>
      <protection hidden="1"/>
    </xf>
    <xf numFmtId="194" fontId="36" fillId="0" borderId="0" xfId="0" applyNumberFormat="1" applyFont="1" applyBorder="1" applyAlignment="1" applyProtection="1">
      <alignment horizontal="center"/>
      <protection hidden="1"/>
    </xf>
    <xf numFmtId="0" fontId="12" fillId="0" borderId="16" xfId="0" applyNumberFormat="1" applyFont="1" applyBorder="1" applyAlignment="1" applyProtection="1">
      <alignment horizontal="center"/>
      <protection hidden="1"/>
    </xf>
    <xf numFmtId="0" fontId="12" fillId="0" borderId="48" xfId="0" applyNumberFormat="1" applyFont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8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1" fillId="0" borderId="108" xfId="0" applyNumberFormat="1" applyFont="1" applyBorder="1" applyAlignment="1" applyProtection="1">
      <alignment horizontal="center" vertical="center"/>
      <protection hidden="1"/>
    </xf>
    <xf numFmtId="170" fontId="95" fillId="0" borderId="26" xfId="0" applyNumberFormat="1" applyFont="1" applyBorder="1" applyAlignment="1" applyProtection="1">
      <alignment horizontal="center" vertical="center"/>
      <protection hidden="1"/>
    </xf>
    <xf numFmtId="0" fontId="94" fillId="0" borderId="59" xfId="0" applyFont="1" applyBorder="1" applyProtection="1">
      <protection hidden="1"/>
    </xf>
    <xf numFmtId="0" fontId="71" fillId="0" borderId="41" xfId="0" applyFont="1" applyBorder="1" applyAlignment="1" applyProtection="1">
      <alignment horizontal="center"/>
      <protection hidden="1"/>
    </xf>
    <xf numFmtId="0" fontId="96" fillId="0" borderId="45" xfId="0" applyFont="1" applyBorder="1" applyProtection="1">
      <protection hidden="1"/>
    </xf>
    <xf numFmtId="0" fontId="71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4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Fill="1" applyBorder="1" applyAlignment="1" applyProtection="1">
      <alignment horizontal="center"/>
      <protection hidden="1"/>
    </xf>
    <xf numFmtId="192" fontId="0" fillId="0" borderId="39" xfId="0" applyNumberFormat="1" applyFill="1" applyBorder="1" applyAlignment="1" applyProtection="1">
      <alignment horizontal="center"/>
      <protection hidden="1"/>
    </xf>
    <xf numFmtId="192" fontId="0" fillId="0" borderId="34" xfId="0" applyNumberFormat="1" applyFill="1" applyBorder="1" applyAlignment="1" applyProtection="1">
      <alignment horizontal="center"/>
      <protection hidden="1"/>
    </xf>
    <xf numFmtId="192" fontId="12" fillId="0" borderId="13" xfId="0" applyNumberFormat="1" applyFont="1" applyFill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Fill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8" fillId="0" borderId="0" xfId="0" applyFont="1"/>
    <xf numFmtId="0" fontId="101" fillId="0" borderId="0" xfId="0" applyFont="1" applyFill="1" applyBorder="1" applyAlignment="1" applyProtection="1">
      <alignment horizontal="left" vertical="center"/>
      <protection hidden="1"/>
    </xf>
    <xf numFmtId="0" fontId="98" fillId="0" borderId="0" xfId="0" applyFont="1" applyBorder="1"/>
    <xf numFmtId="0" fontId="12" fillId="0" borderId="113" xfId="0" applyFont="1" applyFill="1" applyBorder="1" applyAlignment="1">
      <alignment horizontal="center" vertical="center" wrapText="1"/>
    </xf>
    <xf numFmtId="0" fontId="102" fillId="0" borderId="0" xfId="0" applyFont="1" applyBorder="1" applyAlignment="1">
      <alignment horizontal="right"/>
    </xf>
    <xf numFmtId="0" fontId="98" fillId="0" borderId="54" xfId="0" applyFont="1" applyBorder="1" applyProtection="1"/>
    <xf numFmtId="0" fontId="98" fillId="0" borderId="114" xfId="0" applyFont="1" applyBorder="1" applyProtection="1"/>
    <xf numFmtId="0" fontId="98" fillId="0" borderId="115" xfId="0" applyFont="1" applyBorder="1" applyProtection="1"/>
    <xf numFmtId="0" fontId="98" fillId="0" borderId="49" xfId="0" applyFont="1" applyBorder="1" applyProtection="1"/>
    <xf numFmtId="0" fontId="99" fillId="0" borderId="38" xfId="0" applyFont="1" applyBorder="1" applyAlignment="1" applyProtection="1">
      <alignment horizontal="left"/>
    </xf>
    <xf numFmtId="3" fontId="11" fillId="0" borderId="38" xfId="0" applyNumberFormat="1" applyFont="1" applyBorder="1" applyAlignment="1" applyProtection="1">
      <alignment horizontal="center"/>
    </xf>
    <xf numFmtId="3" fontId="11" fillId="0" borderId="107" xfId="0" applyNumberFormat="1" applyFont="1" applyBorder="1" applyAlignment="1" applyProtection="1">
      <alignment horizontal="center"/>
    </xf>
    <xf numFmtId="3" fontId="11" fillId="0" borderId="116" xfId="0" applyNumberFormat="1" applyFont="1" applyBorder="1" applyAlignment="1" applyProtection="1">
      <alignment horizontal="center"/>
    </xf>
    <xf numFmtId="3" fontId="11" fillId="0" borderId="65" xfId="0" applyNumberFormat="1" applyFont="1" applyBorder="1" applyAlignment="1" applyProtection="1">
      <alignment horizontal="center"/>
    </xf>
    <xf numFmtId="3" fontId="12" fillId="0" borderId="38" xfId="0" applyNumberFormat="1" applyFont="1" applyBorder="1" applyAlignment="1" applyProtection="1">
      <alignment horizontal="center"/>
    </xf>
    <xf numFmtId="3" fontId="12" fillId="0" borderId="107" xfId="0" applyNumberFormat="1" applyFont="1" applyBorder="1" applyAlignment="1" applyProtection="1">
      <alignment horizontal="center"/>
    </xf>
    <xf numFmtId="3" fontId="12" fillId="0" borderId="116" xfId="0" applyNumberFormat="1" applyFont="1" applyBorder="1" applyAlignment="1" applyProtection="1">
      <alignment horizontal="center"/>
    </xf>
    <xf numFmtId="3" fontId="12" fillId="0" borderId="65" xfId="0" applyNumberFormat="1" applyFont="1" applyBorder="1" applyAlignment="1" applyProtection="1">
      <alignment horizontal="center"/>
    </xf>
    <xf numFmtId="0" fontId="98" fillId="0" borderId="40" xfId="0" applyFont="1" applyBorder="1" applyProtection="1"/>
    <xf numFmtId="0" fontId="98" fillId="0" borderId="112" xfId="0" applyFont="1" applyBorder="1" applyProtection="1"/>
    <xf numFmtId="0" fontId="98" fillId="0" borderId="117" xfId="0" applyFont="1" applyBorder="1" applyProtection="1"/>
    <xf numFmtId="0" fontId="98" fillId="0" borderId="66" xfId="0" applyFont="1" applyBorder="1" applyProtection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Fill="1" applyBorder="1" applyAlignment="1" applyProtection="1">
      <alignment horizontal="left" vertical="center"/>
    </xf>
    <xf numFmtId="0" fontId="99" fillId="0" borderId="0" xfId="0" applyFont="1" applyBorder="1" applyAlignment="1" applyProtection="1">
      <alignment horizontal="left"/>
    </xf>
    <xf numFmtId="0" fontId="99" fillId="0" borderId="18" xfId="0" applyFont="1" applyBorder="1" applyAlignment="1" applyProtection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wrapText="1"/>
    </xf>
    <xf numFmtId="0" fontId="12" fillId="0" borderId="39" xfId="0" applyFont="1" applyFill="1" applyBorder="1" applyAlignment="1">
      <alignment horizontal="center" vertical="top" wrapText="1"/>
    </xf>
    <xf numFmtId="0" fontId="24" fillId="0" borderId="34" xfId="0" applyFont="1" applyFill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8" fillId="0" borderId="0" xfId="0" applyFont="1" applyBorder="1" applyAlignment="1">
      <alignment horizontal="center"/>
    </xf>
    <xf numFmtId="0" fontId="38" fillId="0" borderId="53" xfId="0" applyFont="1" applyFill="1" applyBorder="1" applyAlignment="1" applyProtection="1">
      <alignment horizontal="center" vertical="center"/>
    </xf>
    <xf numFmtId="0" fontId="99" fillId="0" borderId="0" xfId="0" applyFont="1" applyBorder="1" applyAlignment="1" applyProtection="1">
      <alignment horizontal="center"/>
    </xf>
    <xf numFmtId="0" fontId="99" fillId="0" borderId="18" xfId="0" applyFont="1" applyBorder="1" applyAlignment="1" applyProtection="1">
      <alignment horizontal="center"/>
    </xf>
    <xf numFmtId="0" fontId="12" fillId="0" borderId="39" xfId="0" quotePrefix="1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left" vertical="top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Border="1" applyAlignment="1" applyProtection="1">
      <alignment horizontal="center" vertical="top"/>
      <protection hidden="1"/>
    </xf>
    <xf numFmtId="0" fontId="0" fillId="0" borderId="0" xfId="0" applyBorder="1" applyAlignment="1">
      <alignment vertical="top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0" fontId="28" fillId="0" borderId="58" xfId="37" applyFont="1" applyFill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6" xfId="36" applyNumberFormat="1" applyFont="1" applyFill="1" applyBorder="1" applyAlignment="1" applyProtection="1">
      <alignment horizontal="center" vertical="center"/>
      <protection hidden="1"/>
    </xf>
    <xf numFmtId="1" fontId="12" fillId="0" borderId="121" xfId="36" applyNumberFormat="1" applyFont="1" applyFill="1" applyBorder="1" applyAlignment="1" applyProtection="1">
      <alignment horizontal="center" vertical="center"/>
      <protection hidden="1"/>
    </xf>
    <xf numFmtId="0" fontId="12" fillId="0" borderId="0" xfId="36" applyFont="1" applyBorder="1" applyAlignment="1" applyProtection="1">
      <alignment horizontal="right"/>
      <protection hidden="1"/>
    </xf>
    <xf numFmtId="0" fontId="12" fillId="0" borderId="0" xfId="36" applyFont="1" applyBorder="1" applyAlignment="1" applyProtection="1">
      <alignment horizontal="left"/>
      <protection hidden="1"/>
    </xf>
    <xf numFmtId="0" fontId="12" fillId="0" borderId="0" xfId="36" applyFont="1" applyBorder="1" applyAlignment="1" applyProtection="1">
      <alignment horizont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2" xfId="0" applyFont="1" applyBorder="1" applyAlignment="1" applyProtection="1">
      <alignment horizontal="center" vertical="center" wrapText="1"/>
      <protection hidden="1"/>
    </xf>
    <xf numFmtId="195" fontId="36" fillId="0" borderId="123" xfId="0" applyNumberFormat="1" applyFont="1" applyBorder="1" applyAlignment="1" applyProtection="1">
      <alignment horizontal="center" vertical="center"/>
      <protection hidden="1"/>
    </xf>
    <xf numFmtId="195" fontId="47" fillId="0" borderId="124" xfId="0" applyNumberFormat="1" applyFont="1" applyBorder="1" applyAlignment="1" applyProtection="1">
      <alignment horizont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0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8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2" fillId="0" borderId="0" xfId="0" applyFont="1" applyBorder="1" applyAlignment="1" applyProtection="1">
      <alignment horizontal="left"/>
      <protection hidden="1"/>
    </xf>
    <xf numFmtId="20" fontId="0" fillId="0" borderId="0" xfId="0" applyNumberForma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6" fillId="30" borderId="44" xfId="0" applyNumberFormat="1" applyFont="1" applyFill="1" applyBorder="1" applyAlignment="1" applyProtection="1">
      <alignment horizontal="center" vertical="center"/>
      <protection hidden="1"/>
    </xf>
    <xf numFmtId="199" fontId="76" fillId="30" borderId="46" xfId="0" applyNumberFormat="1" applyFont="1" applyFill="1" applyBorder="1" applyAlignment="1" applyProtection="1">
      <alignment horizontal="center" vertical="center"/>
      <protection hidden="1"/>
    </xf>
    <xf numFmtId="199" fontId="76" fillId="0" borderId="46" xfId="0" applyNumberFormat="1" applyFont="1" applyFill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Fill="1" applyBorder="1" applyAlignment="1" applyProtection="1">
      <alignment horizontal="center" vertical="center"/>
      <protection hidden="1"/>
    </xf>
    <xf numFmtId="0" fontId="12" fillId="0" borderId="38" xfId="0" applyNumberFormat="1" applyFont="1" applyFill="1" applyBorder="1" applyAlignment="1" applyProtection="1">
      <alignment horizontal="center" vertical="center"/>
      <protection hidden="1"/>
    </xf>
    <xf numFmtId="0" fontId="12" fillId="0" borderId="65" xfId="0" applyNumberFormat="1" applyFont="1" applyFill="1" applyBorder="1" applyAlignment="1" applyProtection="1">
      <alignment horizontal="center" vertical="center"/>
      <protection hidden="1"/>
    </xf>
    <xf numFmtId="182" fontId="42" fillId="0" borderId="107" xfId="0" applyNumberFormat="1" applyFont="1" applyBorder="1" applyAlignment="1" applyProtection="1">
      <alignment horizontal="center" vertical="center"/>
      <protection locked="0"/>
    </xf>
    <xf numFmtId="0" fontId="12" fillId="0" borderId="112" xfId="0" applyNumberFormat="1" applyFont="1" applyFill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2" fillId="0" borderId="13" xfId="0" applyNumberFormat="1" applyFont="1" applyBorder="1" applyAlignment="1" applyProtection="1">
      <alignment horizontal="center"/>
      <protection hidden="1"/>
    </xf>
    <xf numFmtId="0" fontId="103" fillId="0" borderId="77" xfId="0" applyFont="1" applyBorder="1" applyProtection="1">
      <protection hidden="1"/>
    </xf>
    <xf numFmtId="0" fontId="47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22" fillId="20" borderId="42" xfId="0" applyFont="1" applyFill="1" applyBorder="1" applyAlignment="1" applyProtection="1">
      <alignment horizontal="center"/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11" fillId="0" borderId="66" xfId="36" applyFont="1" applyBorder="1" applyProtection="1">
      <protection hidden="1"/>
    </xf>
    <xf numFmtId="0" fontId="26" fillId="0" borderId="13" xfId="37" applyFont="1" applyFill="1" applyBorder="1" applyAlignment="1" applyProtection="1">
      <alignment horizontal="right"/>
      <protection hidden="1"/>
    </xf>
    <xf numFmtId="0" fontId="28" fillId="0" borderId="0" xfId="37" applyFont="1" applyFill="1" applyAlignment="1" applyProtection="1">
      <alignment horizontal="right"/>
      <protection hidden="1"/>
    </xf>
    <xf numFmtId="0" fontId="28" fillId="0" borderId="0" xfId="37" applyFont="1" applyFill="1" applyProtection="1">
      <protection hidden="1"/>
    </xf>
    <xf numFmtId="0" fontId="12" fillId="0" borderId="14" xfId="0" applyFont="1" applyFill="1" applyBorder="1" applyAlignment="1" applyProtection="1">
      <alignment horizontal="center" vertical="center"/>
      <protection locked="0" hidden="1"/>
    </xf>
    <xf numFmtId="20" fontId="11" fillId="0" borderId="61" xfId="0" applyNumberFormat="1" applyFont="1" applyFill="1" applyBorder="1" applyAlignment="1" applyProtection="1">
      <alignment horizontal="center" vertical="center"/>
      <protection hidden="1"/>
    </xf>
    <xf numFmtId="184" fontId="11" fillId="0" borderId="92" xfId="0" applyNumberFormat="1" applyFont="1" applyFill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Border="1" applyAlignment="1" applyProtection="1">
      <alignment horizontal="center" vertical="center"/>
      <protection hidden="1"/>
    </xf>
    <xf numFmtId="0" fontId="13" fillId="0" borderId="0" xfId="0" applyFont="1" applyBorder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6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Fill="1" applyBorder="1" applyAlignment="1" applyProtection="1">
      <alignment horizontal="center"/>
      <protection hidden="1"/>
    </xf>
    <xf numFmtId="205" fontId="0" fillId="0" borderId="39" xfId="0" applyNumberFormat="1" applyFill="1" applyBorder="1" applyAlignment="1" applyProtection="1">
      <alignment horizontal="center"/>
      <protection hidden="1"/>
    </xf>
    <xf numFmtId="205" fontId="0" fillId="0" borderId="34" xfId="0" applyNumberFormat="1" applyFill="1" applyBorder="1" applyAlignment="1" applyProtection="1">
      <alignment horizontal="center"/>
      <protection hidden="1"/>
    </xf>
    <xf numFmtId="205" fontId="12" fillId="0" borderId="13" xfId="0" applyNumberFormat="1" applyFont="1" applyFill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 applyAlignment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4" fillId="0" borderId="54" xfId="0" applyNumberFormat="1" applyFont="1" applyBorder="1" applyAlignment="1">
      <alignment horizontal="center"/>
    </xf>
    <xf numFmtId="205" fontId="104" fillId="0" borderId="53" xfId="0" applyNumberFormat="1" applyFont="1" applyBorder="1" applyAlignment="1">
      <alignment horizontal="center"/>
    </xf>
    <xf numFmtId="205" fontId="104" fillId="0" borderId="49" xfId="0" applyNumberFormat="1" applyFont="1" applyBorder="1" applyAlignment="1">
      <alignment horizontal="center"/>
    </xf>
    <xf numFmtId="205" fontId="104" fillId="0" borderId="38" xfId="0" applyNumberFormat="1" applyFont="1" applyBorder="1" applyAlignment="1">
      <alignment horizontal="center"/>
    </xf>
    <xf numFmtId="205" fontId="104" fillId="0" borderId="0" xfId="0" applyNumberFormat="1" applyFont="1" applyBorder="1" applyAlignment="1">
      <alignment horizontal="center"/>
    </xf>
    <xf numFmtId="205" fontId="104" fillId="0" borderId="65" xfId="0" applyNumberFormat="1" applyFont="1" applyBorder="1" applyAlignment="1">
      <alignment horizontal="center"/>
    </xf>
    <xf numFmtId="205" fontId="104" fillId="0" borderId="40" xfId="0" applyNumberFormat="1" applyFont="1" applyBorder="1" applyAlignment="1">
      <alignment horizontal="center"/>
    </xf>
    <xf numFmtId="205" fontId="104" fillId="0" borderId="18" xfId="0" applyNumberFormat="1" applyFont="1" applyBorder="1" applyAlignment="1">
      <alignment horizontal="center"/>
    </xf>
    <xf numFmtId="205" fontId="104" fillId="0" borderId="66" xfId="0" applyNumberFormat="1" applyFont="1" applyBorder="1" applyAlignment="1">
      <alignment horizontal="center"/>
    </xf>
    <xf numFmtId="0" fontId="12" fillId="0" borderId="34" xfId="0" applyFont="1" applyFill="1" applyBorder="1" applyAlignment="1">
      <alignment horizontal="center"/>
    </xf>
    <xf numFmtId="0" fontId="0" fillId="0" borderId="0" xfId="0" applyFill="1"/>
    <xf numFmtId="0" fontId="0" fillId="0" borderId="33" xfId="0" applyFill="1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2" fillId="0" borderId="133" xfId="0" applyFont="1" applyFill="1" applyBorder="1" applyAlignment="1">
      <alignment horizontal="center"/>
    </xf>
    <xf numFmtId="206" fontId="12" fillId="0" borderId="15" xfId="0" applyNumberFormat="1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206" fontId="12" fillId="0" borderId="14" xfId="0" applyNumberFormat="1" applyFont="1" applyFill="1" applyBorder="1" applyAlignment="1">
      <alignment horizontal="center"/>
    </xf>
    <xf numFmtId="0" fontId="12" fillId="0" borderId="133" xfId="0" applyFont="1" applyBorder="1" applyAlignment="1">
      <alignment horizontal="center"/>
    </xf>
    <xf numFmtId="206" fontId="12" fillId="0" borderId="133" xfId="0" applyNumberFormat="1" applyFont="1" applyFill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3" fillId="0" borderId="0" xfId="0" applyNumberFormat="1" applyFont="1" applyAlignment="1" applyProtection="1">
      <alignment horizontal="left"/>
      <protection hidden="1"/>
    </xf>
    <xf numFmtId="0" fontId="68" fillId="0" borderId="0" xfId="37" applyFont="1" applyFill="1" applyBorder="1" applyAlignment="1" applyProtection="1">
      <alignment horizontal="right"/>
      <protection hidden="1"/>
    </xf>
    <xf numFmtId="0" fontId="15" fillId="0" borderId="0" xfId="37" applyFont="1" applyFill="1" applyBorder="1" applyProtection="1">
      <protection hidden="1"/>
    </xf>
    <xf numFmtId="170" fontId="0" fillId="0" borderId="39" xfId="0" applyNumberFormat="1" applyFill="1" applyBorder="1" applyAlignment="1" applyProtection="1">
      <alignment horizontal="center" vertical="center"/>
      <protection hidden="1"/>
    </xf>
    <xf numFmtId="180" fontId="9" fillId="0" borderId="120" xfId="0" applyNumberFormat="1" applyFont="1" applyFill="1" applyBorder="1" applyAlignment="1" applyProtection="1">
      <alignment horizontal="left" vertical="center"/>
      <protection hidden="1"/>
    </xf>
    <xf numFmtId="0" fontId="34" fillId="0" borderId="97" xfId="0" applyFont="1" applyFill="1" applyBorder="1" applyAlignment="1" applyProtection="1">
      <alignment horizontal="center" vertical="center"/>
      <protection hidden="1"/>
    </xf>
    <xf numFmtId="0" fontId="11" fillId="0" borderId="134" xfId="0" applyFont="1" applyFill="1" applyBorder="1" applyAlignment="1" applyProtection="1">
      <alignment horizontal="center" vertical="center"/>
      <protection hidden="1"/>
    </xf>
    <xf numFmtId="0" fontId="53" fillId="0" borderId="119" xfId="0" applyFont="1" applyFill="1" applyBorder="1" applyAlignment="1" applyProtection="1">
      <alignment horizontal="center" vertical="center"/>
      <protection hidden="1"/>
    </xf>
    <xf numFmtId="20" fontId="18" fillId="0" borderId="121" xfId="0" applyNumberFormat="1" applyFont="1" applyFill="1" applyBorder="1" applyAlignment="1" applyProtection="1">
      <alignment horizontal="center" vertical="center"/>
      <protection hidden="1"/>
    </xf>
    <xf numFmtId="184" fontId="18" fillId="0" borderId="135" xfId="0" applyNumberFormat="1" applyFont="1" applyFill="1" applyBorder="1" applyAlignment="1" applyProtection="1">
      <alignment horizontal="center" vertical="center"/>
      <protection hidden="1"/>
    </xf>
    <xf numFmtId="178" fontId="0" fillId="0" borderId="39" xfId="0" applyNumberFormat="1" applyFill="1" applyBorder="1" applyAlignment="1" applyProtection="1">
      <alignment horizontal="center" vertical="center"/>
      <protection hidden="1"/>
    </xf>
    <xf numFmtId="178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19" xfId="0" applyNumberFormat="1" applyFill="1" applyBorder="1" applyAlignment="1" applyProtection="1">
      <alignment horizontal="center" vertical="center"/>
      <protection hidden="1"/>
    </xf>
    <xf numFmtId="176" fontId="18" fillId="0" borderId="134" xfId="0" applyNumberFormat="1" applyFont="1" applyFill="1" applyBorder="1" applyAlignment="1" applyProtection="1">
      <alignment horizontal="center" vertical="center"/>
      <protection hidden="1"/>
    </xf>
    <xf numFmtId="170" fontId="0" fillId="0" borderId="119" xfId="0" applyNumberFormat="1" applyFill="1" applyBorder="1" applyAlignment="1" applyProtection="1">
      <alignment horizontal="center" vertical="center"/>
      <protection hidden="1"/>
    </xf>
    <xf numFmtId="0" fontId="15" fillId="0" borderId="119" xfId="0" applyFont="1" applyFill="1" applyBorder="1" applyAlignment="1" applyProtection="1">
      <alignment vertical="center" wrapText="1"/>
      <protection hidden="1"/>
    </xf>
    <xf numFmtId="0" fontId="12" fillId="0" borderId="119" xfId="0" applyFont="1" applyFill="1" applyBorder="1" applyAlignment="1" applyProtection="1">
      <alignment horizontal="center" vertical="center"/>
      <protection locked="0" hidden="1"/>
    </xf>
    <xf numFmtId="170" fontId="15" fillId="0" borderId="119" xfId="0" applyNumberFormat="1" applyFont="1" applyFill="1" applyBorder="1" applyAlignment="1" applyProtection="1">
      <alignment vertical="center" wrapText="1"/>
      <protection locked="0"/>
    </xf>
    <xf numFmtId="180" fontId="11" fillId="0" borderId="120" xfId="0" applyNumberFormat="1" applyFont="1" applyFill="1" applyBorder="1" applyAlignment="1" applyProtection="1">
      <alignment horizontal="left" vertical="center"/>
      <protection hidden="1"/>
    </xf>
    <xf numFmtId="0" fontId="12" fillId="0" borderId="97" xfId="0" applyFont="1" applyFill="1" applyBorder="1" applyAlignment="1" applyProtection="1">
      <alignment horizontal="center" vertical="center"/>
      <protection hidden="1"/>
    </xf>
    <xf numFmtId="184" fontId="0" fillId="0" borderId="135" xfId="0" applyNumberFormat="1" applyFill="1" applyBorder="1" applyAlignment="1" applyProtection="1">
      <alignment horizontal="center" vertical="center"/>
      <protection locked="0" hidden="1"/>
    </xf>
    <xf numFmtId="184" fontId="0" fillId="0" borderId="135" xfId="0" applyNumberFormat="1" applyFill="1" applyBorder="1" applyAlignment="1" applyProtection="1">
      <alignment horizontal="center" vertical="center"/>
      <protection locked="0"/>
    </xf>
    <xf numFmtId="176" fontId="18" fillId="0" borderId="134" xfId="0" applyNumberFormat="1" applyFont="1" applyFill="1" applyBorder="1" applyAlignment="1" applyProtection="1">
      <alignment horizontal="center" vertical="center"/>
      <protection locked="0"/>
    </xf>
    <xf numFmtId="0" fontId="15" fillId="0" borderId="119" xfId="0" applyFont="1" applyFill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3" fillId="27" borderId="75" xfId="0" applyFont="1" applyFill="1" applyBorder="1" applyAlignment="1" applyProtection="1">
      <alignment horizontal="right"/>
      <protection hidden="1"/>
    </xf>
    <xf numFmtId="0" fontId="60" fillId="27" borderId="61" xfId="0" applyFont="1" applyFill="1" applyBorder="1" applyProtection="1">
      <protection hidden="1"/>
    </xf>
    <xf numFmtId="0" fontId="0" fillId="27" borderId="61" xfId="0" applyFill="1" applyBorder="1" applyProtection="1">
      <protection hidden="1"/>
    </xf>
    <xf numFmtId="0" fontId="0" fillId="27" borderId="61" xfId="0" applyFill="1" applyBorder="1" applyAlignment="1" applyProtection="1">
      <alignment horizontal="center"/>
      <protection hidden="1"/>
    </xf>
    <xf numFmtId="0" fontId="106" fillId="27" borderId="71" xfId="31" applyFont="1" applyFill="1" applyBorder="1" applyAlignment="1" applyProtection="1">
      <alignment horizontal="center"/>
      <protection hidden="1"/>
    </xf>
    <xf numFmtId="0" fontId="59" fillId="27" borderId="71" xfId="0" applyFont="1" applyFill="1" applyBorder="1" applyAlignment="1" applyProtection="1">
      <alignment horizontal="center"/>
      <protection hidden="1"/>
    </xf>
    <xf numFmtId="0" fontId="61" fillId="27" borderId="61" xfId="0" applyFont="1" applyFill="1" applyBorder="1" applyProtection="1">
      <protection hidden="1"/>
    </xf>
    <xf numFmtId="0" fontId="11" fillId="0" borderId="18" xfId="0" applyFont="1" applyFill="1" applyBorder="1" applyAlignment="1" applyProtection="1">
      <protection hidden="1"/>
    </xf>
    <xf numFmtId="10" fontId="105" fillId="0" borderId="18" xfId="34" applyNumberFormat="1" applyFont="1" applyFill="1" applyBorder="1" applyAlignment="1" applyProtection="1">
      <protection hidden="1"/>
    </xf>
    <xf numFmtId="170" fontId="0" fillId="0" borderId="18" xfId="0" applyNumberFormat="1" applyFill="1" applyBorder="1" applyAlignment="1" applyProtection="1">
      <protection hidden="1"/>
    </xf>
    <xf numFmtId="10" fontId="105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Fill="1" applyBorder="1" applyAlignment="1" applyProtection="1">
      <alignment vertical="center"/>
      <protection hidden="1"/>
    </xf>
    <xf numFmtId="0" fontId="14" fillId="27" borderId="75" xfId="0" applyFont="1" applyFill="1" applyBorder="1" applyAlignment="1" applyProtection="1">
      <alignment horizontal="right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8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8" xfId="37" applyNumberFormat="1" applyFont="1" applyFill="1" applyBorder="1" applyProtection="1">
      <protection locked="0" hidden="1"/>
    </xf>
    <xf numFmtId="209" fontId="52" fillId="19" borderId="136" xfId="37" applyNumberFormat="1" applyFont="1" applyFill="1" applyBorder="1" applyProtection="1">
      <protection locked="0" hidden="1"/>
    </xf>
    <xf numFmtId="195" fontId="12" fillId="0" borderId="39" xfId="0" applyNumberFormat="1" applyFont="1" applyFill="1" applyBorder="1" applyAlignment="1" applyProtection="1">
      <alignment horizontal="center" vertical="center"/>
      <protection locked="0"/>
    </xf>
    <xf numFmtId="0" fontId="12" fillId="0" borderId="38" xfId="0" applyNumberFormat="1" applyFont="1" applyFill="1" applyBorder="1" applyAlignment="1" applyProtection="1">
      <alignment horizontal="center" vertical="center"/>
      <protection locked="0"/>
    </xf>
    <xf numFmtId="0" fontId="12" fillId="0" borderId="107" xfId="0" applyNumberFormat="1" applyFont="1" applyFill="1" applyBorder="1" applyAlignment="1" applyProtection="1">
      <alignment horizontal="center" vertical="center"/>
      <protection locked="0"/>
    </xf>
    <xf numFmtId="0" fontId="12" fillId="0" borderId="65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Fill="1" applyAlignment="1" applyProtection="1">
      <alignment horizontal="right"/>
      <protection hidden="1"/>
    </xf>
    <xf numFmtId="0" fontId="33" fillId="0" borderId="58" xfId="37" applyFont="1" applyFill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Fill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Fill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2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Border="1" applyAlignment="1" applyProtection="1">
      <alignment horizontal="right"/>
      <protection hidden="1"/>
    </xf>
    <xf numFmtId="194" fontId="12" fillId="0" borderId="131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Border="1" applyAlignment="1" applyProtection="1">
      <alignment horizontal="left"/>
      <protection hidden="1"/>
    </xf>
    <xf numFmtId="170" fontId="19" fillId="0" borderId="103" xfId="0" applyNumberFormat="1" applyFont="1" applyFill="1" applyBorder="1" applyAlignment="1" applyProtection="1">
      <alignment vertical="center"/>
      <protection hidden="1"/>
    </xf>
    <xf numFmtId="170" fontId="19" fillId="0" borderId="104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Fill="1" applyBorder="1" applyAlignment="1" applyProtection="1">
      <alignment horizontal="center" vertical="center"/>
      <protection hidden="1"/>
    </xf>
    <xf numFmtId="0" fontId="59" fillId="20" borderId="132" xfId="0" applyFont="1" applyFill="1" applyBorder="1" applyAlignment="1" applyProtection="1">
      <alignment horizontal="center"/>
      <protection hidden="1"/>
    </xf>
    <xf numFmtId="210" fontId="12" fillId="0" borderId="102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09" xfId="0" applyNumberFormat="1" applyBorder="1" applyAlignment="1" applyProtection="1">
      <alignment horizontal="center"/>
      <protection hidden="1"/>
    </xf>
    <xf numFmtId="210" fontId="0" fillId="0" borderId="104" xfId="0" applyNumberFormat="1" applyBorder="1" applyAlignment="1" applyProtection="1">
      <alignment horizontal="center"/>
      <protection hidden="1"/>
    </xf>
    <xf numFmtId="186" fontId="23" fillId="19" borderId="103" xfId="0" applyNumberFormat="1" applyFont="1" applyFill="1" applyBorder="1" applyAlignment="1" applyProtection="1">
      <alignment vertical="center"/>
      <protection locked="0" hidden="1"/>
    </xf>
    <xf numFmtId="186" fontId="19" fillId="19" borderId="103" xfId="0" applyNumberFormat="1" applyFont="1" applyFill="1" applyBorder="1" applyAlignment="1" applyProtection="1">
      <alignment vertical="center"/>
      <protection locked="0" hidden="1"/>
    </xf>
    <xf numFmtId="170" fontId="23" fillId="19" borderId="104" xfId="0" applyNumberFormat="1" applyFont="1" applyFill="1" applyBorder="1" applyAlignment="1" applyProtection="1">
      <alignment vertical="center"/>
      <protection locked="0" hidden="1"/>
    </xf>
    <xf numFmtId="170" fontId="19" fillId="19" borderId="104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2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1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37" xfId="0" applyNumberFormat="1" applyBorder="1" applyAlignment="1" applyProtection="1">
      <alignment horizontal="center" vertical="center" wrapText="1"/>
      <protection hidden="1"/>
    </xf>
    <xf numFmtId="20" fontId="0" fillId="0" borderId="138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39" xfId="0" applyFont="1" applyBorder="1" applyAlignment="1">
      <alignment horizontal="center"/>
    </xf>
    <xf numFmtId="206" fontId="12" fillId="0" borderId="140" xfId="0" applyNumberFormat="1" applyFont="1" applyBorder="1" applyAlignment="1">
      <alignment horizontal="center"/>
    </xf>
    <xf numFmtId="206" fontId="12" fillId="0" borderId="141" xfId="0" applyNumberFormat="1" applyFont="1" applyBorder="1" applyAlignment="1">
      <alignment horizontal="center"/>
    </xf>
    <xf numFmtId="206" fontId="12" fillId="0" borderId="142" xfId="0" applyNumberFormat="1" applyFont="1" applyBorder="1" applyAlignment="1">
      <alignment horizontal="center"/>
    </xf>
    <xf numFmtId="206" fontId="12" fillId="0" borderId="143" xfId="0" applyNumberFormat="1" applyFont="1" applyBorder="1" applyAlignment="1">
      <alignment horizontal="center"/>
    </xf>
    <xf numFmtId="0" fontId="12" fillId="0" borderId="144" xfId="0" applyFont="1" applyBorder="1" applyAlignment="1">
      <alignment horizontal="center"/>
    </xf>
    <xf numFmtId="206" fontId="12" fillId="0" borderId="145" xfId="0" applyNumberFormat="1" applyFont="1" applyBorder="1" applyAlignment="1">
      <alignment horizontal="center"/>
    </xf>
    <xf numFmtId="206" fontId="12" fillId="0" borderId="146" xfId="0" applyNumberFormat="1" applyFont="1" applyBorder="1" applyAlignment="1">
      <alignment horizontal="center"/>
    </xf>
    <xf numFmtId="206" fontId="12" fillId="0" borderId="147" xfId="0" applyNumberFormat="1" applyFont="1" applyBorder="1" applyAlignment="1">
      <alignment horizontal="center"/>
    </xf>
    <xf numFmtId="206" fontId="12" fillId="0" borderId="148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0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1" xfId="0" applyNumberFormat="1" applyFont="1" applyBorder="1" applyAlignment="1">
      <alignment horizontal="center"/>
    </xf>
    <xf numFmtId="206" fontId="12" fillId="0" borderId="95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99" xfId="0" applyFont="1" applyBorder="1" applyAlignment="1">
      <alignment horizontal="center"/>
    </xf>
    <xf numFmtId="0" fontId="12" fillId="0" borderId="93" xfId="0" applyFont="1" applyBorder="1" applyAlignment="1">
      <alignment horizontal="center"/>
    </xf>
    <xf numFmtId="0" fontId="12" fillId="0" borderId="12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201" fontId="12" fillId="0" borderId="0" xfId="0" applyNumberFormat="1" applyFont="1" applyFill="1" applyBorder="1" applyAlignment="1" applyProtection="1">
      <alignment horizontal="left" vertical="top"/>
      <protection locked="0" hidden="1"/>
    </xf>
    <xf numFmtId="201" fontId="107" fillId="0" borderId="145" xfId="0" applyNumberFormat="1" applyFont="1" applyFill="1" applyBorder="1" applyAlignment="1" applyProtection="1">
      <alignment horizontal="center" vertical="center"/>
      <protection locked="0" hidden="1"/>
    </xf>
    <xf numFmtId="201" fontId="107" fillId="0" borderId="146" xfId="0" applyNumberFormat="1" applyFont="1" applyFill="1" applyBorder="1" applyAlignment="1" applyProtection="1">
      <alignment horizontal="center" vertical="center"/>
      <protection locked="0" hidden="1"/>
    </xf>
    <xf numFmtId="201" fontId="107" fillId="0" borderId="148" xfId="0" applyNumberFormat="1" applyFont="1" applyFill="1" applyBorder="1" applyAlignment="1" applyProtection="1">
      <alignment horizontal="center" vertical="center"/>
      <protection locked="0" hidden="1"/>
    </xf>
    <xf numFmtId="0" fontId="107" fillId="0" borderId="99" xfId="0" applyFont="1" applyFill="1" applyBorder="1" applyAlignment="1">
      <alignment horizontal="left"/>
    </xf>
    <xf numFmtId="0" fontId="107" fillId="0" borderId="93" xfId="0" applyFont="1" applyFill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197" fontId="12" fillId="0" borderId="13" xfId="36" applyNumberFormat="1" applyFont="1" applyFill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2" xfId="36" applyNumberFormat="1" applyFont="1" applyFill="1" applyBorder="1" applyAlignment="1" applyProtection="1">
      <alignment horizontal="center" vertical="center"/>
      <protection hidden="1"/>
    </xf>
    <xf numFmtId="167" fontId="12" fillId="18" borderId="102" xfId="36" applyNumberFormat="1" applyFont="1" applyFill="1" applyBorder="1" applyAlignment="1" applyProtection="1">
      <alignment horizontal="center" vertical="center"/>
      <protection hidden="1"/>
    </xf>
    <xf numFmtId="167" fontId="12" fillId="22" borderId="102" xfId="36" applyNumberFormat="1" applyFont="1" applyFill="1" applyBorder="1" applyAlignment="1" applyProtection="1">
      <alignment horizontal="center" vertical="center"/>
      <protection hidden="1"/>
    </xf>
    <xf numFmtId="0" fontId="12" fillId="23" borderId="102" xfId="36" applyFont="1" applyFill="1" applyBorder="1" applyAlignment="1" applyProtection="1">
      <alignment horizontal="center" vertical="center"/>
      <protection hidden="1"/>
    </xf>
    <xf numFmtId="0" fontId="12" fillId="24" borderId="102" xfId="36" applyFont="1" applyFill="1" applyBorder="1" applyAlignment="1" applyProtection="1">
      <alignment horizontal="center" vertical="center"/>
      <protection hidden="1"/>
    </xf>
    <xf numFmtId="0" fontId="12" fillId="19" borderId="102" xfId="36" applyFont="1" applyFill="1" applyBorder="1" applyAlignment="1" applyProtection="1">
      <alignment horizontal="center" vertical="center"/>
      <protection hidden="1"/>
    </xf>
    <xf numFmtId="0" fontId="12" fillId="25" borderId="102" xfId="36" applyFont="1" applyFill="1" applyBorder="1" applyAlignment="1" applyProtection="1">
      <alignment horizontal="center" vertical="center"/>
      <protection hidden="1"/>
    </xf>
    <xf numFmtId="0" fontId="12" fillId="18" borderId="102" xfId="36" applyFont="1" applyFill="1" applyBorder="1" applyAlignment="1" applyProtection="1">
      <alignment horizontal="center" vertical="center"/>
      <protection hidden="1"/>
    </xf>
    <xf numFmtId="0" fontId="12" fillId="22" borderId="102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horizontal="left" vertical="top"/>
      <protection hidden="1"/>
    </xf>
    <xf numFmtId="205" fontId="12" fillId="19" borderId="78" xfId="36" applyNumberFormat="1" applyFont="1" applyFill="1" applyBorder="1" applyAlignment="1" applyProtection="1">
      <alignment horizontal="centerContinuous" vertical="center"/>
      <protection locked="0"/>
    </xf>
    <xf numFmtId="165" fontId="12" fillId="0" borderId="104" xfId="36" applyNumberFormat="1" applyFont="1" applyFill="1" applyBorder="1" applyAlignment="1" applyProtection="1">
      <alignment horizontal="centerContinuous" vertical="center"/>
      <protection hidden="1"/>
    </xf>
    <xf numFmtId="207" fontId="12" fillId="19" borderId="103" xfId="36" applyNumberFormat="1" applyFont="1" applyFill="1" applyBorder="1" applyAlignment="1" applyProtection="1">
      <alignment horizontal="center"/>
      <protection locked="0"/>
    </xf>
    <xf numFmtId="0" fontId="11" fillId="0" borderId="103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3" xfId="0" applyNumberFormat="1" applyFont="1" applyBorder="1" applyAlignment="1">
      <alignment horizontal="center"/>
    </xf>
    <xf numFmtId="198" fontId="12" fillId="0" borderId="109" xfId="0" applyNumberFormat="1" applyFont="1" applyBorder="1" applyAlignment="1">
      <alignment horizontal="center"/>
    </xf>
    <xf numFmtId="198" fontId="12" fillId="0" borderId="104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08" fillId="0" borderId="82" xfId="0" applyFont="1" applyBorder="1"/>
    <xf numFmtId="0" fontId="108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Fill="1" applyBorder="1" applyAlignment="1" applyProtection="1">
      <alignment horizontal="center"/>
    </xf>
    <xf numFmtId="193" fontId="0" fillId="0" borderId="39" xfId="0" applyNumberFormat="1" applyFill="1" applyBorder="1" applyAlignment="1" applyProtection="1">
      <alignment horizontal="center"/>
    </xf>
    <xf numFmtId="193" fontId="0" fillId="0" borderId="34" xfId="0" applyNumberFormat="1" applyFill="1" applyBorder="1" applyAlignment="1" applyProtection="1">
      <alignment horizontal="center"/>
    </xf>
    <xf numFmtId="0" fontId="0" fillId="0" borderId="48" xfId="0" applyBorder="1"/>
    <xf numFmtId="204" fontId="12" fillId="19" borderId="103" xfId="0" applyNumberFormat="1" applyFont="1" applyFill="1" applyBorder="1" applyAlignment="1" applyProtection="1">
      <alignment horizontal="center"/>
      <protection locked="0"/>
    </xf>
    <xf numFmtId="204" fontId="12" fillId="19" borderId="109" xfId="0" applyNumberFormat="1" applyFont="1" applyFill="1" applyBorder="1" applyAlignment="1" applyProtection="1">
      <alignment horizontal="center"/>
      <protection locked="0"/>
    </xf>
    <xf numFmtId="204" fontId="34" fillId="19" borderId="109" xfId="0" applyNumberFormat="1" applyFont="1" applyFill="1" applyBorder="1" applyAlignment="1" applyProtection="1">
      <alignment horizontal="center"/>
      <protection locked="0"/>
    </xf>
    <xf numFmtId="204" fontId="34" fillId="19" borderId="104" xfId="0" applyNumberFormat="1" applyFont="1" applyFill="1" applyBorder="1" applyAlignment="1" applyProtection="1">
      <alignment horizontal="center"/>
      <protection locked="0"/>
    </xf>
    <xf numFmtId="0" fontId="109" fillId="0" borderId="78" xfId="0" applyFont="1" applyBorder="1"/>
    <xf numFmtId="0" fontId="109" fillId="0" borderId="81" xfId="36" applyFont="1" applyBorder="1" applyAlignment="1" applyProtection="1">
      <alignment vertical="center"/>
      <protection hidden="1"/>
    </xf>
    <xf numFmtId="198" fontId="110" fillId="0" borderId="103" xfId="0" applyNumberFormat="1" applyFont="1" applyBorder="1" applyAlignment="1">
      <alignment horizontal="center"/>
    </xf>
    <xf numFmtId="0" fontId="109" fillId="0" borderId="82" xfId="0" applyFont="1" applyBorder="1"/>
    <xf numFmtId="0" fontId="109" fillId="0" borderId="83" xfId="36" applyFont="1" applyBorder="1" applyAlignment="1" applyProtection="1">
      <alignment vertical="center"/>
      <protection hidden="1"/>
    </xf>
    <xf numFmtId="198" fontId="110" fillId="0" borderId="109" xfId="0" applyNumberFormat="1" applyFont="1" applyBorder="1" applyAlignment="1">
      <alignment horizontal="center"/>
    </xf>
    <xf numFmtId="0" fontId="111" fillId="0" borderId="16" xfId="36" applyFont="1" applyBorder="1" applyAlignment="1" applyProtection="1">
      <alignment vertical="center"/>
      <protection hidden="1"/>
    </xf>
    <xf numFmtId="0" fontId="111" fillId="0" borderId="17" xfId="36" applyFont="1" applyBorder="1" applyAlignment="1" applyProtection="1">
      <alignment vertical="center"/>
      <protection hidden="1"/>
    </xf>
    <xf numFmtId="0" fontId="112" fillId="0" borderId="13" xfId="36" applyFont="1" applyBorder="1" applyAlignment="1" applyProtection="1">
      <alignment horizontal="center" vertical="center"/>
      <protection hidden="1"/>
    </xf>
    <xf numFmtId="0" fontId="109" fillId="0" borderId="35" xfId="0" applyFont="1" applyBorder="1"/>
    <xf numFmtId="0" fontId="109" fillId="0" borderId="88" xfId="36" applyFont="1" applyBorder="1" applyAlignment="1" applyProtection="1">
      <alignment vertical="center"/>
      <protection hidden="1"/>
    </xf>
    <xf numFmtId="198" fontId="110" fillId="0" borderId="104" xfId="0" applyNumberFormat="1" applyFont="1" applyBorder="1" applyAlignment="1">
      <alignment horizontal="center"/>
    </xf>
    <xf numFmtId="0" fontId="12" fillId="0" borderId="0" xfId="36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left" vertical="center"/>
      <protection hidden="1"/>
    </xf>
    <xf numFmtId="212" fontId="12" fillId="0" borderId="0" xfId="36" applyNumberFormat="1" applyFont="1" applyBorder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89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Border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3" xfId="0" applyNumberFormat="1" applyFont="1" applyBorder="1" applyAlignment="1">
      <alignment horizontal="center"/>
    </xf>
    <xf numFmtId="204" fontId="12" fillId="0" borderId="109" xfId="0" applyNumberFormat="1" applyFont="1" applyBorder="1" applyAlignment="1">
      <alignment horizontal="center"/>
    </xf>
    <xf numFmtId="204" fontId="34" fillId="0" borderId="109" xfId="0" applyNumberFormat="1" applyFont="1" applyBorder="1" applyAlignment="1">
      <alignment horizontal="center"/>
    </xf>
    <xf numFmtId="204" fontId="34" fillId="0" borderId="104" xfId="0" applyNumberFormat="1" applyFont="1" applyBorder="1" applyAlignment="1">
      <alignment horizontal="center"/>
    </xf>
    <xf numFmtId="21" fontId="114" fillId="0" borderId="0" xfId="0" applyNumberFormat="1" applyFont="1" applyAlignment="1">
      <alignment horizontal="center"/>
    </xf>
    <xf numFmtId="0" fontId="115" fillId="0" borderId="0" xfId="0" applyFont="1"/>
    <xf numFmtId="215" fontId="115" fillId="0" borderId="0" xfId="0" applyNumberFormat="1" applyFont="1" applyAlignment="1">
      <alignment horizontal="center"/>
    </xf>
    <xf numFmtId="216" fontId="115" fillId="0" borderId="0" xfId="0" applyNumberFormat="1" applyFont="1" applyAlignment="1">
      <alignment horizontal="center"/>
    </xf>
    <xf numFmtId="0" fontId="12" fillId="0" borderId="0" xfId="0" applyFont="1" applyBorder="1" applyAlignment="1" applyProtection="1">
      <alignment horizontal="right" vertical="center"/>
      <protection hidden="1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Fill="1" applyBorder="1" applyAlignment="1" applyProtection="1">
      <alignment horizontal="center" vertical="center"/>
      <protection hidden="1"/>
    </xf>
    <xf numFmtId="198" fontId="19" fillId="0" borderId="31" xfId="0" applyNumberFormat="1" applyFont="1" applyFill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49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49" xfId="0" applyFill="1" applyBorder="1"/>
    <xf numFmtId="0" fontId="0" fillId="31" borderId="128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8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Fill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Fill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6" fillId="0" borderId="0" xfId="0" applyFont="1"/>
    <xf numFmtId="0" fontId="116" fillId="0" borderId="0" xfId="0" applyFont="1" applyAlignment="1">
      <alignment horizontal="left"/>
    </xf>
    <xf numFmtId="0" fontId="116" fillId="0" borderId="0" xfId="0" applyFont="1" applyBorder="1" applyAlignment="1" applyProtection="1">
      <alignment horizontal="left"/>
      <protection hidden="1"/>
    </xf>
    <xf numFmtId="0" fontId="117" fillId="0" borderId="0" xfId="0" applyFont="1" applyAlignment="1">
      <alignment horizontal="center"/>
    </xf>
    <xf numFmtId="0" fontId="116" fillId="0" borderId="0" xfId="0" applyFont="1" applyAlignment="1">
      <alignment horizontal="right"/>
    </xf>
    <xf numFmtId="0" fontId="117" fillId="0" borderId="0" xfId="0" applyFont="1" applyBorder="1" applyAlignment="1" applyProtection="1">
      <alignment horizontal="center"/>
      <protection hidden="1"/>
    </xf>
    <xf numFmtId="0" fontId="116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3" fillId="0" borderId="0" xfId="0" applyFont="1"/>
    <xf numFmtId="0" fontId="118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8" xfId="0" applyFont="1" applyFill="1" applyBorder="1" applyAlignment="1">
      <alignment horizontal="center" vertical="center"/>
    </xf>
    <xf numFmtId="0" fontId="34" fillId="31" borderId="128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2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89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89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07" fillId="0" borderId="94" xfId="0" applyFont="1" applyFill="1" applyBorder="1" applyAlignment="1">
      <alignment horizontal="left"/>
    </xf>
    <xf numFmtId="0" fontId="44" fillId="18" borderId="0" xfId="37" applyFont="1" applyFill="1" applyBorder="1" applyProtection="1">
      <protection hidden="1"/>
    </xf>
    <xf numFmtId="0" fontId="33" fillId="18" borderId="0" xfId="37" applyFont="1" applyFill="1" applyBorder="1" applyProtection="1">
      <protection hidden="1"/>
    </xf>
    <xf numFmtId="0" fontId="33" fillId="18" borderId="0" xfId="0" applyFont="1" applyFill="1" applyBorder="1"/>
    <xf numFmtId="0" fontId="119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12" fillId="0" borderId="30" xfId="37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5" fillId="0" borderId="0" xfId="0" applyFont="1" applyAlignment="1" applyProtection="1">
      <alignment horizontal="center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2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0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0" fontId="19" fillId="19" borderId="13" xfId="0" applyFont="1" applyFill="1" applyBorder="1" applyAlignment="1" applyProtection="1">
      <alignment horizontal="center" vertical="center"/>
      <protection locked="0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0" fontId="139" fillId="0" borderId="25" xfId="37" applyFont="1" applyFill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19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Fill="1" applyBorder="1" applyAlignment="1" applyProtection="1">
      <alignment horizontal="center" vertical="center"/>
      <protection hidden="1"/>
    </xf>
    <xf numFmtId="220" fontId="31" fillId="0" borderId="119" xfId="0" applyNumberFormat="1" applyFont="1" applyFill="1" applyBorder="1" applyAlignment="1" applyProtection="1">
      <alignment horizontal="center" vertical="center"/>
      <protection hidden="1"/>
    </xf>
    <xf numFmtId="187" fontId="142" fillId="0" borderId="0" xfId="0" applyNumberFormat="1" applyFont="1" applyBorder="1" applyAlignment="1" applyProtection="1">
      <alignment horizontal="center" vertical="center"/>
      <protection locked="0"/>
    </xf>
    <xf numFmtId="177" fontId="142" fillId="0" borderId="0" xfId="0" applyNumberFormat="1" applyFont="1" applyAlignment="1" applyProtection="1">
      <alignment vertical="center"/>
      <protection hidden="1"/>
    </xf>
    <xf numFmtId="0" fontId="142" fillId="0" borderId="0" xfId="0" applyFont="1" applyFill="1" applyProtection="1">
      <protection hidden="1"/>
    </xf>
    <xf numFmtId="0" fontId="143" fillId="0" borderId="0" xfId="0" applyFont="1" applyBorder="1" applyAlignment="1" applyProtection="1">
      <alignment horizontal="center" vertical="center"/>
      <protection hidden="1"/>
    </xf>
    <xf numFmtId="182" fontId="142" fillId="0" borderId="0" xfId="0" applyNumberFormat="1" applyFont="1" applyBorder="1" applyAlignment="1" applyProtection="1">
      <alignment horizontal="center" vertical="center"/>
      <protection locked="0"/>
    </xf>
    <xf numFmtId="0" fontId="143" fillId="0" borderId="0" xfId="0" applyFont="1" applyProtection="1">
      <protection hidden="1"/>
    </xf>
    <xf numFmtId="0" fontId="143" fillId="0" borderId="0" xfId="0" applyFont="1" applyBorder="1" applyAlignment="1" applyProtection="1">
      <alignment horizontal="centerContinuous"/>
      <protection hidden="1"/>
    </xf>
    <xf numFmtId="0" fontId="143" fillId="0" borderId="0" xfId="0" applyFont="1" applyAlignment="1" applyProtection="1">
      <alignment horizontal="center"/>
      <protection hidden="1"/>
    </xf>
    <xf numFmtId="187" fontId="104" fillId="0" borderId="130" xfId="0" applyNumberFormat="1" applyFont="1" applyBorder="1" applyAlignment="1">
      <alignment horizontal="center"/>
    </xf>
    <xf numFmtId="187" fontId="104" fillId="0" borderId="61" xfId="0" applyNumberFormat="1" applyFont="1" applyBorder="1" applyAlignment="1">
      <alignment horizontal="center"/>
    </xf>
    <xf numFmtId="187" fontId="104" fillId="0" borderId="95" xfId="0" applyNumberFormat="1" applyFont="1" applyBorder="1" applyAlignment="1">
      <alignment horizontal="center"/>
    </xf>
    <xf numFmtId="220" fontId="12" fillId="0" borderId="140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41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43" xfId="0" applyNumberFormat="1" applyFont="1" applyFill="1" applyBorder="1" applyAlignment="1" applyProtection="1">
      <alignment horizontal="center" vertical="center"/>
      <protection locked="0" hidden="1"/>
    </xf>
    <xf numFmtId="221" fontId="110" fillId="0" borderId="103" xfId="0" applyNumberFormat="1" applyFont="1" applyBorder="1" applyAlignment="1">
      <alignment horizontal="center"/>
    </xf>
    <xf numFmtId="221" fontId="110" fillId="0" borderId="109" xfId="0" applyNumberFormat="1" applyFont="1" applyBorder="1" applyAlignment="1">
      <alignment horizontal="center"/>
    </xf>
    <xf numFmtId="221" fontId="110" fillId="0" borderId="104" xfId="0" applyNumberFormat="1" applyFont="1" applyBorder="1" applyAlignment="1">
      <alignment horizontal="center"/>
    </xf>
    <xf numFmtId="221" fontId="112" fillId="0" borderId="13" xfId="36" applyNumberFormat="1" applyFont="1" applyBorder="1" applyAlignment="1" applyProtection="1">
      <alignment horizontal="center" vertical="center"/>
      <protection hidden="1"/>
    </xf>
    <xf numFmtId="0" fontId="144" fillId="19" borderId="26" xfId="37" applyFont="1" applyFill="1" applyBorder="1" applyProtection="1">
      <protection hidden="1"/>
    </xf>
    <xf numFmtId="0" fontId="144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4" fillId="0" borderId="26" xfId="37" applyFont="1" applyFill="1" applyBorder="1" applyProtection="1">
      <protection hidden="1"/>
    </xf>
    <xf numFmtId="0" fontId="144" fillId="19" borderId="27" xfId="37" applyFont="1" applyFill="1" applyBorder="1" applyProtection="1">
      <protection hidden="1"/>
    </xf>
    <xf numFmtId="0" fontId="145" fillId="0" borderId="26" xfId="37" applyFont="1" applyFill="1" applyBorder="1" applyProtection="1">
      <protection hidden="1"/>
    </xf>
    <xf numFmtId="184" fontId="0" fillId="0" borderId="92" xfId="0" applyNumberFormat="1" applyFill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Fill="1" applyBorder="1" applyAlignment="1" applyProtection="1">
      <alignment horizontal="center" vertical="center"/>
      <protection locked="0"/>
    </xf>
    <xf numFmtId="187" fontId="142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222" fontId="0" fillId="0" borderId="14" xfId="0" applyNumberFormat="1" applyFill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6" fillId="0" borderId="26" xfId="37" applyFont="1" applyFill="1" applyBorder="1" applyProtection="1">
      <protection hidden="1"/>
    </xf>
    <xf numFmtId="209" fontId="41" fillId="0" borderId="108" xfId="37" applyNumberFormat="1" applyFont="1" applyFill="1" applyBorder="1" applyProtection="1">
      <protection locked="0" hidden="1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47" fillId="0" borderId="0" xfId="0" applyFont="1"/>
    <xf numFmtId="0" fontId="11" fillId="32" borderId="0" xfId="36" applyFont="1" applyFill="1" applyBorder="1" applyAlignment="1" applyProtection="1">
      <alignment vertical="center"/>
      <protection hidden="1"/>
    </xf>
    <xf numFmtId="204" fontId="11" fillId="32" borderId="0" xfId="36" applyNumberFormat="1" applyFont="1" applyFill="1" applyBorder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 applyBorder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0" xfId="36" applyNumberFormat="1" applyFont="1" applyFill="1" applyBorder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0" fillId="32" borderId="0" xfId="0" applyFill="1"/>
    <xf numFmtId="0" fontId="12" fillId="32" borderId="0" xfId="0" applyFont="1" applyFill="1"/>
    <xf numFmtId="0" fontId="12" fillId="32" borderId="18" xfId="36" applyFont="1" applyFill="1" applyBorder="1" applyAlignment="1" applyProtection="1">
      <protection hidden="1"/>
    </xf>
    <xf numFmtId="0" fontId="76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 applyProtection="1">
      <alignment horizontal="centerContinuous" vertical="center"/>
    </xf>
    <xf numFmtId="211" fontId="12" fillId="32" borderId="78" xfId="36" applyNumberFormat="1" applyFont="1" applyFill="1" applyBorder="1" applyAlignment="1" applyProtection="1">
      <alignment horizontal="center" vertical="center"/>
    </xf>
    <xf numFmtId="211" fontId="12" fillId="32" borderId="103" xfId="36" applyNumberFormat="1" applyFont="1" applyFill="1" applyBorder="1" applyAlignment="1" applyProtection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4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3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3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09" xfId="36" applyFont="1" applyFill="1" applyBorder="1" applyAlignment="1" applyProtection="1">
      <alignment vertical="center"/>
      <protection hidden="1"/>
    </xf>
    <xf numFmtId="208" fontId="11" fillId="32" borderId="109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50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7" xfId="36" applyNumberFormat="1" applyFont="1" applyFill="1" applyBorder="1" applyAlignment="1" applyProtection="1">
      <alignment horizontal="center" vertical="center"/>
      <protection hidden="1"/>
    </xf>
    <xf numFmtId="217" fontId="11" fillId="32" borderId="109" xfId="36" applyNumberFormat="1" applyFont="1" applyFill="1" applyBorder="1" applyAlignment="1" applyProtection="1">
      <alignment horizontal="center" vertical="center"/>
      <protection hidden="1"/>
    </xf>
    <xf numFmtId="214" fontId="11" fillId="32" borderId="109" xfId="36" applyNumberFormat="1" applyFont="1" applyFill="1" applyBorder="1" applyAlignment="1" applyProtection="1">
      <alignment horizontal="center" vertical="center"/>
      <protection hidden="1"/>
    </xf>
    <xf numFmtId="217" fontId="11" fillId="32" borderId="150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4" fillId="32" borderId="18" xfId="36" applyFont="1" applyFill="1" applyBorder="1" applyAlignment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Fill="1" applyBorder="1" applyAlignment="1" applyProtection="1">
      <alignment horizontal="centerContinuous" vertical="center"/>
    </xf>
    <xf numFmtId="221" fontId="11" fillId="32" borderId="109" xfId="36" applyNumberFormat="1" applyFont="1" applyFill="1" applyBorder="1" applyAlignment="1" applyProtection="1">
      <alignment horizontal="center" vertical="center"/>
      <protection hidden="1"/>
    </xf>
    <xf numFmtId="0" fontId="15" fillId="25" borderId="128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48" fillId="0" borderId="98" xfId="0" applyNumberFormat="1" applyFont="1" applyFill="1" applyBorder="1" applyAlignment="1" applyProtection="1">
      <alignment horizontal="center" vertical="center"/>
      <protection hidden="1"/>
    </xf>
    <xf numFmtId="224" fontId="149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0" fillId="0" borderId="0" xfId="0" applyNumberFormat="1" applyFont="1" applyAlignment="1" applyProtection="1">
      <alignment horizontal="left" vertical="center"/>
      <protection hidden="1"/>
    </xf>
    <xf numFmtId="16" fontId="0" fillId="20" borderId="61" xfId="0" applyNumberFormat="1" applyFill="1" applyBorder="1" applyAlignment="1" applyProtection="1">
      <alignment horizontal="center"/>
      <protection hidden="1"/>
    </xf>
    <xf numFmtId="0" fontId="146" fillId="19" borderId="27" xfId="37" applyFont="1" applyFill="1" applyBorder="1" applyProtection="1">
      <protection hidden="1"/>
    </xf>
    <xf numFmtId="209" fontId="152" fillId="19" borderId="136" xfId="37" applyNumberFormat="1" applyFont="1" applyFill="1" applyBorder="1" applyProtection="1">
      <protection locked="0" hidden="1"/>
    </xf>
    <xf numFmtId="0" fontId="26" fillId="20" borderId="61" xfId="0" applyFont="1" applyFill="1" applyBorder="1" applyProtection="1">
      <protection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7" xfId="0" applyFont="1" applyFill="1" applyBorder="1" applyAlignment="1">
      <alignment horizontal="center" wrapText="1"/>
    </xf>
    <xf numFmtId="202" fontId="93" fillId="33" borderId="107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7" fillId="33" borderId="39" xfId="0" applyNumberFormat="1" applyFont="1" applyFill="1" applyBorder="1" applyAlignment="1">
      <alignment horizontal="right" vertical="top" wrapText="1"/>
    </xf>
    <xf numFmtId="202" fontId="93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 applyAlignment="1" applyProtection="1"/>
    <xf numFmtId="0" fontId="11" fillId="34" borderId="53" xfId="0" applyFont="1" applyFill="1" applyBorder="1" applyAlignment="1" applyProtection="1"/>
    <xf numFmtId="0" fontId="11" fillId="34" borderId="53" xfId="0" applyFont="1" applyFill="1" applyBorder="1" applyAlignment="1" applyProtection="1">
      <protection locked="0"/>
    </xf>
    <xf numFmtId="0" fontId="0" fillId="34" borderId="53" xfId="0" applyFill="1" applyBorder="1" applyAlignment="1" applyProtection="1">
      <protection locked="0"/>
    </xf>
    <xf numFmtId="170" fontId="0" fillId="34" borderId="53" xfId="0" applyNumberFormat="1" applyFill="1" applyBorder="1" applyAlignment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Alignment="1" applyProtection="1">
      <protection locked="0"/>
    </xf>
    <xf numFmtId="0" fontId="11" fillId="34" borderId="0" xfId="0" applyFont="1" applyFill="1" applyBorder="1" applyAlignment="1" applyProtection="1">
      <protection locked="0"/>
    </xf>
    <xf numFmtId="0" fontId="0" fillId="34" borderId="0" xfId="0" applyFill="1" applyBorder="1" applyAlignment="1" applyProtection="1">
      <protection locked="0"/>
    </xf>
    <xf numFmtId="170" fontId="0" fillId="34" borderId="0" xfId="0" applyNumberFormat="1" applyFill="1" applyBorder="1" applyAlignment="1" applyProtection="1">
      <protection locked="0"/>
    </xf>
    <xf numFmtId="164" fontId="0" fillId="34" borderId="0" xfId="0" applyNumberFormat="1" applyFill="1" applyBorder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Alignment="1" applyProtection="1">
      <protection locked="0"/>
    </xf>
    <xf numFmtId="0" fontId="11" fillId="34" borderId="18" xfId="0" applyFont="1" applyFill="1" applyBorder="1" applyAlignment="1" applyProtection="1">
      <protection locked="0"/>
    </xf>
    <xf numFmtId="0" fontId="0" fillId="34" borderId="18" xfId="0" applyFill="1" applyBorder="1" applyAlignment="1" applyProtection="1">
      <protection locked="0"/>
    </xf>
    <xf numFmtId="170" fontId="0" fillId="34" borderId="18" xfId="0" applyNumberFormat="1" applyFill="1" applyBorder="1" applyAlignment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2" fillId="34" borderId="108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NumberFormat="1" applyFont="1" applyFill="1" applyBorder="1" applyAlignment="1" applyProtection="1">
      <alignment horizontal="center" vertical="center"/>
      <protection locked="0"/>
    </xf>
    <xf numFmtId="0" fontId="12" fillId="34" borderId="48" xfId="0" applyNumberFormat="1" applyFont="1" applyFill="1" applyBorder="1" applyAlignment="1" applyProtection="1">
      <alignment horizontal="center" vertical="center"/>
      <protection locked="0"/>
    </xf>
    <xf numFmtId="0" fontId="12" fillId="34" borderId="16" xfId="0" applyNumberFormat="1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4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37" xfId="0" applyFont="1" applyFill="1" applyBorder="1" applyAlignment="1">
      <alignment horizontal="center" vertical="center" wrapText="1"/>
    </xf>
    <xf numFmtId="0" fontId="12" fillId="0" borderId="151" xfId="0" applyFont="1" applyFill="1" applyBorder="1" applyAlignment="1">
      <alignment horizontal="center" wrapText="1"/>
    </xf>
    <xf numFmtId="0" fontId="12" fillId="0" borderId="116" xfId="0" applyFont="1" applyFill="1" applyBorder="1" applyAlignment="1">
      <alignment horizontal="center" wrapText="1"/>
    </xf>
    <xf numFmtId="202" fontId="97" fillId="0" borderId="151" xfId="0" applyNumberFormat="1" applyFont="1" applyFill="1" applyBorder="1" applyAlignment="1">
      <alignment horizontal="right" vertical="top" wrapText="1"/>
    </xf>
    <xf numFmtId="202" fontId="97" fillId="33" borderId="107" xfId="0" applyNumberFormat="1" applyFont="1" applyFill="1" applyBorder="1" applyAlignment="1">
      <alignment horizontal="right" vertical="top" wrapText="1"/>
    </xf>
    <xf numFmtId="202" fontId="97" fillId="0" borderId="116" xfId="0" applyNumberFormat="1" applyFont="1" applyFill="1" applyBorder="1" applyAlignment="1">
      <alignment horizontal="right" vertical="top" wrapText="1"/>
    </xf>
    <xf numFmtId="202" fontId="93" fillId="0" borderId="151" xfId="0" applyNumberFormat="1" applyFont="1" applyFill="1" applyBorder="1" applyAlignment="1">
      <alignment horizontal="right" vertical="top" wrapText="1"/>
    </xf>
    <xf numFmtId="202" fontId="93" fillId="0" borderId="116" xfId="0" applyNumberFormat="1" applyFont="1" applyFill="1" applyBorder="1" applyAlignment="1">
      <alignment horizontal="right" vertical="top" wrapText="1"/>
    </xf>
    <xf numFmtId="0" fontId="49" fillId="0" borderId="152" xfId="0" applyFont="1" applyFill="1" applyBorder="1" applyAlignment="1">
      <alignment horizontal="right" vertical="top" wrapText="1"/>
    </xf>
    <xf numFmtId="0" fontId="49" fillId="0" borderId="117" xfId="0" applyFont="1" applyFill="1" applyBorder="1" applyAlignment="1">
      <alignment horizontal="right" vertical="top" wrapText="1"/>
    </xf>
    <xf numFmtId="20" fontId="0" fillId="0" borderId="153" xfId="0" applyNumberFormat="1" applyBorder="1" applyAlignment="1" applyProtection="1">
      <alignment horizontal="center" vertical="center"/>
      <protection hidden="1"/>
    </xf>
    <xf numFmtId="20" fontId="0" fillId="0" borderId="146" xfId="0" applyNumberFormat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locked="0"/>
    </xf>
    <xf numFmtId="20" fontId="11" fillId="0" borderId="146" xfId="0" applyNumberFormat="1" applyFont="1" applyFill="1" applyBorder="1" applyAlignment="1" applyProtection="1">
      <alignment horizontal="center" vertical="center"/>
      <protection locked="0"/>
    </xf>
    <xf numFmtId="20" fontId="11" fillId="0" borderId="154" xfId="0" applyNumberFormat="1" applyFont="1" applyFill="1" applyBorder="1" applyAlignment="1" applyProtection="1">
      <alignment horizontal="center" vertical="center"/>
      <protection locked="0"/>
    </xf>
    <xf numFmtId="20" fontId="11" fillId="0" borderId="148" xfId="0" applyNumberFormat="1" applyFont="1" applyFill="1" applyBorder="1" applyAlignment="1" applyProtection="1">
      <alignment horizontal="center" vertical="center"/>
      <protection locked="0"/>
    </xf>
    <xf numFmtId="20" fontId="18" fillId="0" borderId="153" xfId="0" applyNumberFormat="1" applyFont="1" applyFill="1" applyBorder="1" applyAlignment="1" applyProtection="1">
      <alignment horizontal="center" vertical="center"/>
      <protection hidden="1"/>
    </xf>
    <xf numFmtId="20" fontId="18" fillId="0" borderId="146" xfId="0" applyNumberFormat="1" applyFont="1" applyFill="1" applyBorder="1" applyAlignment="1" applyProtection="1">
      <alignment horizontal="center" vertical="center"/>
      <protection hidden="1"/>
    </xf>
    <xf numFmtId="20" fontId="18" fillId="0" borderId="154" xfId="0" applyNumberFormat="1" applyFont="1" applyFill="1" applyBorder="1" applyAlignment="1" applyProtection="1">
      <alignment horizontal="center" vertical="center"/>
      <protection hidden="1"/>
    </xf>
    <xf numFmtId="20" fontId="18" fillId="0" borderId="148" xfId="0" applyNumberFormat="1" applyFont="1" applyFill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hidden="1"/>
    </xf>
    <xf numFmtId="20" fontId="11" fillId="0" borderId="146" xfId="0" applyNumberFormat="1" applyFont="1" applyFill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6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8" xfId="0" applyNumberFormat="1" applyFont="1" applyFill="1" applyBorder="1" applyAlignment="1" applyProtection="1">
      <alignment horizontal="center" vertical="center"/>
      <protection locked="0" hidden="1"/>
    </xf>
    <xf numFmtId="170" fontId="11" fillId="0" borderId="137" xfId="0" applyNumberFormat="1" applyFont="1" applyBorder="1" applyAlignment="1" applyProtection="1">
      <alignment horizontal="center" vertical="center" wrapText="1"/>
      <protection hidden="1"/>
    </xf>
    <xf numFmtId="170" fontId="11" fillId="0" borderId="113" xfId="0" applyNumberFormat="1" applyFont="1" applyBorder="1" applyAlignment="1" applyProtection="1">
      <alignment horizontal="center" vertical="center" wrapText="1"/>
      <protection hidden="1"/>
    </xf>
    <xf numFmtId="170" fontId="26" fillId="0" borderId="153" xfId="0" applyNumberFormat="1" applyFont="1" applyBorder="1" applyAlignment="1" applyProtection="1">
      <alignment horizontal="left" vertical="center"/>
      <protection hidden="1"/>
    </xf>
    <xf numFmtId="170" fontId="26" fillId="0" borderId="155" xfId="0" applyNumberFormat="1" applyFont="1" applyBorder="1" applyAlignment="1" applyProtection="1">
      <alignment horizontal="left" vertical="center"/>
      <protection hidden="1"/>
    </xf>
    <xf numFmtId="176" fontId="11" fillId="0" borderId="153" xfId="0" applyNumberFormat="1" applyFont="1" applyFill="1" applyBorder="1" applyAlignment="1" applyProtection="1">
      <alignment horizontal="center" vertical="center"/>
      <protection locked="0"/>
    </xf>
    <xf numFmtId="195" fontId="11" fillId="0" borderId="155" xfId="0" applyNumberFormat="1" applyFont="1" applyFill="1" applyBorder="1" applyAlignment="1" applyProtection="1">
      <alignment horizontal="center" vertical="center"/>
      <protection locked="0"/>
    </xf>
    <xf numFmtId="176" fontId="0" fillId="0" borderId="154" xfId="0" applyNumberFormat="1" applyFill="1" applyBorder="1" applyAlignment="1" applyProtection="1">
      <alignment horizontal="center" vertical="center"/>
      <protection hidden="1"/>
    </xf>
    <xf numFmtId="195" fontId="0" fillId="0" borderId="117" xfId="0" applyNumberFormat="1" applyFill="1" applyBorder="1" applyAlignment="1" applyProtection="1">
      <alignment horizontal="center" vertical="center"/>
      <protection hidden="1"/>
    </xf>
    <xf numFmtId="176" fontId="18" fillId="0" borderId="153" xfId="0" applyNumberFormat="1" applyFont="1" applyFill="1" applyBorder="1" applyAlignment="1" applyProtection="1">
      <alignment horizontal="center" vertical="center"/>
      <protection hidden="1"/>
    </xf>
    <xf numFmtId="195" fontId="18" fillId="0" borderId="155" xfId="0" applyNumberFormat="1" applyFont="1" applyFill="1" applyBorder="1" applyAlignment="1" applyProtection="1">
      <alignment horizontal="center" vertical="center"/>
      <protection hidden="1"/>
    </xf>
    <xf numFmtId="176" fontId="18" fillId="0" borderId="154" xfId="0" applyNumberFormat="1" applyFont="1" applyFill="1" applyBorder="1" applyAlignment="1" applyProtection="1">
      <alignment horizontal="center" vertical="center"/>
      <protection hidden="1"/>
    </xf>
    <xf numFmtId="195" fontId="18" fillId="0" borderId="117" xfId="0" applyNumberFormat="1" applyFont="1" applyFill="1" applyBorder="1" applyAlignment="1" applyProtection="1">
      <alignment horizontal="center" vertical="center"/>
      <protection hidden="1"/>
    </xf>
    <xf numFmtId="176" fontId="0" fillId="0" borderId="153" xfId="0" applyNumberFormat="1" applyFill="1" applyBorder="1" applyAlignment="1" applyProtection="1">
      <alignment horizontal="center" vertical="center"/>
      <protection locked="0"/>
    </xf>
    <xf numFmtId="195" fontId="0" fillId="0" borderId="155" xfId="0" applyNumberFormat="1" applyFill="1" applyBorder="1" applyAlignment="1" applyProtection="1">
      <alignment horizontal="center" vertical="center"/>
      <protection locked="0"/>
    </xf>
    <xf numFmtId="195" fontId="11" fillId="0" borderId="117" xfId="0" applyNumberFormat="1" applyFont="1" applyFill="1" applyBorder="1" applyAlignment="1" applyProtection="1">
      <alignment horizontal="center" vertical="center"/>
      <protection hidden="1"/>
    </xf>
    <xf numFmtId="176" fontId="0" fillId="0" borderId="153" xfId="0" applyNumberFormat="1" applyFill="1" applyBorder="1" applyAlignment="1" applyProtection="1">
      <alignment horizontal="center" vertical="center"/>
      <protection hidden="1"/>
    </xf>
    <xf numFmtId="195" fontId="0" fillId="0" borderId="155" xfId="0" applyNumberForma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8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8" xfId="0" applyFont="1" applyFill="1" applyBorder="1" applyAlignment="1">
      <alignment horizontal="left" vertical="top" wrapText="1"/>
    </xf>
    <xf numFmtId="0" fontId="40" fillId="22" borderId="108" xfId="0" applyFont="1" applyFill="1" applyBorder="1" applyAlignment="1">
      <alignment horizontal="left" vertical="top" wrapText="1"/>
    </xf>
    <xf numFmtId="0" fontId="40" fillId="23" borderId="108" xfId="0" applyFont="1" applyFill="1" applyBorder="1" applyAlignment="1">
      <alignment horizontal="left" vertical="top" wrapText="1"/>
    </xf>
    <xf numFmtId="0" fontId="40" fillId="24" borderId="108" xfId="0" applyFont="1" applyFill="1" applyBorder="1" applyAlignment="1">
      <alignment horizontal="left" vertical="top" wrapText="1"/>
    </xf>
    <xf numFmtId="0" fontId="40" fillId="19" borderId="108" xfId="0" applyFont="1" applyFill="1" applyBorder="1" applyAlignment="1">
      <alignment horizontal="left" vertical="top" wrapText="1"/>
    </xf>
    <xf numFmtId="0" fontId="40" fillId="25" borderId="108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8" xfId="0" applyFont="1" applyFill="1" applyBorder="1" applyAlignment="1">
      <alignment horizontal="left" wrapText="1"/>
    </xf>
    <xf numFmtId="0" fontId="40" fillId="29" borderId="108" xfId="0" applyFont="1" applyFill="1" applyBorder="1" applyAlignment="1">
      <alignment horizontal="left" wrapText="1"/>
    </xf>
    <xf numFmtId="0" fontId="40" fillId="22" borderId="108" xfId="0" applyFont="1" applyFill="1" applyBorder="1" applyAlignment="1">
      <alignment horizontal="left" wrapText="1"/>
    </xf>
    <xf numFmtId="0" fontId="40" fillId="23" borderId="108" xfId="0" applyFont="1" applyFill="1" applyBorder="1" applyAlignment="1">
      <alignment horizontal="left" wrapText="1"/>
    </xf>
    <xf numFmtId="0" fontId="40" fillId="24" borderId="108" xfId="0" applyFont="1" applyFill="1" applyBorder="1" applyAlignment="1">
      <alignment horizontal="left" wrapText="1"/>
    </xf>
    <xf numFmtId="0" fontId="40" fillId="19" borderId="108" xfId="0" applyFont="1" applyFill="1" applyBorder="1" applyAlignment="1">
      <alignment horizontal="left" wrapText="1"/>
    </xf>
    <xf numFmtId="0" fontId="40" fillId="25" borderId="10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4" fillId="35" borderId="61" xfId="0" applyNumberFormat="1" applyFont="1" applyFill="1" applyBorder="1" applyAlignment="1">
      <alignment horizontal="center"/>
    </xf>
    <xf numFmtId="220" fontId="12" fillId="35" borderId="141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44" xfId="0" applyNumberFormat="1" applyFont="1" applyFill="1" applyBorder="1" applyAlignment="1" applyProtection="1">
      <alignment horizontal="center" vertical="center"/>
      <protection locked="0" hidden="1"/>
    </xf>
    <xf numFmtId="187" fontId="104" fillId="35" borderId="95" xfId="0" applyNumberFormat="1" applyFont="1" applyFill="1" applyBorder="1" applyAlignment="1">
      <alignment horizontal="center"/>
    </xf>
    <xf numFmtId="220" fontId="12" fillId="35" borderId="143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48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46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19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49" fontId="45" fillId="0" borderId="0" xfId="0" quotePrefix="1" applyNumberFormat="1" applyFont="1" applyBorder="1" applyAlignment="1" applyProtection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47" fillId="0" borderId="0" xfId="36" applyNumberFormat="1" applyFont="1" applyBorder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11" fillId="19" borderId="46" xfId="0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11" fillId="19" borderId="47" xfId="36" applyFont="1" applyFill="1" applyBorder="1" applyProtection="1">
      <protection locked="0"/>
    </xf>
    <xf numFmtId="0" fontId="11" fillId="19" borderId="63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56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0" fillId="0" borderId="0" xfId="0" applyFont="1" applyBorder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2" fillId="20" borderId="60" xfId="0" applyFont="1" applyFill="1" applyBorder="1" applyAlignment="1" applyProtection="1">
      <alignment horizontal="center"/>
      <protection hidden="1"/>
    </xf>
    <xf numFmtId="209" fontId="3" fillId="0" borderId="108" xfId="37" applyNumberFormat="1" applyFont="1" applyFill="1" applyBorder="1" applyProtection="1">
      <protection locked="0" hidden="1"/>
    </xf>
    <xf numFmtId="209" fontId="3" fillId="0" borderId="50" xfId="37" applyNumberFormat="1" applyFont="1" applyFill="1" applyBorder="1" applyProtection="1">
      <protection locked="0" hidden="1"/>
    </xf>
    <xf numFmtId="0" fontId="145" fillId="0" borderId="30" xfId="37" applyFont="1" applyFill="1" applyBorder="1" applyProtection="1">
      <protection hidden="1"/>
    </xf>
    <xf numFmtId="0" fontId="36" fillId="0" borderId="33" xfId="37" applyFont="1" applyFill="1" applyBorder="1" applyAlignment="1" applyProtection="1">
      <alignment horizontal="right"/>
      <protection hidden="1"/>
    </xf>
    <xf numFmtId="0" fontId="34" fillId="0" borderId="26" xfId="37" applyFont="1" applyFill="1" applyBorder="1" applyProtection="1">
      <protection hidden="1"/>
    </xf>
    <xf numFmtId="0" fontId="151" fillId="19" borderId="26" xfId="37" applyFont="1" applyFill="1" applyBorder="1" applyProtection="1">
      <protection hidden="1"/>
    </xf>
    <xf numFmtId="0" fontId="155" fillId="19" borderId="46" xfId="0" applyFont="1" applyFill="1" applyBorder="1" applyAlignment="1" applyProtection="1">
      <alignment horizontal="centerContinuous"/>
      <protection locked="0"/>
    </xf>
    <xf numFmtId="0" fontId="155" fillId="19" borderId="47" xfId="36" applyFont="1" applyFill="1" applyBorder="1" applyProtection="1">
      <protection locked="0"/>
    </xf>
    <xf numFmtId="0" fontId="155" fillId="19" borderId="64" xfId="0" applyFont="1" applyFill="1" applyBorder="1" applyAlignment="1" applyProtection="1">
      <alignment horizontal="centerContinuous"/>
      <protection locked="0"/>
    </xf>
    <xf numFmtId="0" fontId="155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Fill="1" applyBorder="1" applyAlignment="1">
      <alignment horizontal="left" vertical="top" wrapText="1"/>
    </xf>
    <xf numFmtId="0" fontId="1" fillId="0" borderId="39" xfId="0" quotePrefix="1" applyFont="1" applyFill="1" applyBorder="1" applyAlignment="1">
      <alignment horizontal="center" vertical="top" wrapText="1"/>
    </xf>
    <xf numFmtId="0" fontId="1" fillId="0" borderId="38" xfId="0" applyFont="1" applyFill="1" applyBorder="1" applyAlignment="1">
      <alignment horizontal="left" vertical="top" wrapText="1"/>
    </xf>
    <xf numFmtId="0" fontId="157" fillId="0" borderId="39" xfId="0" quotePrefix="1" applyFont="1" applyFill="1" applyBorder="1" applyAlignment="1">
      <alignment horizontal="center" vertical="top" wrapText="1"/>
    </xf>
    <xf numFmtId="0" fontId="151" fillId="0" borderId="26" xfId="37" applyFont="1" applyBorder="1" applyProtection="1">
      <protection hidden="1"/>
    </xf>
    <xf numFmtId="0" fontId="146" fillId="0" borderId="25" xfId="37" applyFont="1" applyFill="1" applyBorder="1" applyProtection="1">
      <protection hidden="1"/>
    </xf>
    <xf numFmtId="0" fontId="145" fillId="0" borderId="25" xfId="37" applyFont="1" applyBorder="1" applyProtection="1">
      <protection hidden="1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58" fillId="0" borderId="0" xfId="0" applyFont="1" applyProtection="1">
      <protection hidden="1"/>
    </xf>
    <xf numFmtId="21" fontId="114" fillId="0" borderId="0" xfId="0" applyNumberFormat="1" applyFont="1" applyAlignment="1">
      <alignment horizontal="left"/>
    </xf>
    <xf numFmtId="0" fontId="151" fillId="0" borderId="25" xfId="37" applyFont="1" applyFill="1" applyBorder="1" applyProtection="1">
      <protection hidden="1"/>
    </xf>
    <xf numFmtId="0" fontId="151" fillId="19" borderId="27" xfId="37" applyFont="1" applyFill="1" applyBorder="1" applyProtection="1">
      <protection hidden="1"/>
    </xf>
    <xf numFmtId="0" fontId="12" fillId="0" borderId="0" xfId="0" applyFont="1" applyBorder="1" applyAlignment="1" applyProtection="1">
      <alignment horizontal="center"/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67" fontId="12" fillId="19" borderId="128" xfId="36" applyNumberFormat="1" applyFont="1" applyFill="1" applyBorder="1" applyAlignment="1" applyProtection="1">
      <alignment horizontal="center"/>
      <protection locked="0"/>
    </xf>
    <xf numFmtId="1" fontId="12" fillId="0" borderId="157" xfId="36" applyNumberFormat="1" applyFont="1" applyFill="1" applyBorder="1" applyAlignment="1" applyProtection="1">
      <alignment horizontal="center" vertical="center"/>
      <protection hidden="1"/>
    </xf>
    <xf numFmtId="1" fontId="12" fillId="0" borderId="95" xfId="36" applyNumberFormat="1" applyFont="1" applyFill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225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5" fontId="12" fillId="19" borderId="26" xfId="36" applyNumberFormat="1" applyFont="1" applyFill="1" applyBorder="1" applyAlignment="1" applyProtection="1">
      <alignment horizontal="center"/>
      <protection locked="0"/>
    </xf>
    <xf numFmtId="0" fontId="12" fillId="19" borderId="13" xfId="36" applyFont="1" applyFill="1" applyBorder="1" applyAlignment="1" applyProtection="1">
      <alignment horizontal="center" vertic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4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Fill="1" applyBorder="1" applyAlignment="1" applyProtection="1">
      <alignment vertical="center"/>
      <protection hidden="1"/>
    </xf>
    <xf numFmtId="205" fontId="26" fillId="0" borderId="34" xfId="36" applyNumberFormat="1" applyFont="1" applyFill="1" applyBorder="1" applyAlignment="1" applyProtection="1">
      <alignment horizontal="center" vertical="center"/>
      <protection hidden="1"/>
    </xf>
    <xf numFmtId="37" fontId="12" fillId="0" borderId="30" xfId="36" applyNumberFormat="1" applyFont="1" applyFill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0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Fill="1" applyBorder="1" applyAlignment="1" applyProtection="1">
      <alignment horizontal="center"/>
      <protection hidden="1"/>
    </xf>
    <xf numFmtId="166" fontId="13" fillId="0" borderId="0" xfId="36" applyNumberFormat="1" applyFont="1" applyFill="1" applyBorder="1" applyAlignment="1" applyProtection="1">
      <protection hidden="1"/>
    </xf>
    <xf numFmtId="167" fontId="12" fillId="0" borderId="47" xfId="36" applyNumberFormat="1" applyFont="1" applyFill="1" applyBorder="1" applyAlignment="1" applyProtection="1">
      <alignment horizontal="center"/>
      <protection locked="0"/>
    </xf>
    <xf numFmtId="172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3" xfId="0" applyNumberFormat="1" applyFont="1" applyBorder="1" applyAlignment="1">
      <alignment horizontal="center"/>
    </xf>
    <xf numFmtId="198" fontId="1" fillId="0" borderId="109" xfId="0" applyNumberFormat="1" applyFont="1" applyBorder="1" applyAlignment="1">
      <alignment horizontal="center"/>
    </xf>
    <xf numFmtId="198" fontId="1" fillId="0" borderId="104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7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2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9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56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7" xfId="0" applyFont="1" applyBorder="1" applyAlignment="1">
      <alignment horizontal="center"/>
    </xf>
    <xf numFmtId="0" fontId="1" fillId="0" borderId="109" xfId="0" applyFont="1" applyBorder="1" applyAlignment="1">
      <alignment horizontal="center"/>
    </xf>
    <xf numFmtId="0" fontId="1" fillId="45" borderId="109" xfId="0" applyFont="1" applyFill="1" applyBorder="1" applyAlignment="1">
      <alignment horizontal="center"/>
    </xf>
    <xf numFmtId="0" fontId="1" fillId="45" borderId="104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Fill="1" applyBorder="1" applyAlignment="1" applyProtection="1">
      <alignment horizontal="center"/>
      <protection hidden="1"/>
    </xf>
    <xf numFmtId="167" fontId="12" fillId="0" borderId="87" xfId="36" applyNumberFormat="1" applyFont="1" applyFill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0" fillId="0" borderId="48" xfId="0" applyFont="1" applyBorder="1" applyAlignment="1" applyProtection="1">
      <alignment vertical="center"/>
      <protection hidden="1"/>
    </xf>
    <xf numFmtId="0" fontId="161" fillId="0" borderId="48" xfId="0" applyFont="1" applyFill="1" applyBorder="1" applyAlignment="1" applyProtection="1">
      <alignment horizontal="centerContinuous" vertical="center" wrapText="1"/>
      <protection hidden="1"/>
    </xf>
    <xf numFmtId="170" fontId="162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2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4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0" fillId="34" borderId="0" xfId="0" applyFill="1" applyProtection="1">
      <protection locked="0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67" fillId="50" borderId="109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2" fillId="0" borderId="13" xfId="0" applyNumberFormat="1" applyFont="1" applyFill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7" xfId="0" applyNumberFormat="1" applyFont="1" applyFill="1" applyBorder="1" applyAlignment="1" applyProtection="1">
      <alignment horizontal="center" vertical="center"/>
      <protection hidden="1"/>
    </xf>
    <xf numFmtId="199" fontId="76" fillId="0" borderId="44" xfId="0" applyNumberFormat="1" applyFont="1" applyFill="1" applyBorder="1" applyAlignment="1" applyProtection="1">
      <alignment horizontal="center" vertical="center"/>
      <protection hidden="1"/>
    </xf>
    <xf numFmtId="199" fontId="82" fillId="0" borderId="28" xfId="0" applyNumberFormat="1" applyFont="1" applyFill="1" applyBorder="1" applyAlignment="1" applyProtection="1">
      <alignment horizontal="center" vertical="center"/>
      <protection hidden="1"/>
    </xf>
    <xf numFmtId="199" fontId="83" fillId="0" borderId="28" xfId="0" applyNumberFormat="1" applyFont="1" applyFill="1" applyBorder="1" applyAlignment="1" applyProtection="1">
      <alignment horizontal="center" vertical="center"/>
      <protection hidden="1"/>
    </xf>
    <xf numFmtId="199" fontId="84" fillId="0" borderId="28" xfId="0" applyNumberFormat="1" applyFont="1" applyFill="1" applyBorder="1" applyAlignment="1" applyProtection="1">
      <alignment horizontal="center" vertical="center"/>
      <protection hidden="1"/>
    </xf>
    <xf numFmtId="199" fontId="85" fillId="0" borderId="28" xfId="0" applyNumberFormat="1" applyFont="1" applyFill="1" applyBorder="1" applyAlignment="1" applyProtection="1">
      <alignment horizontal="center" vertical="center"/>
      <protection hidden="1"/>
    </xf>
    <xf numFmtId="199" fontId="86" fillId="0" borderId="28" xfId="0" applyNumberFormat="1" applyFont="1" applyFill="1" applyBorder="1" applyAlignment="1" applyProtection="1">
      <alignment horizontal="center" vertical="center"/>
      <protection hidden="1"/>
    </xf>
    <xf numFmtId="199" fontId="87" fillId="0" borderId="28" xfId="0" applyNumberFormat="1" applyFont="1" applyFill="1" applyBorder="1" applyAlignment="1" applyProtection="1">
      <alignment horizontal="center" vertical="center"/>
      <protection hidden="1"/>
    </xf>
    <xf numFmtId="199" fontId="76" fillId="0" borderId="28" xfId="0" applyNumberFormat="1" applyFont="1" applyFill="1" applyBorder="1" applyAlignment="1" applyProtection="1">
      <alignment horizontal="center" vertical="center"/>
      <protection hidden="1"/>
    </xf>
    <xf numFmtId="0" fontId="51" fillId="2" borderId="107" xfId="0" quotePrefix="1" applyFont="1" applyFill="1" applyBorder="1" applyAlignment="1">
      <alignment horizontal="center" vertical="center"/>
    </xf>
    <xf numFmtId="0" fontId="51" fillId="2" borderId="107" xfId="0" applyFont="1" applyFill="1" applyBorder="1" applyAlignment="1">
      <alignment horizontal="center" vertical="center"/>
    </xf>
    <xf numFmtId="0" fontId="51" fillId="0" borderId="107" xfId="0" applyFont="1" applyFill="1" applyBorder="1" applyAlignment="1">
      <alignment horizontal="center" vertical="center"/>
    </xf>
    <xf numFmtId="0" fontId="51" fillId="0" borderId="107" xfId="0" quotePrefix="1" applyFont="1" applyBorder="1" applyAlignment="1">
      <alignment horizontal="center" vertical="center"/>
    </xf>
    <xf numFmtId="0" fontId="168" fillId="2" borderId="107" xfId="0" quotePrefix="1" applyFont="1" applyFill="1" applyBorder="1" applyAlignment="1">
      <alignment horizontal="center" vertical="center"/>
    </xf>
    <xf numFmtId="0" fontId="168" fillId="0" borderId="112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70" fontId="36" fillId="0" borderId="40" xfId="0" applyNumberFormat="1" applyFont="1" applyBorder="1" applyAlignment="1" applyProtection="1">
      <alignment horizontal="left"/>
      <protection hidden="1"/>
    </xf>
    <xf numFmtId="170" fontId="0" fillId="0" borderId="18" xfId="0" applyNumberFormat="1" applyBorder="1" applyAlignment="1" applyProtection="1">
      <alignment horizontal="center"/>
      <protection hidden="1"/>
    </xf>
    <xf numFmtId="170" fontId="0" fillId="0" borderId="66" xfId="0" applyNumberFormat="1" applyBorder="1" applyAlignment="1" applyProtection="1">
      <alignment horizontal="center"/>
      <protection hidden="1"/>
    </xf>
    <xf numFmtId="0" fontId="169" fillId="0" borderId="0" xfId="0" applyFont="1" applyAlignment="1" applyProtection="1">
      <alignment horizontal="center" vertical="center"/>
      <protection hidden="1"/>
    </xf>
    <xf numFmtId="0" fontId="169" fillId="0" borderId="0" xfId="0" applyFont="1" applyAlignment="1" applyProtection="1">
      <alignment horizontal="center"/>
      <protection hidden="1"/>
    </xf>
    <xf numFmtId="212" fontId="169" fillId="0" borderId="0" xfId="0" applyNumberFormat="1" applyFont="1" applyAlignment="1" applyProtection="1">
      <alignment horizontal="center" vertical="center"/>
      <protection hidden="1"/>
    </xf>
    <xf numFmtId="212" fontId="169" fillId="0" borderId="0" xfId="0" applyNumberFormat="1" applyFont="1" applyAlignment="1" applyProtection="1">
      <alignment horizontal="center"/>
      <protection hidden="1"/>
    </xf>
    <xf numFmtId="170" fontId="171" fillId="0" borderId="55" xfId="0" applyNumberFormat="1" applyFont="1" applyBorder="1" applyAlignment="1" applyProtection="1">
      <alignment horizontal="center"/>
      <protection hidden="1"/>
    </xf>
    <xf numFmtId="228" fontId="171" fillId="0" borderId="49" xfId="0" applyNumberFormat="1" applyFont="1" applyBorder="1" applyAlignment="1" applyProtection="1">
      <alignment horizontal="center"/>
      <protection hidden="1"/>
    </xf>
    <xf numFmtId="170" fontId="171" fillId="0" borderId="50" xfId="0" applyNumberFormat="1" applyFont="1" applyBorder="1" applyAlignment="1" applyProtection="1">
      <alignment horizontal="center"/>
      <protection hidden="1"/>
    </xf>
    <xf numFmtId="228" fontId="171" fillId="0" borderId="65" xfId="0" applyNumberFormat="1" applyFont="1" applyBorder="1" applyAlignment="1" applyProtection="1">
      <alignment horizontal="center"/>
      <protection hidden="1"/>
    </xf>
    <xf numFmtId="170" fontId="171" fillId="0" borderId="30" xfId="0" applyNumberFormat="1" applyFont="1" applyBorder="1" applyAlignment="1" applyProtection="1">
      <alignment horizontal="center"/>
      <protection hidden="1"/>
    </xf>
    <xf numFmtId="228" fontId="171" fillId="0" borderId="66" xfId="0" applyNumberFormat="1" applyFont="1" applyBorder="1" applyAlignment="1" applyProtection="1">
      <alignment horizont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5" fillId="47" borderId="103" xfId="0" applyNumberFormat="1" applyFont="1" applyFill="1" applyBorder="1" applyAlignment="1" applyProtection="1">
      <alignment horizontal="center"/>
      <protection hidden="1"/>
    </xf>
    <xf numFmtId="1" fontId="166" fillId="46" borderId="104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Border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Fill="1" applyBorder="1" applyAlignment="1">
      <alignment horizontal="center" vertical="top" wrapText="1"/>
    </xf>
    <xf numFmtId="0" fontId="2" fillId="20" borderId="60" xfId="0" applyFont="1" applyFill="1" applyBorder="1" applyProtection="1">
      <protection hidden="1"/>
    </xf>
    <xf numFmtId="0" fontId="2" fillId="20" borderId="61" xfId="0" applyFont="1" applyFill="1" applyBorder="1" applyProtection="1">
      <protection hidden="1"/>
    </xf>
    <xf numFmtId="0" fontId="105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3" xfId="0" applyFont="1" applyFill="1" applyBorder="1"/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2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Alignment="1" applyProtection="1">
      <protection locked="0"/>
    </xf>
    <xf numFmtId="0" fontId="2" fillId="34" borderId="0" xfId="0" applyFont="1" applyFill="1" applyBorder="1" applyAlignment="1" applyProtection="1">
      <protection locked="0"/>
    </xf>
    <xf numFmtId="20" fontId="150" fillId="34" borderId="0" xfId="0" applyNumberFormat="1" applyFont="1" applyFill="1" applyBorder="1" applyAlignment="1" applyProtection="1">
      <protection locked="0"/>
    </xf>
    <xf numFmtId="10" fontId="150" fillId="34" borderId="0" xfId="0" applyNumberFormat="1" applyFont="1" applyFill="1" applyBorder="1" applyAlignment="1" applyProtection="1">
      <protection locked="0"/>
    </xf>
    <xf numFmtId="20" fontId="2" fillId="34" borderId="0" xfId="0" applyNumberFormat="1" applyFont="1" applyFill="1" applyBorder="1" applyAlignment="1" applyProtection="1">
      <protection locked="0"/>
    </xf>
    <xf numFmtId="10" fontId="0" fillId="34" borderId="0" xfId="0" applyNumberFormat="1" applyFill="1" applyBorder="1" applyAlignment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3" fillId="0" borderId="38" xfId="0" applyFont="1" applyFill="1" applyBorder="1" applyAlignment="1">
      <alignment horizontal="left" vertical="top" wrapText="1"/>
    </xf>
    <xf numFmtId="202" fontId="174" fillId="0" borderId="151" xfId="0" applyNumberFormat="1" applyFont="1" applyFill="1" applyBorder="1" applyAlignment="1">
      <alignment horizontal="right" vertical="top" wrapText="1"/>
    </xf>
    <xf numFmtId="202" fontId="174" fillId="33" borderId="107" xfId="0" applyNumberFormat="1" applyFont="1" applyFill="1" applyBorder="1" applyAlignment="1">
      <alignment horizontal="right" vertical="top" wrapText="1"/>
    </xf>
    <xf numFmtId="202" fontId="174" fillId="0" borderId="116" xfId="0" applyNumberFormat="1" applyFont="1" applyFill="1" applyBorder="1" applyAlignment="1">
      <alignment horizontal="right" vertical="top" wrapText="1"/>
    </xf>
    <xf numFmtId="202" fontId="174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1" xfId="0" applyFont="1" applyBorder="1" applyAlignment="1" applyProtection="1">
      <alignment horizontal="center" vertical="center"/>
      <protection hidden="1"/>
    </xf>
    <xf numFmtId="20" fontId="11" fillId="0" borderId="158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7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8" xfId="0" applyNumberFormat="1" applyFont="1" applyFill="1" applyBorder="1" applyAlignment="1" applyProtection="1">
      <alignment horizontal="center" vertical="center"/>
      <protection locked="0"/>
    </xf>
    <xf numFmtId="20" fontId="11" fillId="0" borderId="147" xfId="0" applyNumberFormat="1" applyFont="1" applyFill="1" applyBorder="1" applyAlignment="1" applyProtection="1">
      <alignment horizontal="center" vertical="center"/>
      <protection locked="0"/>
    </xf>
    <xf numFmtId="222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58" xfId="0" applyNumberFormat="1" applyFill="1" applyBorder="1" applyAlignment="1" applyProtection="1">
      <alignment horizontal="center" vertical="center"/>
      <protection locked="0"/>
    </xf>
    <xf numFmtId="195" fontId="0" fillId="0" borderId="159" xfId="0" applyNumberFormat="1" applyFill="1" applyBorder="1" applyAlignment="1" applyProtection="1">
      <alignment horizontal="center" vertical="center"/>
      <protection locked="0"/>
    </xf>
    <xf numFmtId="0" fontId="22" fillId="0" borderId="119" xfId="0" applyFont="1" applyBorder="1" applyAlignment="1" applyProtection="1">
      <alignment horizontal="left" vertical="center"/>
      <protection hidden="1"/>
    </xf>
    <xf numFmtId="20" fontId="0" fillId="0" borderId="158" xfId="0" applyNumberFormat="1" applyBorder="1" applyAlignment="1" applyProtection="1">
      <alignment horizontal="center" vertical="center"/>
      <protection hidden="1"/>
    </xf>
    <xf numFmtId="20" fontId="0" fillId="0" borderId="147" xfId="0" applyNumberFormat="1" applyBorder="1" applyAlignment="1" applyProtection="1">
      <alignment horizontal="center" vertical="center"/>
      <protection hidden="1"/>
    </xf>
    <xf numFmtId="20" fontId="0" fillId="0" borderId="121" xfId="0" applyNumberFormat="1" applyBorder="1" applyAlignment="1" applyProtection="1">
      <alignment horizontal="center" vertical="center"/>
      <protection hidden="1"/>
    </xf>
    <xf numFmtId="170" fontId="0" fillId="0" borderId="135" xfId="0" applyNumberFormat="1" applyBorder="1" applyAlignment="1" applyProtection="1">
      <alignment horizontal="center" vertical="center"/>
      <protection hidden="1"/>
    </xf>
    <xf numFmtId="170" fontId="0" fillId="0" borderId="119" xfId="0" applyNumberFormat="1" applyBorder="1" applyAlignment="1" applyProtection="1">
      <alignment horizontal="center" vertical="center"/>
      <protection hidden="1"/>
    </xf>
    <xf numFmtId="170" fontId="26" fillId="0" borderId="119" xfId="0" applyNumberFormat="1" applyFont="1" applyBorder="1" applyAlignment="1" applyProtection="1">
      <alignment horizontal="left" vertical="center"/>
      <protection hidden="1"/>
    </xf>
    <xf numFmtId="170" fontId="26" fillId="0" borderId="158" xfId="0" applyNumberFormat="1" applyFont="1" applyBorder="1" applyAlignment="1" applyProtection="1">
      <alignment horizontal="left" vertical="center"/>
      <protection hidden="1"/>
    </xf>
    <xf numFmtId="170" fontId="26" fillId="0" borderId="159" xfId="0" applyNumberFormat="1" applyFont="1" applyBorder="1" applyAlignment="1" applyProtection="1">
      <alignment horizontal="left" vertical="center"/>
      <protection hidden="1"/>
    </xf>
    <xf numFmtId="170" fontId="26" fillId="0" borderId="134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Fill="1" applyBorder="1" applyAlignment="1" applyProtection="1">
      <alignment horizontal="center" vertical="center"/>
      <protection locked="0" hidden="1"/>
    </xf>
    <xf numFmtId="20" fontId="11" fillId="0" borderId="152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0" xfId="0" applyNumberFormat="1" applyFont="1" applyFill="1" applyBorder="1" applyAlignment="1" applyProtection="1">
      <alignment horizontal="center" vertical="center"/>
      <protection hidden="1"/>
    </xf>
    <xf numFmtId="184" fontId="11" fillId="0" borderId="160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2" xfId="0" applyNumberFormat="1" applyFont="1" applyFill="1" applyBorder="1" applyAlignment="1" applyProtection="1">
      <alignment horizontal="center" vertical="center"/>
      <protection locked="0"/>
    </xf>
    <xf numFmtId="20" fontId="11" fillId="0" borderId="144" xfId="0" applyNumberFormat="1" applyFont="1" applyFill="1" applyBorder="1" applyAlignment="1" applyProtection="1">
      <alignment horizontal="center" vertical="center"/>
      <protection locked="0"/>
    </xf>
    <xf numFmtId="20" fontId="18" fillId="0" borderId="0" xfId="0" applyNumberFormat="1" applyFont="1" applyFill="1" applyBorder="1" applyAlignment="1" applyProtection="1">
      <alignment horizontal="center" vertical="center"/>
      <protection hidden="1"/>
    </xf>
    <xf numFmtId="176" fontId="0" fillId="0" borderId="39" xfId="0" applyNumberFormat="1" applyFill="1" applyBorder="1" applyAlignment="1" applyProtection="1">
      <alignment horizontal="center" vertical="center"/>
      <protection hidden="1"/>
    </xf>
    <xf numFmtId="176" fontId="11" fillId="0" borderId="152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locked="0"/>
    </xf>
    <xf numFmtId="170" fontId="15" fillId="0" borderId="39" xfId="0" applyNumberFormat="1" applyFont="1" applyFill="1" applyBorder="1" applyAlignment="1" applyProtection="1">
      <alignment vertical="center" wrapText="1"/>
      <protection locked="0"/>
    </xf>
    <xf numFmtId="220" fontId="31" fillId="0" borderId="39" xfId="0" applyNumberFormat="1" applyFont="1" applyFill="1" applyBorder="1" applyAlignment="1" applyProtection="1">
      <alignment horizontal="center" vertical="center"/>
      <protection locked="0" hidden="1"/>
    </xf>
    <xf numFmtId="0" fontId="53" fillId="0" borderId="39" xfId="0" applyFont="1" applyFill="1" applyBorder="1" applyAlignment="1" applyProtection="1">
      <alignment horizontal="center" vertical="center"/>
      <protection hidden="1"/>
    </xf>
    <xf numFmtId="20" fontId="18" fillId="0" borderId="152" xfId="0" applyNumberFormat="1" applyFont="1" applyFill="1" applyBorder="1" applyAlignment="1" applyProtection="1">
      <alignment horizontal="center" vertical="center"/>
      <protection hidden="1"/>
    </xf>
    <xf numFmtId="20" fontId="18" fillId="0" borderId="144" xfId="0" applyNumberFormat="1" applyFont="1" applyFill="1" applyBorder="1" applyAlignment="1" applyProtection="1">
      <alignment horizontal="center" vertical="center"/>
      <protection hidden="1"/>
    </xf>
    <xf numFmtId="184" fontId="18" fillId="0" borderId="160" xfId="0" applyNumberFormat="1" applyFont="1" applyFill="1" applyBorder="1" applyAlignment="1" applyProtection="1">
      <alignment horizontal="center" vertical="center"/>
      <protection hidden="1"/>
    </xf>
    <xf numFmtId="176" fontId="18" fillId="0" borderId="152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hidden="1"/>
    </xf>
    <xf numFmtId="0" fontId="15" fillId="0" borderId="39" xfId="0" applyFont="1" applyFill="1" applyBorder="1" applyAlignment="1" applyProtection="1">
      <alignment vertical="center" wrapText="1"/>
      <protection hidden="1"/>
    </xf>
    <xf numFmtId="220" fontId="31" fillId="0" borderId="39" xfId="0" applyNumberFormat="1" applyFont="1" applyFill="1" applyBorder="1" applyAlignment="1" applyProtection="1">
      <alignment horizontal="center" vertical="center"/>
      <protection hidden="1"/>
    </xf>
    <xf numFmtId="184" fontId="0" fillId="0" borderId="160" xfId="0" applyNumberFormat="1" applyFill="1" applyBorder="1" applyAlignment="1" applyProtection="1">
      <alignment horizontal="center" vertical="center"/>
      <protection locked="0" hidden="1"/>
    </xf>
    <xf numFmtId="176" fontId="0" fillId="0" borderId="152" xfId="0" applyNumberFormat="1" applyFill="1" applyBorder="1" applyAlignment="1" applyProtection="1">
      <alignment horizontal="center" vertical="center"/>
      <protection hidden="1"/>
    </xf>
    <xf numFmtId="0" fontId="12" fillId="0" borderId="39" xfId="0" applyFont="1" applyFill="1" applyBorder="1" applyAlignment="1" applyProtection="1">
      <alignment horizontal="center" vertical="center"/>
      <protection hidden="1"/>
    </xf>
    <xf numFmtId="20" fontId="11" fillId="0" borderId="152" xfId="0" applyNumberFormat="1" applyFont="1" applyFill="1" applyBorder="1" applyAlignment="1" applyProtection="1">
      <alignment horizontal="center" vertical="center"/>
      <protection hidden="1"/>
    </xf>
    <xf numFmtId="20" fontId="11" fillId="0" borderId="144" xfId="0" applyNumberFormat="1" applyFont="1" applyFill="1" applyBorder="1" applyAlignment="1" applyProtection="1">
      <alignment horizontal="center" vertical="center"/>
      <protection hidden="1"/>
    </xf>
    <xf numFmtId="184" fontId="0" fillId="0" borderId="160" xfId="0" applyNumberFormat="1" applyFill="1" applyBorder="1" applyAlignment="1" applyProtection="1">
      <alignment horizontal="center" vertical="center"/>
      <protection hidden="1"/>
    </xf>
    <xf numFmtId="0" fontId="12" fillId="0" borderId="118" xfId="0" applyFont="1" applyFill="1" applyBorder="1" applyAlignment="1" applyProtection="1">
      <alignment horizontal="center" vertical="center"/>
      <protection locked="0" hidden="1"/>
    </xf>
    <xf numFmtId="20" fontId="18" fillId="0" borderId="60" xfId="0" applyNumberFormat="1" applyFont="1" applyFill="1" applyBorder="1" applyAlignment="1" applyProtection="1">
      <alignment horizontal="center" vertical="center"/>
      <protection hidden="1"/>
    </xf>
    <xf numFmtId="184" fontId="0" fillId="0" borderId="161" xfId="0" applyNumberFormat="1" applyFill="1" applyBorder="1" applyAlignment="1" applyProtection="1">
      <alignment horizontal="center" vertical="center"/>
      <protection locked="0" hidden="1"/>
    </xf>
    <xf numFmtId="178" fontId="0" fillId="0" borderId="118" xfId="0" applyNumberFormat="1" applyFill="1" applyBorder="1" applyAlignment="1" applyProtection="1">
      <alignment horizontal="center" vertical="center"/>
      <protection hidden="1"/>
    </xf>
    <xf numFmtId="170" fontId="0" fillId="0" borderId="118" xfId="0" applyNumberFormat="1" applyFill="1" applyBorder="1" applyAlignment="1" applyProtection="1">
      <alignment horizontal="center" vertical="center"/>
      <protection hidden="1"/>
    </xf>
    <xf numFmtId="176" fontId="0" fillId="0" borderId="118" xfId="0" applyNumberFormat="1" applyFill="1" applyBorder="1" applyAlignment="1" applyProtection="1">
      <alignment horizontal="center" vertical="center"/>
      <protection hidden="1"/>
    </xf>
    <xf numFmtId="176" fontId="0" fillId="0" borderId="152" xfId="0" applyNumberFormat="1" applyFill="1" applyBorder="1" applyAlignment="1" applyProtection="1">
      <alignment horizontal="center" vertical="center"/>
      <protection locked="0"/>
    </xf>
    <xf numFmtId="195" fontId="0" fillId="0" borderId="117" xfId="0" applyNumberFormat="1" applyFill="1" applyBorder="1" applyAlignment="1" applyProtection="1">
      <alignment horizontal="center" vertical="center"/>
      <protection locked="0"/>
    </xf>
    <xf numFmtId="176" fontId="18" fillId="0" borderId="72" xfId="0" applyNumberFormat="1" applyFont="1" applyFill="1" applyBorder="1" applyAlignment="1" applyProtection="1">
      <alignment horizontal="center" vertical="center"/>
      <protection locked="0"/>
    </xf>
    <xf numFmtId="170" fontId="15" fillId="0" borderId="118" xfId="0" applyNumberFormat="1" applyFont="1" applyFill="1" applyBorder="1" applyAlignment="1" applyProtection="1">
      <alignment vertical="center" wrapText="1"/>
      <protection locked="0"/>
    </xf>
    <xf numFmtId="220" fontId="31" fillId="0" borderId="118" xfId="0" applyNumberFormat="1" applyFont="1" applyFill="1" applyBorder="1" applyAlignment="1" applyProtection="1">
      <alignment horizontal="center" vertical="center"/>
      <protection locked="0" hidden="1"/>
    </xf>
    <xf numFmtId="180" fontId="11" fillId="0" borderId="120" xfId="0" applyNumberFormat="1" applyFont="1" applyBorder="1" applyAlignment="1" applyProtection="1">
      <alignment horizontal="left" vertical="center"/>
      <protection hidden="1"/>
    </xf>
    <xf numFmtId="0" fontId="12" fillId="0" borderId="97" xfId="0" applyFont="1" applyBorder="1" applyAlignment="1" applyProtection="1">
      <alignment horizontal="center" vertical="center"/>
      <protection hidden="1"/>
    </xf>
    <xf numFmtId="0" fontId="11" fillId="0" borderId="134" xfId="0" applyFont="1" applyBorder="1" applyAlignment="1" applyProtection="1">
      <alignment horizontal="center" vertical="center"/>
      <protection hidden="1"/>
    </xf>
    <xf numFmtId="0" fontId="24" fillId="0" borderId="134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Fill="1" applyBorder="1" applyAlignment="1" applyProtection="1">
      <alignment horizontal="left" vertical="center"/>
      <protection hidden="1"/>
    </xf>
    <xf numFmtId="0" fontId="34" fillId="0" borderId="29" xfId="0" applyFont="1" applyFill="1" applyBorder="1" applyAlignment="1" applyProtection="1">
      <alignment horizontal="center" vertical="center"/>
      <protection hidden="1"/>
    </xf>
    <xf numFmtId="0" fontId="11" fillId="0" borderId="65" xfId="0" applyFont="1" applyFill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Fill="1" applyBorder="1" applyAlignment="1" applyProtection="1">
      <alignment horizontal="center" vertical="center"/>
      <protection locked="0" hidden="1"/>
    </xf>
    <xf numFmtId="180" fontId="2" fillId="0" borderId="93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Border="1" applyAlignment="1">
      <alignment horizontal="center" vertical="center"/>
    </xf>
    <xf numFmtId="229" fontId="51" fillId="0" borderId="0" xfId="0" applyNumberFormat="1" applyFont="1" applyBorder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Alignme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175" fontId="0" fillId="0" borderId="0" xfId="0" applyNumberFormat="1"/>
    <xf numFmtId="0" fontId="51" fillId="0" borderId="107" xfId="0" quotePrefix="1" applyFont="1" applyFill="1" applyBorder="1" applyAlignment="1">
      <alignment horizontal="center" vertical="center"/>
    </xf>
    <xf numFmtId="0" fontId="145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76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76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77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77" fillId="34" borderId="26" xfId="0" applyNumberFormat="1" applyFont="1" applyFill="1" applyBorder="1" applyAlignment="1" applyProtection="1">
      <alignment horizontal="center" vertical="center"/>
      <protection locked="0"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170" fontId="12" fillId="0" borderId="0" xfId="0" applyNumberFormat="1" applyFont="1" applyFill="1" applyBorder="1" applyAlignment="1" applyProtection="1">
      <alignment horizont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Fill="1" applyBorder="1" applyAlignment="1" applyProtection="1">
      <alignment horizontal="center" vertical="center"/>
      <protection hidden="1"/>
    </xf>
    <xf numFmtId="170" fontId="171" fillId="0" borderId="65" xfId="0" applyNumberFormat="1" applyFont="1" applyBorder="1" applyAlignment="1" applyProtection="1">
      <alignment horizontal="center"/>
      <protection hidden="1"/>
    </xf>
    <xf numFmtId="228" fontId="171" fillId="0" borderId="0" xfId="0" applyNumberFormat="1" applyFont="1" applyBorder="1" applyAlignment="1" applyProtection="1">
      <alignment horizontal="center"/>
      <protection hidden="1"/>
    </xf>
    <xf numFmtId="178" fontId="0" fillId="0" borderId="60" xfId="0" applyNumberFormat="1" applyFill="1" applyBorder="1" applyAlignment="1" applyProtection="1">
      <alignment horizontal="center" vertical="center"/>
      <protection hidden="1"/>
    </xf>
    <xf numFmtId="228" fontId="171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2" fillId="34" borderId="38" xfId="0" applyFont="1" applyFill="1" applyBorder="1" applyProtection="1"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40" xfId="0" applyFont="1" applyFill="1" applyBorder="1" applyProtection="1"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2" fillId="0" borderId="17" xfId="0" applyNumberFormat="1" applyFont="1" applyFill="1" applyBorder="1" applyAlignment="1" applyProtection="1">
      <alignment horizontal="center" vertical="center"/>
      <protection locked="0"/>
    </xf>
    <xf numFmtId="227" fontId="162" fillId="0" borderId="17" xfId="0" applyNumberFormat="1" applyFont="1" applyFill="1" applyBorder="1" applyAlignment="1" applyProtection="1">
      <alignment horizontal="center" vertical="center"/>
      <protection locked="0"/>
    </xf>
    <xf numFmtId="227" fontId="162" fillId="0" borderId="13" xfId="0" applyNumberFormat="1" applyFont="1" applyFill="1" applyBorder="1" applyAlignment="1" applyProtection="1">
      <alignment horizontal="center" vertical="center"/>
      <protection locked="0"/>
    </xf>
    <xf numFmtId="178" fontId="0" fillId="0" borderId="93" xfId="0" applyNumberFormat="1" applyFill="1" applyBorder="1" applyAlignment="1" applyProtection="1">
      <alignment horizontal="center" vertical="center"/>
      <protection locked="0"/>
    </xf>
    <xf numFmtId="0" fontId="2" fillId="0" borderId="0" xfId="0" applyFont="1" applyProtection="1">
      <protection hidden="1"/>
    </xf>
    <xf numFmtId="0" fontId="144" fillId="53" borderId="26" xfId="37" applyFont="1" applyFill="1" applyBorder="1" applyProtection="1">
      <protection hidden="1"/>
    </xf>
    <xf numFmtId="0" fontId="15" fillId="0" borderId="0" xfId="37" quotePrefix="1" applyFont="1" applyFill="1" applyAlignment="1" applyProtection="1">
      <alignment horizontal="right"/>
      <protection hidden="1"/>
    </xf>
    <xf numFmtId="0" fontId="28" fillId="0" borderId="0" xfId="0" quotePrefix="1" applyFont="1" applyFill="1" applyAlignment="1">
      <alignment horizontal="right"/>
    </xf>
    <xf numFmtId="49" fontId="28" fillId="0" borderId="0" xfId="37" quotePrefix="1" applyNumberFormat="1" applyFont="1" applyFill="1" applyAlignment="1" applyProtection="1">
      <alignment horizontal="right"/>
      <protection hidden="1"/>
    </xf>
    <xf numFmtId="0" fontId="13" fillId="20" borderId="61" xfId="0" quotePrefix="1" applyFont="1" applyFill="1" applyBorder="1" applyAlignment="1" applyProtection="1">
      <alignment horizontal="left"/>
      <protection hidden="1"/>
    </xf>
    <xf numFmtId="0" fontId="2" fillId="20" borderId="60" xfId="0" quotePrefix="1" applyFont="1" applyFill="1" applyBorder="1" applyAlignment="1" applyProtection="1">
      <alignment horizontal="center"/>
      <protection hidden="1"/>
    </xf>
    <xf numFmtId="0" fontId="15" fillId="0" borderId="0" xfId="0" quotePrefix="1" applyFont="1" applyAlignment="1">
      <alignment horizontal="right" vertical="center"/>
    </xf>
    <xf numFmtId="0" fontId="106" fillId="0" borderId="0" xfId="31" applyFont="1" applyAlignment="1" applyProtection="1">
      <alignment horizontal="left" vertical="center"/>
    </xf>
    <xf numFmtId="0" fontId="51" fillId="2" borderId="0" xfId="0" quotePrefix="1" applyFont="1" applyFill="1" applyBorder="1" applyAlignment="1">
      <alignment horizontal="center" vertical="center"/>
    </xf>
    <xf numFmtId="0" fontId="51" fillId="0" borderId="0" xfId="0" quotePrefix="1" applyFont="1" applyBorder="1" applyAlignment="1">
      <alignment horizontal="center" vertical="center"/>
    </xf>
    <xf numFmtId="0" fontId="51" fillId="0" borderId="18" xfId="0" quotePrefix="1" applyFont="1" applyBorder="1" applyAlignment="1">
      <alignment horizontal="center" vertical="center"/>
    </xf>
    <xf numFmtId="0" fontId="51" fillId="0" borderId="112" xfId="0" quotePrefix="1" applyFont="1" applyBorder="1" applyAlignment="1">
      <alignment horizontal="center" vertical="center"/>
    </xf>
    <xf numFmtId="0" fontId="51" fillId="0" borderId="107" xfId="0" quotePrefix="1" applyFont="1" applyBorder="1" applyAlignment="1">
      <alignment horizontal="center" vertical="center" wrapText="1"/>
    </xf>
    <xf numFmtId="0" fontId="51" fillId="2" borderId="65" xfId="0" quotePrefix="1" applyFont="1" applyFill="1" applyBorder="1" applyAlignment="1">
      <alignment horizontal="center" vertical="center"/>
    </xf>
    <xf numFmtId="0" fontId="51" fillId="0" borderId="65" xfId="0" quotePrefix="1" applyFont="1" applyBorder="1" applyAlignment="1">
      <alignment horizontal="center" vertical="center"/>
    </xf>
    <xf numFmtId="0" fontId="51" fillId="0" borderId="66" xfId="0" quotePrefix="1" applyFont="1" applyBorder="1" applyAlignment="1">
      <alignment horizontal="center" vertical="center"/>
    </xf>
    <xf numFmtId="0" fontId="40" fillId="0" borderId="0" xfId="0" quotePrefix="1" applyFont="1" applyAlignment="1">
      <alignment horizontal="right" vertical="center"/>
    </xf>
    <xf numFmtId="0" fontId="13" fillId="0" borderId="40" xfId="36" quotePrefix="1" applyFont="1" applyBorder="1" applyAlignment="1" applyProtection="1">
      <alignment horizontal="left" vertical="center"/>
      <protection hidden="1"/>
    </xf>
    <xf numFmtId="178" fontId="2" fillId="0" borderId="93" xfId="0" applyNumberFormat="1" applyFont="1" applyFill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horizontal="center"/>
      <protection locked="0"/>
    </xf>
    <xf numFmtId="170" fontId="15" fillId="0" borderId="14" xfId="0" quotePrefix="1" applyNumberFormat="1" applyFont="1" applyFill="1" applyBorder="1" applyAlignment="1" applyProtection="1">
      <alignment horizontal="left" vertical="center" wrapText="1"/>
      <protection locked="0"/>
    </xf>
    <xf numFmtId="0" fontId="68" fillId="0" borderId="0" xfId="0" quotePrefix="1" applyFont="1" applyAlignment="1" applyProtection="1">
      <alignment horizontal="left" vertical="center"/>
      <protection hidden="1"/>
    </xf>
    <xf numFmtId="209" fontId="3" fillId="19" borderId="28" xfId="37" applyNumberFormat="1" applyFont="1" applyFill="1" applyBorder="1" applyProtection="1">
      <protection locked="0" hidden="1"/>
    </xf>
    <xf numFmtId="209" fontId="3" fillId="19" borderId="57" xfId="37" applyNumberFormat="1" applyFont="1" applyFill="1" applyBorder="1" applyProtection="1">
      <protection locked="0" hidden="1"/>
    </xf>
    <xf numFmtId="209" fontId="3" fillId="19" borderId="56" xfId="37" applyNumberFormat="1" applyFont="1" applyFill="1" applyBorder="1" applyProtection="1">
      <protection locked="0" hidden="1"/>
    </xf>
    <xf numFmtId="209" fontId="3" fillId="19" borderId="29" xfId="37" applyNumberFormat="1" applyFont="1" applyFill="1" applyBorder="1" applyProtection="1">
      <protection locked="0" hidden="1"/>
    </xf>
    <xf numFmtId="0" fontId="24" fillId="0" borderId="23" xfId="0" applyFont="1" applyFill="1" applyBorder="1" applyAlignment="1" applyProtection="1">
      <alignment horizontal="center" vertical="center"/>
      <protection hidden="1"/>
    </xf>
    <xf numFmtId="0" fontId="24" fillId="0" borderId="156" xfId="0" applyFont="1" applyBorder="1" applyAlignment="1" applyProtection="1">
      <alignment horizontal="center" vertical="center"/>
      <protection hidden="1"/>
    </xf>
    <xf numFmtId="0" fontId="24" fillId="0" borderId="156" xfId="0" applyFont="1" applyFill="1" applyBorder="1" applyAlignment="1" applyProtection="1">
      <alignment horizontal="center" vertical="center"/>
      <protection hidden="1"/>
    </xf>
    <xf numFmtId="0" fontId="150" fillId="20" borderId="23" xfId="0" applyFont="1" applyFill="1" applyBorder="1" applyAlignment="1" applyProtection="1">
      <alignment horizontal="center" vertical="center"/>
      <protection locked="0" hidden="1"/>
    </xf>
    <xf numFmtId="0" fontId="13" fillId="0" borderId="54" xfId="36" quotePrefix="1" applyFont="1" applyBorder="1" applyAlignment="1" applyProtection="1">
      <alignment horizontal="left" vertical="center"/>
      <protection hidden="1"/>
    </xf>
    <xf numFmtId="0" fontId="2" fillId="19" borderId="47" xfId="36" quotePrefix="1" applyFont="1" applyFill="1" applyBorder="1" applyAlignment="1" applyProtection="1">
      <alignment horizontal="left"/>
      <protection locked="0"/>
    </xf>
    <xf numFmtId="0" fontId="10" fillId="20" borderId="59" xfId="0" quotePrefix="1" applyFont="1" applyFill="1" applyBorder="1" applyAlignment="1" applyProtection="1">
      <alignment horizontal="left"/>
      <protection hidden="1"/>
    </xf>
    <xf numFmtId="0" fontId="1" fillId="0" borderId="0" xfId="0" quotePrefix="1" applyFont="1" applyAlignment="1" applyProtection="1">
      <alignment horizontal="left"/>
      <protection hidden="1"/>
    </xf>
    <xf numFmtId="0" fontId="20" fillId="20" borderId="61" xfId="0" quotePrefix="1" applyFont="1" applyFill="1" applyBorder="1" applyAlignment="1" applyProtection="1">
      <alignment horizontal="left"/>
      <protection hidden="1"/>
    </xf>
    <xf numFmtId="228" fontId="13" fillId="0" borderId="58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Alignment="1" applyProtection="1">
      <alignment horizontal="center"/>
      <protection hidden="1"/>
    </xf>
    <xf numFmtId="231" fontId="13" fillId="0" borderId="58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Alignment="1" applyProtection="1">
      <alignment horizontal="center"/>
      <protection hidden="1"/>
    </xf>
    <xf numFmtId="228" fontId="13" fillId="0" borderId="0" xfId="0" applyNumberFormat="1" applyFont="1" applyAlignment="1" applyProtection="1">
      <alignment horizontal="center"/>
      <protection hidden="1"/>
    </xf>
    <xf numFmtId="20" fontId="13" fillId="0" borderId="0" xfId="0" applyNumberFormat="1" applyFont="1" applyAlignment="1" applyProtection="1">
      <alignment horizontal="center"/>
      <protection hidden="1"/>
    </xf>
    <xf numFmtId="170" fontId="13" fillId="0" borderId="0" xfId="0" applyNumberFormat="1" applyFont="1" applyAlignment="1" applyProtection="1">
      <alignment horizontal="center"/>
      <protection hidden="1"/>
    </xf>
    <xf numFmtId="170" fontId="14" fillId="0" borderId="0" xfId="0" applyNumberFormat="1" applyFont="1" applyAlignment="1" applyProtection="1">
      <alignment horizontal="right"/>
      <protection hidden="1"/>
    </xf>
    <xf numFmtId="231" fontId="14" fillId="0" borderId="0" xfId="0" applyNumberFormat="1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right"/>
      <protection hidden="1"/>
    </xf>
    <xf numFmtId="0" fontId="14" fillId="0" borderId="0" xfId="0" quotePrefix="1" applyFont="1" applyAlignment="1" applyProtection="1">
      <alignment horizontal="right"/>
      <protection hidden="1"/>
    </xf>
    <xf numFmtId="20" fontId="14" fillId="0" borderId="54" xfId="0" applyNumberFormat="1" applyFont="1" applyBorder="1" applyAlignment="1" applyProtection="1">
      <alignment horizontal="left"/>
      <protection hidden="1"/>
    </xf>
    <xf numFmtId="20" fontId="0" fillId="0" borderId="53" xfId="0" applyNumberFormat="1" applyBorder="1" applyAlignment="1" applyProtection="1">
      <alignment horizontal="center"/>
      <protection hidden="1"/>
    </xf>
    <xf numFmtId="0" fontId="14" fillId="0" borderId="53" xfId="0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center"/>
      <protection hidden="1"/>
    </xf>
    <xf numFmtId="170" fontId="2" fillId="0" borderId="49" xfId="0" applyNumberFormat="1" applyFont="1" applyBorder="1" applyAlignment="1" applyProtection="1">
      <alignment horizontal="center"/>
      <protection hidden="1"/>
    </xf>
    <xf numFmtId="228" fontId="13" fillId="0" borderId="70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  <protection hidden="1"/>
    </xf>
    <xf numFmtId="228" fontId="13" fillId="0" borderId="22" xfId="0" applyNumberFormat="1" applyFont="1" applyBorder="1" applyAlignment="1" applyProtection="1">
      <alignment horizontal="center"/>
      <protection hidden="1"/>
    </xf>
    <xf numFmtId="232" fontId="15" fillId="0" borderId="18" xfId="0" applyNumberFormat="1" applyFont="1" applyBorder="1" applyAlignment="1" applyProtection="1">
      <alignment horizontal="center"/>
      <protection hidden="1"/>
    </xf>
    <xf numFmtId="228" fontId="13" fillId="0" borderId="23" xfId="0" applyNumberFormat="1" applyFont="1" applyBorder="1" applyAlignment="1" applyProtection="1">
      <alignment horizontal="center"/>
      <protection hidden="1"/>
    </xf>
    <xf numFmtId="20" fontId="0" fillId="0" borderId="18" xfId="0" applyNumberForma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right"/>
      <protection hidden="1"/>
    </xf>
    <xf numFmtId="231" fontId="13" fillId="0" borderId="70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</xf>
    <xf numFmtId="231" fontId="13" fillId="0" borderId="22" xfId="0" applyNumberFormat="1" applyFont="1" applyBorder="1" applyAlignment="1" applyProtection="1">
      <alignment horizontal="center"/>
      <protection hidden="1"/>
    </xf>
    <xf numFmtId="231" fontId="13" fillId="0" borderId="18" xfId="0" applyNumberFormat="1" applyFont="1" applyBorder="1" applyAlignment="1" applyProtection="1">
      <alignment horizontal="center"/>
      <protection hidden="1"/>
    </xf>
    <xf numFmtId="231" fontId="13" fillId="0" borderId="23" xfId="0" applyNumberFormat="1" applyFon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</xf>
    <xf numFmtId="20" fontId="0" fillId="0" borderId="49" xfId="0" applyNumberFormat="1" applyBorder="1" applyAlignment="1" applyProtection="1">
      <alignment horizontal="center"/>
      <protection hidden="1"/>
    </xf>
    <xf numFmtId="20" fontId="0" fillId="0" borderId="65" xfId="0" applyNumberFormat="1" applyBorder="1" applyAlignment="1" applyProtection="1">
      <alignment horizontal="center"/>
      <protection locked="0"/>
    </xf>
    <xf numFmtId="20" fontId="0" fillId="0" borderId="66" xfId="0" applyNumberFormat="1" applyBorder="1" applyAlignment="1" applyProtection="1">
      <alignment horizontal="center"/>
      <protection locked="0"/>
    </xf>
    <xf numFmtId="212" fontId="14" fillId="0" borderId="0" xfId="0" applyNumberFormat="1" applyFont="1" applyAlignment="1" applyProtection="1">
      <alignment horizontal="center"/>
      <protection hidden="1"/>
    </xf>
    <xf numFmtId="212" fontId="0" fillId="0" borderId="0" xfId="0" applyNumberFormat="1" applyAlignment="1" applyProtection="1">
      <alignment horizontal="center"/>
      <protection hidden="1"/>
    </xf>
    <xf numFmtId="212" fontId="13" fillId="0" borderId="0" xfId="0" applyNumberFormat="1" applyFont="1" applyAlignment="1" applyProtection="1">
      <alignment horizontal="center"/>
      <protection hidden="1"/>
    </xf>
    <xf numFmtId="0" fontId="168" fillId="0" borderId="107" xfId="0" quotePrefix="1" applyFont="1" applyBorder="1" applyAlignment="1">
      <alignment horizontal="center" vertical="center"/>
    </xf>
    <xf numFmtId="209" fontId="178" fillId="0" borderId="50" xfId="37" applyNumberFormat="1" applyFont="1" applyFill="1" applyBorder="1" applyProtection="1">
      <protection locked="0" hidden="1"/>
    </xf>
    <xf numFmtId="0" fontId="144" fillId="0" borderId="25" xfId="37" applyFont="1" applyFill="1" applyBorder="1" applyProtection="1">
      <protection hidden="1"/>
    </xf>
    <xf numFmtId="0" fontId="12" fillId="0" borderId="86" xfId="37" applyFont="1" applyBorder="1" applyProtection="1">
      <protection hidden="1"/>
    </xf>
    <xf numFmtId="0" fontId="12" fillId="0" borderId="46" xfId="37" applyFont="1" applyBorder="1" applyProtection="1">
      <protection hidden="1"/>
    </xf>
    <xf numFmtId="0" fontId="34" fillId="0" borderId="26" xfId="37" applyFont="1" applyFill="1" applyBorder="1" applyAlignment="1" applyProtection="1">
      <alignment horizontal="right"/>
      <protection hidden="1"/>
    </xf>
    <xf numFmtId="0" fontId="157" fillId="0" borderId="39" xfId="0" quotePrefix="1" applyFont="1" applyFill="1" applyBorder="1" applyAlignment="1">
      <alignment horizontal="left" vertical="top" wrapText="1"/>
    </xf>
    <xf numFmtId="0" fontId="154" fillId="0" borderId="40" xfId="36" applyFont="1" applyBorder="1" applyAlignment="1" applyProtection="1">
      <alignment vertical="center"/>
      <protection hidden="1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1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1" xfId="0" applyFont="1" applyFill="1" applyBorder="1" applyAlignment="1" applyProtection="1">
      <alignment horizontal="center" vertical="center"/>
      <protection hidden="1"/>
    </xf>
    <xf numFmtId="0" fontId="1" fillId="0" borderId="16" xfId="0" applyFont="1" applyFill="1" applyBorder="1" applyAlignment="1" applyProtection="1">
      <alignment horizontal="center" vertical="center"/>
      <protection hidden="1"/>
    </xf>
    <xf numFmtId="189" fontId="144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29" xfId="0" applyFont="1" applyBorder="1" applyAlignment="1" applyProtection="1">
      <alignment horizontal="left" vertical="center"/>
      <protection hidden="1"/>
    </xf>
    <xf numFmtId="0" fontId="76" fillId="20" borderId="59" xfId="0" applyFont="1" applyFill="1" applyBorder="1" applyAlignment="1" applyProtection="1">
      <alignment horizontal="center"/>
      <protection hidden="1"/>
    </xf>
    <xf numFmtId="0" fontId="76" fillId="20" borderId="41" xfId="0" applyFont="1" applyFill="1" applyBorder="1" applyAlignment="1" applyProtection="1">
      <alignment horizontal="center"/>
      <protection hidden="1"/>
    </xf>
    <xf numFmtId="0" fontId="76" fillId="20" borderId="43" xfId="0" applyFont="1" applyFill="1" applyBorder="1" applyAlignment="1">
      <alignment horizontal="center" vertical="center"/>
    </xf>
    <xf numFmtId="0" fontId="76" fillId="20" borderId="44" xfId="0" applyFont="1" applyFill="1" applyBorder="1" applyAlignment="1">
      <alignment horizontal="center" vertical="center"/>
    </xf>
    <xf numFmtId="0" fontId="76" fillId="20" borderId="45" xfId="0" applyFont="1" applyFill="1" applyBorder="1" applyAlignment="1" applyProtection="1">
      <alignment horizontal="center" vertical="top"/>
      <protection hidden="1"/>
    </xf>
    <xf numFmtId="0" fontId="76" fillId="20" borderId="46" xfId="0" applyFont="1" applyFill="1" applyBorder="1" applyAlignment="1" applyProtection="1">
      <alignment horizontal="center" vertical="top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Fill="1" applyAlignment="1" applyProtection="1">
      <alignment horizontal="center" vertical="center"/>
      <protection hidden="1"/>
    </xf>
    <xf numFmtId="0" fontId="170" fillId="0" borderId="17" xfId="0" applyFont="1" applyBorder="1" applyAlignment="1" applyProtection="1">
      <alignment horizontal="center" vertical="center" wrapText="1"/>
      <protection hidden="1"/>
    </xf>
    <xf numFmtId="0" fontId="170" fillId="0" borderId="16" xfId="0" applyFont="1" applyBorder="1" applyAlignment="1" applyProtection="1">
      <alignment horizontal="center" vertical="center" wrapText="1"/>
      <protection hidden="1"/>
    </xf>
    <xf numFmtId="0" fontId="161" fillId="34" borderId="17" xfId="0" applyFont="1" applyFill="1" applyBorder="1" applyAlignment="1" applyProtection="1">
      <alignment horizontal="center" vertical="center" wrapText="1"/>
      <protection locked="0"/>
    </xf>
    <xf numFmtId="0" fontId="161" fillId="34" borderId="48" xfId="0" applyFont="1" applyFill="1" applyBorder="1" applyAlignment="1" applyProtection="1">
      <alignment horizontal="center" vertical="center" wrapText="1"/>
      <protection locked="0"/>
    </xf>
    <xf numFmtId="0" fontId="161" fillId="34" borderId="16" xfId="0" applyFont="1" applyFill="1" applyBorder="1" applyAlignment="1" applyProtection="1">
      <alignment horizontal="center" vertical="center" wrapText="1"/>
      <protection locked="0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1" fillId="0" borderId="17" xfId="0" applyNumberFormat="1" applyFont="1" applyBorder="1" applyAlignment="1" applyProtection="1">
      <alignment horizontal="center"/>
      <protection hidden="1"/>
    </xf>
    <xf numFmtId="170" fontId="171" fillId="0" borderId="16" xfId="0" applyNumberFormat="1" applyFont="1" applyBorder="1" applyAlignment="1" applyProtection="1">
      <alignment horizontal="center"/>
      <protection hidden="1"/>
    </xf>
    <xf numFmtId="20" fontId="164" fillId="0" borderId="17" xfId="0" applyNumberFormat="1" applyFont="1" applyFill="1" applyBorder="1" applyAlignment="1" applyProtection="1">
      <alignment horizontal="center" vertical="center"/>
      <protection hidden="1"/>
    </xf>
    <xf numFmtId="20" fontId="164" fillId="0" borderId="48" xfId="0" applyNumberFormat="1" applyFont="1" applyFill="1" applyBorder="1" applyAlignment="1" applyProtection="1">
      <alignment horizontal="center" vertical="center"/>
      <protection hidden="1"/>
    </xf>
    <xf numFmtId="20" fontId="164" fillId="0" borderId="16" xfId="0" applyNumberFormat="1" applyFont="1" applyFill="1" applyBorder="1" applyAlignment="1" applyProtection="1">
      <alignment horizontal="center" vertical="center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208" fontId="1" fillId="0" borderId="53" xfId="0" applyNumberFormat="1" applyFont="1" applyFill="1" applyBorder="1" applyAlignment="1" applyProtection="1">
      <alignment horizontal="center" vertical="center"/>
      <protection hidden="1"/>
    </xf>
    <xf numFmtId="208" fontId="1" fillId="0" borderId="49" xfId="0" applyNumberFormat="1" applyFont="1" applyFill="1" applyBorder="1" applyAlignment="1" applyProtection="1">
      <alignment horizontal="center" vertical="center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Fill="1" applyBorder="1" applyAlignment="1" applyProtection="1">
      <alignment horizontal="center" vertical="center"/>
      <protection hidden="1"/>
    </xf>
    <xf numFmtId="208" fontId="1" fillId="0" borderId="65" xfId="0" applyNumberFormat="1" applyFont="1" applyFill="1" applyBorder="1" applyAlignment="1" applyProtection="1">
      <alignment horizontal="center" vertical="center"/>
      <protection hidden="1"/>
    </xf>
    <xf numFmtId="0" fontId="2" fillId="0" borderId="128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Fill="1" applyBorder="1" applyAlignment="1" applyProtection="1">
      <alignment horizontal="center" vertical="center"/>
      <protection hidden="1"/>
    </xf>
    <xf numFmtId="14" fontId="1" fillId="0" borderId="36" xfId="0" applyNumberFormat="1" applyFont="1" applyFill="1" applyBorder="1" applyAlignment="1" applyProtection="1">
      <alignment horizontal="center" vertical="center"/>
      <protection hidden="1"/>
    </xf>
    <xf numFmtId="14" fontId="1" fillId="0" borderId="156" xfId="0" applyNumberFormat="1" applyFont="1" applyFill="1" applyBorder="1" applyAlignment="1" applyProtection="1">
      <alignment horizontal="center" vertical="center"/>
      <protection hidden="1"/>
    </xf>
    <xf numFmtId="0" fontId="15" fillId="0" borderId="111" xfId="0" applyFont="1" applyFill="1" applyBorder="1" applyAlignment="1" applyProtection="1">
      <alignment horizontal="center" vertical="center" wrapText="1"/>
      <protection hidden="1"/>
    </xf>
    <xf numFmtId="0" fontId="15" fillId="0" borderId="48" xfId="0" applyFont="1" applyFill="1" applyBorder="1" applyAlignment="1" applyProtection="1">
      <alignment horizontal="center" vertical="center" wrapText="1"/>
      <protection hidden="1"/>
    </xf>
    <xf numFmtId="0" fontId="15" fillId="0" borderId="16" xfId="0" applyFont="1" applyFill="1" applyBorder="1" applyAlignment="1" applyProtection="1">
      <alignment horizontal="center" vertical="center" wrapText="1"/>
      <protection hidden="1"/>
    </xf>
    <xf numFmtId="175" fontId="12" fillId="0" borderId="62" xfId="0" applyNumberFormat="1" applyFont="1" applyFill="1" applyBorder="1" applyAlignment="1" applyProtection="1">
      <alignment horizontal="center"/>
      <protection hidden="1"/>
    </xf>
    <xf numFmtId="175" fontId="12" fillId="0" borderId="63" xfId="0" applyNumberFormat="1" applyFont="1" applyFill="1" applyBorder="1" applyAlignment="1" applyProtection="1">
      <alignment horizontal="center"/>
      <protection hidden="1"/>
    </xf>
    <xf numFmtId="175" fontId="12" fillId="0" borderId="64" xfId="0" applyNumberFormat="1" applyFont="1" applyFill="1" applyBorder="1" applyAlignment="1" applyProtection="1">
      <alignment horizontal="center"/>
      <protection hidden="1"/>
    </xf>
    <xf numFmtId="0" fontId="12" fillId="0" borderId="111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29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Fill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>
      <alignment horizontal="left" vertical="center"/>
    </xf>
    <xf numFmtId="0" fontId="12" fillId="0" borderId="65" xfId="0" applyFont="1" applyBorder="1" applyAlignment="1">
      <alignment horizontal="left" vertical="center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 xr:uid="{00000000-0005-0000-0000-000024000000}"/>
    <cellStyle name="Standard_Kalender" xfId="37" xr:uid="{00000000-0005-0000-0000-000025000000}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28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FF"/>
      </font>
    </dxf>
    <dxf>
      <font>
        <color rgb="FFFF00FF"/>
      </font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00FF"/>
      <color rgb="FF0000FF"/>
      <color rgb="FFC0C0C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61</xdr:row>
      <xdr:rowOff>28575</xdr:rowOff>
    </xdr:from>
    <xdr:to>
      <xdr:col>2</xdr:col>
      <xdr:colOff>304801</xdr:colOff>
      <xdr:row>61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1000125" y="738188"/>
          <a:ext cx="142875" cy="261937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14475" y="13251316"/>
          <a:ext cx="36195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514475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://www.kmk.org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B1:R107"/>
  <sheetViews>
    <sheetView showGridLines="0" zoomScaleNormal="100" workbookViewId="0">
      <selection activeCell="L2" sqref="L2:N2"/>
    </sheetView>
  </sheetViews>
  <sheetFormatPr baseColWidth="10" defaultColWidth="11.3984375" defaultRowHeight="12.75" x14ac:dyDescent="0.35"/>
  <cols>
    <col min="1" max="1" width="0.73046875" style="1" customWidth="1"/>
    <col min="2" max="2" width="21.73046875" style="1" customWidth="1"/>
    <col min="3" max="3" width="14.265625" style="1" customWidth="1"/>
    <col min="4" max="5" width="13.86328125" style="1" customWidth="1"/>
    <col min="6" max="6" width="11" style="1" customWidth="1"/>
    <col min="7" max="7" width="12.3984375" style="1" customWidth="1"/>
    <col min="8" max="8" width="13.86328125" style="1" customWidth="1"/>
    <col min="9" max="9" width="5.265625" style="1" customWidth="1"/>
    <col min="10" max="10" width="13.86328125" style="1" customWidth="1"/>
    <col min="11" max="11" width="14.1328125" style="1" customWidth="1"/>
    <col min="12" max="12" width="14.73046875" style="1" customWidth="1"/>
    <col min="13" max="13" width="12.1328125" style="1" customWidth="1"/>
    <col min="14" max="14" width="10.86328125" style="1" customWidth="1"/>
    <col min="15" max="15" width="11.59765625" style="1" customWidth="1"/>
    <col min="16" max="16" width="9.86328125" style="1" customWidth="1"/>
    <col min="17" max="16384" width="11.3984375" style="1"/>
  </cols>
  <sheetData>
    <row r="1" spans="2:17" ht="6" customHeight="1" thickBot="1" x14ac:dyDescent="0.4"/>
    <row r="2" spans="2:17" ht="21" customHeight="1" thickBot="1" x14ac:dyDescent="0.45">
      <c r="B2" s="501" t="s">
        <v>0</v>
      </c>
      <c r="C2" s="1755">
        <v>2025</v>
      </c>
      <c r="E2" s="26" t="s">
        <v>1</v>
      </c>
      <c r="F2" s="26" t="s">
        <v>2</v>
      </c>
      <c r="J2" s="5"/>
      <c r="K2" s="281" t="s">
        <v>3</v>
      </c>
      <c r="L2" s="1903" t="s">
        <v>4</v>
      </c>
      <c r="M2" s="1904"/>
      <c r="N2" s="1905"/>
    </row>
    <row r="3" spans="2:17" ht="21" customHeight="1" thickBot="1" x14ac:dyDescent="0.4">
      <c r="D3" s="36" t="s">
        <v>5</v>
      </c>
      <c r="E3" s="900"/>
      <c r="F3" s="901"/>
      <c r="G3" s="271" t="s">
        <v>6</v>
      </c>
      <c r="K3" s="281" t="s">
        <v>7</v>
      </c>
      <c r="L3" s="1903" t="s">
        <v>8</v>
      </c>
      <c r="M3" s="1904"/>
      <c r="N3" s="1904"/>
      <c r="O3" s="1905"/>
    </row>
    <row r="4" spans="2:17" ht="21" customHeight="1" thickBot="1" x14ac:dyDescent="0.45">
      <c r="B4" s="1909" t="s">
        <v>9</v>
      </c>
      <c r="C4" s="1910"/>
      <c r="D4" s="37" t="s">
        <v>10</v>
      </c>
      <c r="E4" s="902"/>
      <c r="F4" s="903"/>
      <c r="G4" s="500" t="s">
        <v>11</v>
      </c>
      <c r="J4" s="600"/>
      <c r="K4" s="600"/>
      <c r="L4" s="1902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1902"/>
      <c r="N4" s="1902"/>
      <c r="O4" s="1902"/>
    </row>
    <row r="5" spans="2:17" ht="21" customHeight="1" x14ac:dyDescent="0.4">
      <c r="B5" s="1911" t="s">
        <v>12</v>
      </c>
      <c r="C5" s="1912"/>
      <c r="D5" s="6" t="s">
        <v>569</v>
      </c>
      <c r="E5" s="502">
        <f>IF(AND(OR(E3=0,E3=""),OR(E4=0,E4="")),0-Arbeitszeiten!D2,IF(AND(E3&gt;0,OR(E4=0,E4="")),0-E3-Arbeitszeiten!D2,IF(AND(E4&gt;0,OR(E3="",E3=0)),E4-Arbeitszeiten!D2,"nur eins!")))</f>
        <v>0</v>
      </c>
      <c r="F5" s="891">
        <f>IF(AND(OR(F3=0,F3=""),OR(F4=0,F4="")),0,IF(AND(F3&gt;0,OR(F4=0,F4="")),0-F3,IF(AND(F4&gt;0,OR(F3="",F3=0)),F4,"nur eins!")))</f>
        <v>0</v>
      </c>
      <c r="G5" s="890" t="s">
        <v>577</v>
      </c>
      <c r="L5" s="774" t="s">
        <v>52</v>
      </c>
      <c r="M5" s="775"/>
      <c r="N5" s="775"/>
      <c r="O5" s="776"/>
    </row>
    <row r="6" spans="2:17" ht="20.25" customHeight="1" thickBot="1" x14ac:dyDescent="0.4">
      <c r="B6" s="1913" t="s">
        <v>13</v>
      </c>
      <c r="C6" s="1914"/>
      <c r="D6" s="6" t="s">
        <v>570</v>
      </c>
      <c r="E6" s="503">
        <f ca="1">Dezember</f>
        <v>0</v>
      </c>
      <c r="F6" s="892">
        <f>'12'!AB1</f>
        <v>0</v>
      </c>
      <c r="G6" s="1836" t="s">
        <v>907</v>
      </c>
      <c r="L6" s="777" t="s">
        <v>53</v>
      </c>
      <c r="M6" s="778"/>
      <c r="N6" s="778"/>
      <c r="O6" s="779"/>
    </row>
    <row r="7" spans="2:17" ht="13.5" thickBot="1" x14ac:dyDescent="0.4">
      <c r="G7" s="720"/>
      <c r="O7" s="602"/>
    </row>
    <row r="8" spans="2:17" ht="19.5" customHeight="1" thickBot="1" x14ac:dyDescent="0.45">
      <c r="B8" s="1161" t="s">
        <v>14</v>
      </c>
      <c r="C8" s="866"/>
      <c r="D8" s="596" t="s">
        <v>15</v>
      </c>
      <c r="E8" s="916">
        <v>0</v>
      </c>
      <c r="G8" s="24"/>
      <c r="H8" s="1059" t="s">
        <v>38</v>
      </c>
      <c r="I8" s="1060"/>
      <c r="J8" s="1225"/>
      <c r="K8" s="1061"/>
      <c r="L8" s="912">
        <v>0</v>
      </c>
      <c r="M8" s="599"/>
    </row>
    <row r="9" spans="2:17" ht="19.5" customHeight="1" thickBot="1" x14ac:dyDescent="0.4">
      <c r="B9" s="1153" t="s">
        <v>16</v>
      </c>
      <c r="C9" s="1154" t="s">
        <v>17</v>
      </c>
      <c r="D9" s="1154" t="s">
        <v>18</v>
      </c>
      <c r="E9" s="1155" t="s">
        <v>19</v>
      </c>
      <c r="F9" s="7"/>
      <c r="H9" s="517" t="s">
        <v>40</v>
      </c>
      <c r="I9" s="518"/>
      <c r="J9" s="518"/>
      <c r="K9" s="519"/>
      <c r="L9" s="913" t="s">
        <v>41</v>
      </c>
      <c r="M9" s="521" t="s">
        <v>42</v>
      </c>
      <c r="N9" s="519"/>
      <c r="O9" s="913" t="s">
        <v>43</v>
      </c>
    </row>
    <row r="10" spans="2:17" ht="16.5" customHeight="1" thickBot="1" x14ac:dyDescent="0.45">
      <c r="B10" s="1156">
        <v>0</v>
      </c>
      <c r="C10" s="1157">
        <v>30</v>
      </c>
      <c r="D10" s="1159">
        <f>'1'!N42+'2'!N42+'3'!N42+'4'!N42+'5'!N42+'6'!N42+'7'!N42+'8'!N42+'9'!N42+'10'!N42+'11'!N42+'12'!N42</f>
        <v>0</v>
      </c>
      <c r="E10" s="1160">
        <f>B10+C10-D10-E8-E11</f>
        <v>30</v>
      </c>
      <c r="F10" s="281" t="s">
        <v>20</v>
      </c>
      <c r="G10" s="1046" t="s">
        <v>21</v>
      </c>
      <c r="H10" s="515" t="s">
        <v>46</v>
      </c>
      <c r="I10" s="516"/>
      <c r="J10" s="516"/>
      <c r="K10" s="516"/>
      <c r="L10" s="513"/>
      <c r="M10" s="520"/>
      <c r="N10" s="516"/>
      <c r="O10" s="514"/>
    </row>
    <row r="11" spans="2:17" ht="16.5" customHeight="1" thickBot="1" x14ac:dyDescent="0.4">
      <c r="B11" s="1383" t="s">
        <v>632</v>
      </c>
      <c r="C11" s="1152"/>
      <c r="D11" s="1158">
        <v>34788</v>
      </c>
      <c r="E11" s="1151">
        <v>0</v>
      </c>
    </row>
    <row r="12" spans="2:17" ht="15.4" thickBot="1" x14ac:dyDescent="0.45">
      <c r="B12" s="594" t="s">
        <v>22</v>
      </c>
      <c r="C12" s="595">
        <f>'1'!N48+'2'!N48+'3'!N48+'4'!N48+'5'!N48+'6'!N48+'7'!N48+'8'!N48+'9'!N48+'10'!N48+'11'!N48+'12'!N48</f>
        <v>0</v>
      </c>
      <c r="D12" s="1898" t="s">
        <v>596</v>
      </c>
      <c r="E12" s="1899"/>
      <c r="F12" s="281" t="s">
        <v>23</v>
      </c>
      <c r="G12" s="1143" t="s">
        <v>571</v>
      </c>
      <c r="I12" s="272"/>
      <c r="J12" s="769"/>
      <c r="K12" s="770"/>
      <c r="M12" s="277" t="s">
        <v>49</v>
      </c>
      <c r="N12" s="911" t="str">
        <f>IF(OR(A="x",CH="x",Land="z"),"N","J")</f>
        <v>J</v>
      </c>
      <c r="O12" s="771" t="s">
        <v>50</v>
      </c>
      <c r="P12" s="911" t="str">
        <f>IF(OR(A="x",CH="x",Land="z"),"N","J")</f>
        <v>J</v>
      </c>
      <c r="Q12" s="828">
        <f>IF(Heil_Abend="J",1,0)+IF(Heil_Abend="H",0.5,0)+IF(Silvester="J",1,0)+IF(Silvester="H",0.5,0)</f>
        <v>2</v>
      </c>
    </row>
    <row r="13" spans="2:17" ht="15.4" thickBot="1" x14ac:dyDescent="0.45">
      <c r="B13" s="324" t="s">
        <v>34</v>
      </c>
      <c r="C13" s="327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8"/>
      <c r="E13" s="9"/>
      <c r="F13" s="281" t="s">
        <v>35</v>
      </c>
      <c r="G13" s="1144" t="s">
        <v>572</v>
      </c>
      <c r="I13" s="437"/>
      <c r="N13" s="910" t="s">
        <v>51</v>
      </c>
      <c r="O13" s="458">
        <f>IF(N13="Sonntag",1,2)</f>
        <v>2</v>
      </c>
    </row>
    <row r="14" spans="2:17" ht="15.4" thickBot="1" x14ac:dyDescent="0.45">
      <c r="B14" s="597" t="s">
        <v>24</v>
      </c>
      <c r="C14" s="598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252" t="s">
        <v>25</v>
      </c>
      <c r="E14" s="1568" t="s">
        <v>26</v>
      </c>
      <c r="F14" s="281" t="s">
        <v>27</v>
      </c>
      <c r="G14" s="1144" t="s">
        <v>573</v>
      </c>
      <c r="I14" s="437"/>
      <c r="N14" s="909">
        <f>AVERAGE(Arbeitszeiten!E69:P69)</f>
        <v>1.625</v>
      </c>
    </row>
    <row r="15" spans="2:17" ht="15.4" thickBot="1" x14ac:dyDescent="0.45">
      <c r="B15" s="1906" t="s">
        <v>28</v>
      </c>
      <c r="C15" s="1907"/>
      <c r="D15" s="1908"/>
      <c r="E15" s="1568" t="s">
        <v>26</v>
      </c>
      <c r="F15" s="281"/>
      <c r="G15" s="1144" t="s">
        <v>574</v>
      </c>
      <c r="I15" s="437"/>
      <c r="N15" s="908" t="str">
        <f>IF(OR(A="x",CH="x",Land="z"),"N","J")</f>
        <v>J</v>
      </c>
      <c r="O15" s="908" t="str">
        <f>IF(OR(A="x",CH="x",Land="z"),"N","J")</f>
        <v>J</v>
      </c>
      <c r="P15" s="909">
        <v>0.41666666666666669</v>
      </c>
    </row>
    <row r="16" spans="2:17" ht="15.4" thickBot="1" x14ac:dyDescent="0.45">
      <c r="B16" s="1404" t="s">
        <v>598</v>
      </c>
      <c r="C16" s="598">
        <f>'1'!N45+'2'!N45+'3'!N45+'4'!N45+'5'!N45+'6'!N45+'7'!N45+'8'!N45+'9'!N45+'10'!N45+'11'!N45+'12'!N45</f>
        <v>0</v>
      </c>
      <c r="D16" s="1900" t="s">
        <v>631</v>
      </c>
      <c r="E16" s="1901"/>
      <c r="F16" s="281" t="s">
        <v>599</v>
      </c>
      <c r="G16" s="1144" t="s">
        <v>575</v>
      </c>
      <c r="I16" s="437"/>
      <c r="N16" s="907">
        <v>0</v>
      </c>
      <c r="O16" s="907">
        <v>0</v>
      </c>
      <c r="P16" s="907">
        <v>0</v>
      </c>
    </row>
    <row r="17" spans="2:17" ht="16.5" customHeight="1" thickBot="1" x14ac:dyDescent="0.45">
      <c r="B17" s="324" t="s">
        <v>663</v>
      </c>
      <c r="C17" s="327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327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9"/>
      <c r="F17" s="281" t="s">
        <v>664</v>
      </c>
      <c r="G17" s="1144" t="s">
        <v>592</v>
      </c>
      <c r="N17" s="910" t="s">
        <v>209</v>
      </c>
    </row>
    <row r="18" spans="2:17" ht="13.15" x14ac:dyDescent="0.35">
      <c r="B18" s="771" t="str">
        <f>IF(C18="","",IF(OR(A="x",CH="x"),"Land: ","Bundesland: "))</f>
        <v xml:space="preserve">Bundesland: </v>
      </c>
      <c r="C18" s="266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87"/>
    </row>
    <row r="19" spans="2:17" ht="12.75" customHeight="1" thickBot="1" x14ac:dyDescent="0.4">
      <c r="B19" s="277"/>
      <c r="C19" s="266"/>
      <c r="F19" s="587"/>
      <c r="K19" s="1579" t="s">
        <v>48</v>
      </c>
      <c r="L19" s="1578" t="s">
        <v>679</v>
      </c>
      <c r="M19" s="7"/>
      <c r="N19" s="1579" t="s">
        <v>48</v>
      </c>
      <c r="O19" s="1578" t="s">
        <v>679</v>
      </c>
    </row>
    <row r="20" spans="2:17" ht="15.75" customHeight="1" thickBot="1" x14ac:dyDescent="0.45">
      <c r="B20" s="1580" t="s">
        <v>47</v>
      </c>
      <c r="C20" s="1581">
        <f>'1'!AB68+'2'!AB68+'3'!AB68+'4'!AB68+'5'!AB68+'6'!AB68+'7'!AB68+'8'!AB68+'9'!AB68+'10'!AB68+'11'!AB68+'12'!AB68</f>
        <v>0</v>
      </c>
      <c r="E20" s="1582" t="s">
        <v>637</v>
      </c>
      <c r="F20" s="1583" t="str">
        <f>IF(OR(E20="g",E20="a",E20="v",E20="d",E20="f",E20="k",E20="u",E20="s"),"Schon vergeben!",CONCATENATE("(",E20,")"))</f>
        <v>(soll)</v>
      </c>
      <c r="J20" s="1577" t="s">
        <v>67</v>
      </c>
      <c r="K20" s="1606">
        <v>0.375</v>
      </c>
      <c r="L20" s="1607">
        <f>Arbeitszeiten!E47+Pause1_01</f>
        <v>0.34583333333333333</v>
      </c>
      <c r="M20" s="1577" t="s">
        <v>73</v>
      </c>
      <c r="N20" s="1608">
        <f>K25</f>
        <v>0.375</v>
      </c>
      <c r="O20" s="1609">
        <f>Arbeitszeiten!K47+Pause1_07</f>
        <v>0.34583333333333333</v>
      </c>
    </row>
    <row r="21" spans="2:17" ht="15" x14ac:dyDescent="0.4">
      <c r="B21" s="326" t="s">
        <v>29</v>
      </c>
      <c r="C21" s="328">
        <f>'1'!N43+'2'!N43+'3'!N43+'4'!N43+'5'!N43+'6'!N43+'7'!N43+'8'!N43+'9'!N43+'10'!N43+'11'!N43+'12'!N43</f>
        <v>12</v>
      </c>
      <c r="F21" s="281" t="s">
        <v>30</v>
      </c>
      <c r="H21" s="1613" t="s">
        <v>775</v>
      </c>
      <c r="J21" s="1577" t="s">
        <v>68</v>
      </c>
      <c r="K21" s="1608">
        <f t="shared" ref="K21:K25" si="0">K20</f>
        <v>0.375</v>
      </c>
      <c r="L21" s="1609">
        <f>Arbeitszeiten!F47+Pause1_02</f>
        <v>0.34583333333333333</v>
      </c>
      <c r="M21" s="1577" t="s">
        <v>74</v>
      </c>
      <c r="N21" s="1608">
        <f t="shared" ref="N21:N25" si="1">N20</f>
        <v>0.375</v>
      </c>
      <c r="O21" s="1609">
        <f>Arbeitszeiten!L47+Pause1_08</f>
        <v>0.34583333333333333</v>
      </c>
    </row>
    <row r="22" spans="2:17" ht="15.4" thickBot="1" x14ac:dyDescent="0.45">
      <c r="B22" s="324" t="s">
        <v>31</v>
      </c>
      <c r="C22" s="325">
        <f>'1'!N46+'2'!N46+'3'!N46+'4'!N46+'5'!N46+'6'!N46+'7'!N46+'8'!N46+'9'!N46+'10'!N46+'11'!N46+'12'!N46</f>
        <v>0</v>
      </c>
      <c r="D22" s="8"/>
      <c r="E22" s="9"/>
      <c r="F22" s="281" t="s">
        <v>32</v>
      </c>
      <c r="H22" s="1786" t="s">
        <v>776</v>
      </c>
      <c r="J22" s="1577" t="s">
        <v>69</v>
      </c>
      <c r="K22" s="1608">
        <f t="shared" si="0"/>
        <v>0.375</v>
      </c>
      <c r="L22" s="1609">
        <f>Arbeitszeiten!G47+Pause1_03</f>
        <v>0.34583333333333333</v>
      </c>
      <c r="M22" s="1577" t="s">
        <v>75</v>
      </c>
      <c r="N22" s="1608">
        <f t="shared" si="1"/>
        <v>0.375</v>
      </c>
      <c r="O22" s="1609">
        <f>Arbeitszeiten!M47+Pause1_09</f>
        <v>0.34583333333333333</v>
      </c>
    </row>
    <row r="23" spans="2:17" ht="15" x14ac:dyDescent="0.4">
      <c r="B23" s="326" t="s">
        <v>660</v>
      </c>
      <c r="C23" s="322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48"/>
      <c r="E23" s="9"/>
      <c r="F23" s="281" t="s">
        <v>33</v>
      </c>
      <c r="H23" s="1786" t="s">
        <v>695</v>
      </c>
      <c r="J23" s="1577" t="s">
        <v>70</v>
      </c>
      <c r="K23" s="1608">
        <f t="shared" si="0"/>
        <v>0.375</v>
      </c>
      <c r="L23" s="1609">
        <f>Arbeitszeiten!H47+Pause1_04</f>
        <v>0.34583333333333333</v>
      </c>
      <c r="M23" s="1577" t="s">
        <v>76</v>
      </c>
      <c r="N23" s="1608">
        <f t="shared" si="1"/>
        <v>0.375</v>
      </c>
      <c r="O23" s="1609">
        <f>Arbeitszeiten!N47+Pause1_10</f>
        <v>0.34583333333333333</v>
      </c>
    </row>
    <row r="24" spans="2:17" ht="15.4" thickBot="1" x14ac:dyDescent="0.45">
      <c r="B24" s="324" t="s">
        <v>661</v>
      </c>
      <c r="C24" s="325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8"/>
      <c r="E24" s="9"/>
      <c r="F24" s="281" t="s">
        <v>662</v>
      </c>
      <c r="H24" s="1613" t="s">
        <v>771</v>
      </c>
      <c r="J24" s="1577" t="s">
        <v>71</v>
      </c>
      <c r="K24" s="1608">
        <f t="shared" si="0"/>
        <v>0.375</v>
      </c>
      <c r="L24" s="1609">
        <f>Arbeitszeiten!I47+Pause1_05</f>
        <v>0.34583333333333333</v>
      </c>
      <c r="M24" s="1577" t="s">
        <v>77</v>
      </c>
      <c r="N24" s="1608">
        <f t="shared" si="1"/>
        <v>0.375</v>
      </c>
      <c r="O24" s="1609">
        <f>Arbeitszeiten!O47+Pause1_11</f>
        <v>0.34583333333333333</v>
      </c>
      <c r="P24" s="1576"/>
    </row>
    <row r="25" spans="2:17" ht="16.5" customHeight="1" thickBot="1" x14ac:dyDescent="0.45">
      <c r="B25" s="324" t="s">
        <v>692</v>
      </c>
      <c r="C25" s="325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8"/>
      <c r="E25" s="9"/>
      <c r="F25" s="281" t="s">
        <v>693</v>
      </c>
      <c r="H25" s="1613" t="s">
        <v>772</v>
      </c>
      <c r="J25" s="1577" t="s">
        <v>72</v>
      </c>
      <c r="K25" s="1610">
        <f t="shared" si="0"/>
        <v>0.375</v>
      </c>
      <c r="L25" s="1611">
        <f>Arbeitszeiten!J47+Pause1_06</f>
        <v>0.34583333333333333</v>
      </c>
      <c r="M25" s="1577" t="s">
        <v>78</v>
      </c>
      <c r="N25" s="1610">
        <f t="shared" si="1"/>
        <v>0.375</v>
      </c>
      <c r="O25" s="1611">
        <f>Arbeitszeiten!P47+Pause1_12</f>
        <v>0.34583333333333333</v>
      </c>
      <c r="P25" s="1576"/>
    </row>
    <row r="26" spans="2:17" ht="15.75" customHeight="1" x14ac:dyDescent="0.4">
      <c r="B26" s="904" t="s">
        <v>36</v>
      </c>
      <c r="C26" s="732">
        <f>'1'!AB65+'2'!AB65+'3'!AB65+'4'!AB65+'5'!AB65+'6'!AB65+'7'!AB65+'8'!AB65+'9'!AB65+'10'!AB65+'11'!AB65+'12'!AB65</f>
        <v>0</v>
      </c>
      <c r="E26" s="1517" t="s">
        <v>634</v>
      </c>
      <c r="F26" s="281" t="str">
        <f>IF(OR(E26="g",E26="a",E26="v",E26="d",E26="f",E26="k",E26="u",E26="s"),"Schon vergeben!",CONCATENATE("(",E26,")"))</f>
        <v>(s01)</v>
      </c>
      <c r="H26" s="1614" t="s">
        <v>773</v>
      </c>
      <c r="P26" s="1576"/>
    </row>
    <row r="27" spans="2:17" ht="15.75" customHeight="1" x14ac:dyDescent="0.4">
      <c r="B27" s="905" t="s">
        <v>37</v>
      </c>
      <c r="C27" s="323">
        <f>'1'!AB66+'2'!AB66+'3'!AB66+'4'!AB66+'5'!AB66+'6'!AB66+'7'!AB66+'8'!AB66+'9'!AB66+'10'!AB66+'11'!AB66+'12'!AB66</f>
        <v>0</v>
      </c>
      <c r="E27" s="1517" t="s">
        <v>635</v>
      </c>
      <c r="F27" s="281" t="str">
        <f>IF(OR(E27="g",E27="a",E27="v",E27="d",E27="f",E27="k",E27="u",E27="s"),"Schon vergeben!",CONCATENATE("(",E27,")"))</f>
        <v>(s02)</v>
      </c>
      <c r="H27" s="1614" t="s">
        <v>774</v>
      </c>
      <c r="P27" s="1576"/>
    </row>
    <row r="28" spans="2:17" ht="15.75" customHeight="1" thickBot="1" x14ac:dyDescent="0.45">
      <c r="B28" s="905" t="s">
        <v>39</v>
      </c>
      <c r="C28" s="540">
        <f>'1'!AB67+'2'!AB67+'3'!AB67+'4'!AB67+'5'!AB67+'6'!AB67+'7'!AB67+'8'!AB67+'9'!AB67+'10'!AB67+'11'!AB67+'12'!AB67</f>
        <v>0</v>
      </c>
      <c r="E28" s="1517" t="s">
        <v>636</v>
      </c>
      <c r="F28" s="281" t="str">
        <f>IF(OR(E28="g",E28="a",E28="v",E28="d",E28="f",E28="k",E28="u",E28="s"),"Schon vergeben!",CONCATENATE("(",E28,")"))</f>
        <v>(s03)</v>
      </c>
      <c r="P28" s="1576"/>
    </row>
    <row r="29" spans="2:17" ht="15.75" customHeight="1" thickBot="1" x14ac:dyDescent="0.45">
      <c r="B29" s="324" t="s">
        <v>44</v>
      </c>
      <c r="C29" s="883">
        <f>'1'!N47+'2'!N47+'3'!N47+'4'!N47+'5'!N47+'6'!N47+'7'!N47+'8'!N47+'9'!N47+'10'!N47+'11'!N47+'12'!N47</f>
        <v>0</v>
      </c>
      <c r="D29" s="884">
        <f>'1'!R47+'2'!R47+'3'!R47+'4'!R47+'5'!R47+'6'!R47+'7'!R47+'8'!R47+'9'!R47+'10'!R47+'11'!R47+'12'!R47</f>
        <v>0</v>
      </c>
      <c r="F29" s="281" t="s">
        <v>45</v>
      </c>
      <c r="G29" s="1" t="s">
        <v>576</v>
      </c>
      <c r="P29" s="1576"/>
    </row>
    <row r="30" spans="2:17" ht="15.75" customHeight="1" x14ac:dyDescent="0.35"/>
    <row r="31" spans="2:17" ht="13.15" thickBot="1" x14ac:dyDescent="0.4"/>
    <row r="32" spans="2:17" ht="26.65" thickBot="1" x14ac:dyDescent="0.4">
      <c r="B32" s="12" t="s">
        <v>54</v>
      </c>
      <c r="C32" s="483" t="s">
        <v>55</v>
      </c>
      <c r="D32" s="484" t="s">
        <v>680</v>
      </c>
      <c r="E32" s="489" t="s">
        <v>56</v>
      </c>
      <c r="F32" s="906" t="s">
        <v>57</v>
      </c>
      <c r="G32" s="906" t="s">
        <v>58</v>
      </c>
      <c r="H32" s="13" t="s">
        <v>59</v>
      </c>
      <c r="I32" s="542" t="s">
        <v>60</v>
      </c>
      <c r="J32" s="13" t="s">
        <v>61</v>
      </c>
      <c r="K32" s="490" t="s">
        <v>681</v>
      </c>
      <c r="L32" s="496" t="s">
        <v>62</v>
      </c>
      <c r="M32" s="496" t="s">
        <v>63</v>
      </c>
      <c r="N32" s="531" t="s">
        <v>64</v>
      </c>
      <c r="O32" s="1896" t="s">
        <v>65</v>
      </c>
      <c r="P32" s="1897"/>
      <c r="Q32" s="721" t="s">
        <v>66</v>
      </c>
    </row>
    <row r="33" spans="2:18" ht="13.15" x14ac:dyDescent="0.4">
      <c r="B33" s="268" t="s">
        <v>67</v>
      </c>
      <c r="C33" s="485">
        <f ca="1">'1'!$V$39+'1'!$Z$39</f>
        <v>0</v>
      </c>
      <c r="D33" s="486">
        <f ca="1">'1'!$AB$52</f>
        <v>0</v>
      </c>
      <c r="E33" s="523">
        <f ca="1">'1'!$V$39</f>
        <v>0</v>
      </c>
      <c r="F33" s="486">
        <f ca="1">'1'!$L$39</f>
        <v>0</v>
      </c>
      <c r="G33" s="486">
        <f ca="1">'1'!$S$39</f>
        <v>0</v>
      </c>
      <c r="H33" s="527" t="str">
        <f>IF('1'!$AB$48&gt;0,'1'!$AB$48,"")</f>
        <v/>
      </c>
      <c r="I33" s="526" t="str">
        <f>IF('1'!$AB$53="x",'1'!$AB$53,"")</f>
        <v/>
      </c>
      <c r="J33" s="897">
        <f>'1'!$AB$47-'1'!$Z$47</f>
        <v>0</v>
      </c>
      <c r="K33" s="525" t="str">
        <f ca="1">IF(OR(SUM('1'!$AA$4:$AA$38,'1'!$X$4:$X$38)=0,(31-COUNTIF('1'!$V$5:$V$35,0))=0),"",SUM('1'!$AA$4:$AA$38,'1'!$X$4:$X$38)/(31-COUNTIF('1'!$V$5:$V$35,0)))</f>
        <v/>
      </c>
      <c r="L33" s="525" t="str">
        <f ca="1">IF(SUM('1'!$V$4:$V$38)=0,"",SUM('1'!$V$4:$V$38)/(31-COUNTIF('1'!$V$5:$V$35,0)))</f>
        <v/>
      </c>
      <c r="M33" s="529" t="str">
        <f ca="1">IF(SUM('1'!$H$4:$H$38)=0,"",AVERAGE('1'!$H$4:$H$38))</f>
        <v/>
      </c>
      <c r="N33" s="530" t="str">
        <f ca="1">IF(SUM('1'!$I$4:$I$38)=0,"",AVERAGE('1'!$I$4:$I$38))</f>
        <v/>
      </c>
      <c r="O33" s="532">
        <f t="shared" ref="O33:O44" ca="1" si="2">P33-Startsaldo</f>
        <v>0</v>
      </c>
      <c r="P33" s="533">
        <f ca="1">Januar</f>
        <v>0</v>
      </c>
      <c r="Q33" s="723">
        <f>'1'!AB2</f>
        <v>0</v>
      </c>
      <c r="R33" s="1461" t="str">
        <f>IF($L$4="","",'1'!D42)</f>
        <v/>
      </c>
    </row>
    <row r="34" spans="2:18" ht="13.15" x14ac:dyDescent="0.4">
      <c r="B34" s="268" t="s">
        <v>68</v>
      </c>
      <c r="C34" s="485">
        <f ca="1">'2'!$V$39+'2'!$Z$39</f>
        <v>0</v>
      </c>
      <c r="D34" s="486">
        <f ca="1">'2'!$AB$52</f>
        <v>0</v>
      </c>
      <c r="E34" s="486">
        <f ca="1">'2'!$V$39</f>
        <v>0</v>
      </c>
      <c r="F34" s="486">
        <f ca="1">'2'!$L$39</f>
        <v>0</v>
      </c>
      <c r="G34" s="486">
        <f ca="1">'2'!$S$39</f>
        <v>0</v>
      </c>
      <c r="H34" s="528" t="str">
        <f>IF('2'!$AB$48&gt;0,'2'!$AB$48,"")</f>
        <v/>
      </c>
      <c r="I34" s="579" t="str">
        <f>IF('2'!$AB$53="x",'2'!$AB$53,"")</f>
        <v/>
      </c>
      <c r="J34" s="898">
        <f>'2'!$AB$47-'2'!$Z$47</f>
        <v>0</v>
      </c>
      <c r="K34" s="525" t="str">
        <f ca="1">IF(OR(SUM('2'!$AA$4:$AA$38,'2'!$X$4:$X$38)=0,(28+Schaltjahr-COUNTIF('2'!$V$5:$V$35,0))=0),"",SUM('2'!$AA$4:$AA$38,'2'!$X$4:$X$38)/(28+Schaltjahr-COUNTIF('2'!$V$5:$V$35,0)))</f>
        <v/>
      </c>
      <c r="L34" s="525" t="str">
        <f ca="1">IF(SUM('2'!$V$4:$V$38)=0,"",SUM('2'!$V$4:$V$38)/(28+Schaltjahr-COUNTIF('2'!$V$5:$V$35,0)))</f>
        <v/>
      </c>
      <c r="M34" s="497" t="str">
        <f ca="1">IF(SUM('2'!$H$4:$H$38)=0,"",AVERAGE('2'!$H$4:$H$38))</f>
        <v/>
      </c>
      <c r="N34" s="530" t="str">
        <f ca="1">IF(SUM('2'!$I$4:$I$38)=0,"",AVERAGE('2'!$I$4:$I$38))</f>
        <v/>
      </c>
      <c r="O34" s="532">
        <f t="shared" ca="1" si="2"/>
        <v>0</v>
      </c>
      <c r="P34" s="150">
        <f ca="1">Februar</f>
        <v>0</v>
      </c>
      <c r="Q34" s="724">
        <f>'2'!AB2</f>
        <v>0</v>
      </c>
      <c r="R34" s="1461" t="str">
        <f>IF($L$4="","",'2'!D42)</f>
        <v/>
      </c>
    </row>
    <row r="35" spans="2:18" ht="13.15" x14ac:dyDescent="0.4">
      <c r="B35" s="268" t="s">
        <v>69</v>
      </c>
      <c r="C35" s="485">
        <f ca="1">'3'!$V$39+'3'!$Z$39</f>
        <v>0</v>
      </c>
      <c r="D35" s="486">
        <f ca="1">'3'!$AB$52</f>
        <v>0</v>
      </c>
      <c r="E35" s="524">
        <f ca="1">'3'!$V$39</f>
        <v>0</v>
      </c>
      <c r="F35" s="486">
        <f ca="1">'3'!$L$39</f>
        <v>0</v>
      </c>
      <c r="G35" s="486">
        <f ca="1">'3'!$S$39</f>
        <v>0</v>
      </c>
      <c r="H35" s="528" t="str">
        <f>IF('3'!$AB$48&gt;0,'3'!$AB$48,"")</f>
        <v/>
      </c>
      <c r="I35" s="579" t="str">
        <f>IF('3'!$AB$53="x",'3'!$AB$53,"")</f>
        <v/>
      </c>
      <c r="J35" s="898">
        <f>'3'!$AB$47-'3'!$Z$47</f>
        <v>0</v>
      </c>
      <c r="K35" s="525" t="str">
        <f ca="1">IF(OR(SUM('3'!$AA$4:$AA$38,'3'!$X$4:$X$38)=0,(31-COUNTIF('3'!$V$5:$V$35,0))=0),"",SUM('3'!$AA$4:$AA$38,'3'!$X$4:$X$38)/(31-COUNTIF('3'!$V$5:$V$35,0)))</f>
        <v/>
      </c>
      <c r="L35" s="525" t="str">
        <f ca="1">IF(SUM('3'!$V$4:$V$38)=0,"",SUM('3'!$V$4:$V$38)/(31-COUNTIF('3'!$V$5:$V$35,0)))</f>
        <v/>
      </c>
      <c r="M35" s="497" t="str">
        <f ca="1">IF(SUM('3'!$H$4:$H$38)=0,"",AVERAGE('3'!$H$4:$H$38))</f>
        <v/>
      </c>
      <c r="N35" s="530" t="str">
        <f ca="1">IF(SUM('3'!$I$4:$I$38)=0,"",AVERAGE('3'!$I$4:$I$38))</f>
        <v/>
      </c>
      <c r="O35" s="532">
        <f t="shared" ca="1" si="2"/>
        <v>0</v>
      </c>
      <c r="P35" s="150">
        <f ca="1">März</f>
        <v>0</v>
      </c>
      <c r="Q35" s="724">
        <f>'3'!AB2</f>
        <v>0</v>
      </c>
      <c r="R35" s="1461" t="str">
        <f>IF($L$4="","",'3'!D42)</f>
        <v/>
      </c>
    </row>
    <row r="36" spans="2:18" ht="13.15" x14ac:dyDescent="0.4">
      <c r="B36" s="268" t="s">
        <v>70</v>
      </c>
      <c r="C36" s="485">
        <f ca="1">'4'!$V$39+'4'!$Z$39</f>
        <v>0</v>
      </c>
      <c r="D36" s="486">
        <f ca="1">'4'!$AB$52</f>
        <v>0</v>
      </c>
      <c r="E36" s="524">
        <f ca="1">'4'!$V$39</f>
        <v>0</v>
      </c>
      <c r="F36" s="486">
        <f ca="1">'4'!$L$39</f>
        <v>0</v>
      </c>
      <c r="G36" s="486">
        <f ca="1">'4'!$S$39</f>
        <v>0</v>
      </c>
      <c r="H36" s="528" t="str">
        <f>IF('4'!$AB$48&gt;0,'4'!$AB$48,"")</f>
        <v/>
      </c>
      <c r="I36" s="579" t="str">
        <f>IF('4'!$AB$53="x",'4'!$AB$53,"")</f>
        <v/>
      </c>
      <c r="J36" s="898">
        <f>'4'!$AB$47-'4'!$Z$47</f>
        <v>0</v>
      </c>
      <c r="K36" s="525" t="str">
        <f ca="1">IF(OR(SUM('4'!$AA$4:$AA$38,'4'!$X$4:$X$38)=0,(30-COUNTIF('4'!$V$5:$V$35,0))=0),"",SUM('4'!$AA$4:$AA$38,'4'!$X$4:$X$38)/(30-COUNTIF('4'!$V$5:$V$35,0)))</f>
        <v/>
      </c>
      <c r="L36" s="525" t="str">
        <f ca="1">IF(SUM('4'!$V$4:$V$38)=0,"",SUM('4'!$V$4:$V$38)/(30-COUNTIF('4'!$V$5:$V$35,0)))</f>
        <v/>
      </c>
      <c r="M36" s="497" t="str">
        <f ca="1">IF(SUM('4'!$H$4:$H$38)=0,"",AVERAGE('4'!$H$4:$H$38))</f>
        <v/>
      </c>
      <c r="N36" s="530" t="str">
        <f ca="1">IF(SUM('4'!$I$4:$I$38)=0,"",AVERAGE('4'!$I$4:$I$38))</f>
        <v/>
      </c>
      <c r="O36" s="532">
        <f t="shared" ca="1" si="2"/>
        <v>0</v>
      </c>
      <c r="P36" s="150">
        <f ca="1">April</f>
        <v>0</v>
      </c>
      <c r="Q36" s="724">
        <f>'4'!AB2</f>
        <v>0</v>
      </c>
      <c r="R36" s="1461" t="str">
        <f>IF($L$4="","",'4'!D42)</f>
        <v/>
      </c>
    </row>
    <row r="37" spans="2:18" ht="13.15" x14ac:dyDescent="0.4">
      <c r="B37" s="268" t="s">
        <v>71</v>
      </c>
      <c r="C37" s="485">
        <f ca="1">'5'!$V$39+'5'!$Z$39</f>
        <v>0</v>
      </c>
      <c r="D37" s="486">
        <f ca="1">'5'!$AB$52</f>
        <v>0</v>
      </c>
      <c r="E37" s="524">
        <f ca="1">'5'!$V$39</f>
        <v>0</v>
      </c>
      <c r="F37" s="486">
        <f ca="1">'5'!$L$39</f>
        <v>0</v>
      </c>
      <c r="G37" s="486">
        <f ca="1">'5'!$S$39</f>
        <v>0</v>
      </c>
      <c r="H37" s="528" t="str">
        <f>IF('5'!$AB$48&gt;0,'5'!$AB$48,"")</f>
        <v/>
      </c>
      <c r="I37" s="579" t="str">
        <f>IF('5'!$AB$53="x",'5'!$AB$53,"")</f>
        <v/>
      </c>
      <c r="J37" s="898">
        <f>'5'!$AB$47-'5'!$Z$47</f>
        <v>0</v>
      </c>
      <c r="K37" s="525" t="str">
        <f ca="1">IF(OR(SUM('5'!$AA$4:$AA$38,'5'!$X$4:$X$38)=0,(31-COUNTIF('5'!$V$5:$V$35,0))=0),"",SUM('5'!$AA$4:$AA$38,'5'!$X$4:$X$38)/(31-COUNTIF('5'!$V$5:$V$35,0)))</f>
        <v/>
      </c>
      <c r="L37" s="525" t="str">
        <f ca="1">IF(SUM('5'!$V$4:$V$38)=0,"",SUM('5'!$V$4:$V$38)/(31-COUNTIF('5'!$V$5:$V$35,0)))</f>
        <v/>
      </c>
      <c r="M37" s="497" t="str">
        <f ca="1">IF(SUM('5'!$H$4:$H$38)=0,"",AVERAGE('5'!$H$4:$H$38))</f>
        <v/>
      </c>
      <c r="N37" s="530" t="str">
        <f ca="1">IF(SUM('5'!$I$4:$I$38)=0,"",AVERAGE('5'!$I$4:$I$38))</f>
        <v/>
      </c>
      <c r="O37" s="532">
        <f t="shared" ca="1" si="2"/>
        <v>0</v>
      </c>
      <c r="P37" s="150">
        <f ca="1">Mai</f>
        <v>0</v>
      </c>
      <c r="Q37" s="724">
        <f>'5'!AB2</f>
        <v>0</v>
      </c>
      <c r="R37" s="1461" t="str">
        <f>IF($L$4="","",'5'!D42)</f>
        <v/>
      </c>
    </row>
    <row r="38" spans="2:18" ht="13.15" x14ac:dyDescent="0.4">
      <c r="B38" s="268" t="s">
        <v>72</v>
      </c>
      <c r="C38" s="485">
        <f ca="1">'6'!$V$39+'6'!$Z$39</f>
        <v>0</v>
      </c>
      <c r="D38" s="486">
        <f ca="1">'6'!$AB$52</f>
        <v>0</v>
      </c>
      <c r="E38" s="524">
        <f ca="1">'6'!$V$39</f>
        <v>0</v>
      </c>
      <c r="F38" s="486">
        <f ca="1">'6'!$L$39</f>
        <v>0</v>
      </c>
      <c r="G38" s="486">
        <f ca="1">'6'!$S$39</f>
        <v>0</v>
      </c>
      <c r="H38" s="528" t="str">
        <f>IF('6'!$AB$48&gt;0,'6'!$AB$48,"")</f>
        <v/>
      </c>
      <c r="I38" s="579" t="str">
        <f>IF('6'!$AB$53="x",'6'!$AB$53,"")</f>
        <v/>
      </c>
      <c r="J38" s="898">
        <f>'6'!$AB$47-'6'!$Z$47</f>
        <v>0</v>
      </c>
      <c r="K38" s="525" t="str">
        <f ca="1">IF(OR(SUM('6'!$AA$4:$AA$38,'6'!$X$4:$X$38)=0,(30-COUNTIF('6'!$V$5:$V$35,0))=0),"",SUM('6'!$AA$4:$AA$38,'6'!$X$4:$X$38)/(30-COUNTIF('6'!$V$5:$V$35,0)))</f>
        <v/>
      </c>
      <c r="L38" s="525" t="str">
        <f ca="1">IF(SUM('6'!$V$4:$V$38)=0,"",SUM('6'!$V$4:$V$38)/(30-COUNTIF('6'!$V$5:$V$35,0)))</f>
        <v/>
      </c>
      <c r="M38" s="497" t="str">
        <f ca="1">IF(SUM('6'!$H$4:$H$38)=0,"",AVERAGE('6'!$H$4:$H$38))</f>
        <v/>
      </c>
      <c r="N38" s="530" t="str">
        <f ca="1">IF(SUM('6'!$I$4:$I$38)=0,"",AVERAGE('6'!$I$4:$I$38))</f>
        <v/>
      </c>
      <c r="O38" s="532">
        <f t="shared" ca="1" si="2"/>
        <v>0</v>
      </c>
      <c r="P38" s="150">
        <f ca="1">Juni</f>
        <v>0</v>
      </c>
      <c r="Q38" s="724">
        <f>'6'!AB2</f>
        <v>0</v>
      </c>
      <c r="R38" s="1461" t="str">
        <f>IF($L$4="","",'6'!D42)</f>
        <v/>
      </c>
    </row>
    <row r="39" spans="2:18" ht="13.15" x14ac:dyDescent="0.4">
      <c r="B39" s="268" t="s">
        <v>73</v>
      </c>
      <c r="C39" s="485">
        <f ca="1">'7'!$V$39+'7'!$Z$39</f>
        <v>0</v>
      </c>
      <c r="D39" s="486">
        <f ca="1">'7'!$AB$52</f>
        <v>0</v>
      </c>
      <c r="E39" s="524">
        <f ca="1">'7'!$V$39</f>
        <v>0</v>
      </c>
      <c r="F39" s="486">
        <f ca="1">'7'!$L$39</f>
        <v>0</v>
      </c>
      <c r="G39" s="486">
        <f ca="1">'7'!$S$39</f>
        <v>0</v>
      </c>
      <c r="H39" s="528" t="str">
        <f>IF('7'!$AB$48&gt;0,'7'!$AB$48,"")</f>
        <v/>
      </c>
      <c r="I39" s="579" t="str">
        <f>IF('7'!$AB$53="x",'7'!$AB$53,"")</f>
        <v/>
      </c>
      <c r="J39" s="898">
        <f>'7'!$AB$47-'7'!$Z$47</f>
        <v>0</v>
      </c>
      <c r="K39" s="525" t="str">
        <f ca="1">IF(OR(SUM('7'!$AA$4:$AA$38,'7'!$X$4:$X$38)=0,(31-COUNTIF('7'!$V$5:$V$35,0))=0),"",SUM('7'!$AA$4:$AA$38,'7'!$X$4:$X$38)/(31-COUNTIF('7'!$V$5:$V$35,0)))</f>
        <v/>
      </c>
      <c r="L39" s="525" t="str">
        <f ca="1">IF(SUM('7'!$V$4:$V$38)=0,"",SUM('7'!$V$4:$V$38)/(31-COUNTIF('7'!$V$5:$V$35,0)))</f>
        <v/>
      </c>
      <c r="M39" s="497" t="str">
        <f ca="1">IF(SUM('7'!$H$4:$H$38)=0,"",AVERAGE('7'!$H$4:$H$38))</f>
        <v/>
      </c>
      <c r="N39" s="530" t="str">
        <f ca="1">IF(SUM('7'!$I$4:$I$38)=0,"",AVERAGE('7'!$I$4:$I$38))</f>
        <v/>
      </c>
      <c r="O39" s="532">
        <f t="shared" ca="1" si="2"/>
        <v>0</v>
      </c>
      <c r="P39" s="150">
        <f ca="1">Juli</f>
        <v>0</v>
      </c>
      <c r="Q39" s="724">
        <f>'7'!AB2</f>
        <v>0</v>
      </c>
      <c r="R39" s="1461" t="str">
        <f>IF($L$4="","",'7'!D42)</f>
        <v/>
      </c>
    </row>
    <row r="40" spans="2:18" ht="13.15" x14ac:dyDescent="0.4">
      <c r="B40" s="268" t="s">
        <v>74</v>
      </c>
      <c r="C40" s="485">
        <f ca="1">'8'!$V$39+'8'!$Z$39</f>
        <v>0</v>
      </c>
      <c r="D40" s="486">
        <f ca="1">'8'!$AB$52</f>
        <v>0</v>
      </c>
      <c r="E40" s="524">
        <f ca="1">'8'!$V$39</f>
        <v>0</v>
      </c>
      <c r="F40" s="486">
        <f ca="1">'8'!$L$39</f>
        <v>0</v>
      </c>
      <c r="G40" s="486">
        <f ca="1">'8'!$S$39</f>
        <v>0</v>
      </c>
      <c r="H40" s="528" t="str">
        <f>IF('8'!$AB$48&gt;0,'8'!$AB$48,"")</f>
        <v/>
      </c>
      <c r="I40" s="579" t="str">
        <f>IF('8'!$AB$53="x",'8'!$AB$53,"")</f>
        <v/>
      </c>
      <c r="J40" s="898">
        <f>'8'!$AB$47-'8'!$Z$47</f>
        <v>0</v>
      </c>
      <c r="K40" s="525" t="str">
        <f ca="1">IF(OR(SUM('8'!$AA$4:$AA$38,'8'!$X$4:$X$38)=0,(31-COUNTIF('8'!$V$5:$V$35,0))=0),"",SUM('8'!$AA$4:$AA$38,'8'!$X$4:$X$38)/(31-COUNTIF('8'!$V$5:$V$35,0)))</f>
        <v/>
      </c>
      <c r="L40" s="525" t="str">
        <f ca="1">IF(SUM('8'!$V$4:$V$38)=0,"",SUM('8'!$V$4:$V$38)/(31-COUNTIF('8'!$V$5:$V$35,0)))</f>
        <v/>
      </c>
      <c r="M40" s="497" t="str">
        <f ca="1">IF(SUM('8'!$H$4:$H$38)=0,"",AVERAGE('8'!$H$4:$H$38))</f>
        <v/>
      </c>
      <c r="N40" s="530" t="str">
        <f ca="1">IF(SUM('8'!$I$4:$I$38)=0,"",AVERAGE('8'!$I$4:$I$38))</f>
        <v/>
      </c>
      <c r="O40" s="532">
        <f t="shared" ca="1" si="2"/>
        <v>0</v>
      </c>
      <c r="P40" s="150">
        <f ca="1">August</f>
        <v>0</v>
      </c>
      <c r="Q40" s="724">
        <f>'8'!AB2</f>
        <v>0</v>
      </c>
      <c r="R40" s="1461" t="str">
        <f>IF($L$4="","",'8'!D42)</f>
        <v/>
      </c>
    </row>
    <row r="41" spans="2:18" ht="13.15" x14ac:dyDescent="0.4">
      <c r="B41" s="268" t="s">
        <v>75</v>
      </c>
      <c r="C41" s="485">
        <f ca="1">'9'!$V$39+'9'!$Z$39</f>
        <v>0</v>
      </c>
      <c r="D41" s="486">
        <f ca="1">'9'!$AB$52</f>
        <v>0</v>
      </c>
      <c r="E41" s="524">
        <f ca="1">'9'!$V$39</f>
        <v>0</v>
      </c>
      <c r="F41" s="486">
        <f ca="1">'9'!$L$39</f>
        <v>0</v>
      </c>
      <c r="G41" s="486">
        <f ca="1">'9'!$S$39</f>
        <v>0</v>
      </c>
      <c r="H41" s="528" t="str">
        <f>IF('9'!$AB$48&gt;0,'9'!$AB$48,"")</f>
        <v/>
      </c>
      <c r="I41" s="579" t="str">
        <f>IF('9'!$AB$53="x",'9'!$AB$53,"")</f>
        <v/>
      </c>
      <c r="J41" s="898">
        <f>'9'!$AB$47-'9'!$Z$47</f>
        <v>0</v>
      </c>
      <c r="K41" s="525" t="str">
        <f ca="1">IF(OR(SUM('9'!$AA$4:$AA$38,'9'!$X$4:$X$38)=0,(30-COUNTIF('9'!$V$5:$V$35,0))=0),"",SUM('9'!$AA$4:$AA$38,'9'!$X$4:$X$38)/(30-COUNTIF('9'!$V$5:$V$35,0)))</f>
        <v/>
      </c>
      <c r="L41" s="525" t="str">
        <f ca="1">IF(SUM('9'!$V$4:$V$38)=0,"",SUM('9'!$V$4:$V$38)/(30-COUNTIF('9'!$V$5:$V$35,0)))</f>
        <v/>
      </c>
      <c r="M41" s="497" t="str">
        <f ca="1">IF(SUM('9'!$H$4:$H$38)=0,"",AVERAGE('9'!$H$4:$H$38))</f>
        <v/>
      </c>
      <c r="N41" s="530" t="str">
        <f ca="1">IF(SUM('9'!$I$4:$I$38)=0,"",AVERAGE('9'!$I$4:$I$38))</f>
        <v/>
      </c>
      <c r="O41" s="532">
        <f t="shared" ca="1" si="2"/>
        <v>0</v>
      </c>
      <c r="P41" s="150">
        <f ca="1">September</f>
        <v>0</v>
      </c>
      <c r="Q41" s="724">
        <f>'9'!AB2</f>
        <v>0</v>
      </c>
      <c r="R41" s="1461" t="str">
        <f>IF($L$4="","",'9'!D42)</f>
        <v/>
      </c>
    </row>
    <row r="42" spans="2:18" ht="13.15" x14ac:dyDescent="0.4">
      <c r="B42" s="268" t="s">
        <v>76</v>
      </c>
      <c r="C42" s="485">
        <f ca="1">'10'!$V$39+'10'!$Z$39</f>
        <v>0</v>
      </c>
      <c r="D42" s="486">
        <f ca="1">'10'!$AB$52</f>
        <v>0</v>
      </c>
      <c r="E42" s="524">
        <f ca="1">'10'!$V$39</f>
        <v>0</v>
      </c>
      <c r="F42" s="486">
        <f ca="1">'10'!$L$39</f>
        <v>0</v>
      </c>
      <c r="G42" s="486">
        <f ca="1">'10'!$S$39</f>
        <v>0</v>
      </c>
      <c r="H42" s="528" t="str">
        <f>IF('10'!$AB$48&gt;0,'10'!$AB$48,"")</f>
        <v/>
      </c>
      <c r="I42" s="579" t="str">
        <f>IF('10'!$AB$53="x",'10'!$AB$53,"")</f>
        <v/>
      </c>
      <c r="J42" s="898">
        <f>'10'!$AB$47-'10'!$Z$47</f>
        <v>0</v>
      </c>
      <c r="K42" s="525" t="str">
        <f ca="1">IF(OR(SUM('10'!$AA$4:$AA$38,'10'!$X$4:$X$38)=0,(31-COUNTIF('10'!$V$5:$V$35,0))=0),"",SUM('10'!$AA$4:$AA$38,'10'!$X$4:$X$38)/(31-COUNTIF('10'!$V$5:$V$35,0)))</f>
        <v/>
      </c>
      <c r="L42" s="525" t="str">
        <f ca="1">IF(SUM('10'!$V$4:$V$38)=0,"",SUM('10'!$V$4:$V$38)/(31-COUNTIF('10'!$V$5:$V$35,0)))</f>
        <v/>
      </c>
      <c r="M42" s="497" t="str">
        <f ca="1">IF(SUM('10'!$H$4:$H$38)=0,"",AVERAGE('10'!$H$4:$H$38))</f>
        <v/>
      </c>
      <c r="N42" s="530" t="str">
        <f ca="1">IF(SUM('10'!$I$4:$I$38)=0,"",AVERAGE('10'!$I$4:$I$38))</f>
        <v/>
      </c>
      <c r="O42" s="532">
        <f t="shared" ca="1" si="2"/>
        <v>0</v>
      </c>
      <c r="P42" s="150">
        <f ca="1">Oktober</f>
        <v>0</v>
      </c>
      <c r="Q42" s="724">
        <f>'10'!AB2</f>
        <v>0</v>
      </c>
      <c r="R42" s="1461" t="str">
        <f>IF($L$4="","",'10'!D42)</f>
        <v/>
      </c>
    </row>
    <row r="43" spans="2:18" ht="13.15" x14ac:dyDescent="0.4">
      <c r="B43" s="268" t="s">
        <v>77</v>
      </c>
      <c r="C43" s="485">
        <f ca="1">'11'!$V$39+'11'!$Z$39</f>
        <v>0</v>
      </c>
      <c r="D43" s="486">
        <f ca="1">'11'!$AB$52</f>
        <v>0</v>
      </c>
      <c r="E43" s="524">
        <f ca="1">'11'!$V$39</f>
        <v>0</v>
      </c>
      <c r="F43" s="486">
        <f ca="1">'11'!$L$39</f>
        <v>0</v>
      </c>
      <c r="G43" s="486">
        <f ca="1">'11'!$S$39</f>
        <v>0</v>
      </c>
      <c r="H43" s="528" t="str">
        <f>IF('11'!$AB$48&gt;0,'11'!$AB$48,"")</f>
        <v/>
      </c>
      <c r="I43" s="579" t="str">
        <f>IF('11'!$AB$53="x",'11'!$AB$53,"")</f>
        <v/>
      </c>
      <c r="J43" s="898">
        <f>'11'!$AB$47-'11'!$Z$47</f>
        <v>0</v>
      </c>
      <c r="K43" s="525" t="str">
        <f ca="1">IF(OR(SUM('11'!$AA$4:$AA$38,'11'!$X$4:$X$38)=0,(30-COUNTIF('11'!$V$5:$V$35,0))=0),"",SUM('11'!$AA$4:$AA$38,'11'!$X$4:$X$38)/(30-COUNTIF('11'!$V$5:$V$35,0)))</f>
        <v/>
      </c>
      <c r="L43" s="525" t="str">
        <f ca="1">IF(SUM('11'!$V$4:$V$38)=0,"",SUM('11'!$V$4:$V$38)/(30-COUNTIF('11'!$V$5:$V$35,0)))</f>
        <v/>
      </c>
      <c r="M43" s="497" t="str">
        <f ca="1">IF(SUM('11'!$H$4:$H$38)=0,"",AVERAGE('11'!$H$4:$H$38))</f>
        <v/>
      </c>
      <c r="N43" s="530" t="str">
        <f ca="1">IF(SUM('11'!$I$4:$I$38)=0,"",AVERAGE('11'!$I$4:$I$38))</f>
        <v/>
      </c>
      <c r="O43" s="532">
        <f t="shared" ca="1" si="2"/>
        <v>0</v>
      </c>
      <c r="P43" s="150">
        <f ca="1">November</f>
        <v>0</v>
      </c>
      <c r="Q43" s="724">
        <f>'11'!AB2</f>
        <v>0</v>
      </c>
      <c r="R43" s="1461" t="str">
        <f>IF($L$4="","",'11'!D42)</f>
        <v/>
      </c>
    </row>
    <row r="44" spans="2:18" ht="13.5" thickBot="1" x14ac:dyDescent="0.45">
      <c r="B44" s="269" t="s">
        <v>78</v>
      </c>
      <c r="C44" s="485">
        <f ca="1">'12'!$V$39+'12'!$Z$39</f>
        <v>0</v>
      </c>
      <c r="D44" s="486">
        <f ca="1">'12'!$AB$52</f>
        <v>0</v>
      </c>
      <c r="E44" s="524">
        <f ca="1">'12'!$V$39</f>
        <v>0</v>
      </c>
      <c r="F44" s="486">
        <f ca="1">'12'!$L$39</f>
        <v>0</v>
      </c>
      <c r="G44" s="486">
        <f ca="1">'12'!$S$39</f>
        <v>0</v>
      </c>
      <c r="H44" s="528" t="str">
        <f>IF('12'!$AB$48&gt;0,'12'!$AB$48,"")</f>
        <v/>
      </c>
      <c r="I44" s="526" t="str">
        <f>IF('12'!$AB$53="x",'12'!$AB$53,"")</f>
        <v/>
      </c>
      <c r="J44" s="899">
        <f>'12'!$AB$47-'12'!$Z$47</f>
        <v>0</v>
      </c>
      <c r="K44" s="525" t="str">
        <f ca="1">IF(OR(SUM('12'!$AA$4:$AA$38,'12'!$X$4:$X$38)=0,(31-COUNTIF('12'!$V$5:$V$35,0))=0),"",SUM('12'!$AA$4:$AA$38,'12'!$X$4:$X$38)/(31-COUNTIF('12'!$V$5:$V$35,0)))</f>
        <v/>
      </c>
      <c r="L44" s="525" t="str">
        <f ca="1">IF(SUM('12'!$V$4:$V$38)=0,"",SUM('12'!$V$4:$V$38)/(31-COUNTIF('12'!$V$5:$V$35,0)))</f>
        <v/>
      </c>
      <c r="M44" s="497" t="str">
        <f ca="1">IF(SUM('12'!$H$4:$H$38)=0,"",AVERAGE('12'!$H$4:$H$38))</f>
        <v/>
      </c>
      <c r="N44" s="530" t="str">
        <f ca="1">IF(SUM('12'!$I$4:$I$38)=0,"",AVERAGE('12'!$I$4:$I$38))</f>
        <v/>
      </c>
      <c r="O44" s="532">
        <f t="shared" ca="1" si="2"/>
        <v>0</v>
      </c>
      <c r="P44" s="151">
        <f ca="1">Dezember</f>
        <v>0</v>
      </c>
      <c r="Q44" s="725">
        <f>'12'!AB2</f>
        <v>0</v>
      </c>
      <c r="R44" s="1461" t="str">
        <f>IF($L$4="","",'12'!D42)</f>
        <v/>
      </c>
    </row>
    <row r="45" spans="2:18" s="5" customFormat="1" ht="18" customHeight="1" thickBot="1" x14ac:dyDescent="0.4">
      <c r="B45" s="143" t="str">
        <f>CONCATENATE(C2,"   gesamt:")</f>
        <v>2025   gesamt:</v>
      </c>
      <c r="C45" s="487">
        <f t="shared" ref="C45:H45" ca="1" si="3">SUM(C33:C44)</f>
        <v>0</v>
      </c>
      <c r="D45" s="488">
        <f t="shared" ca="1" si="3"/>
        <v>0</v>
      </c>
      <c r="E45" s="488">
        <f t="shared" ca="1" si="3"/>
        <v>0</v>
      </c>
      <c r="F45" s="488">
        <f t="shared" ca="1" si="3"/>
        <v>0</v>
      </c>
      <c r="G45" s="488">
        <f t="shared" ca="1" si="3"/>
        <v>0</v>
      </c>
      <c r="H45" s="896">
        <f t="shared" si="3"/>
        <v>0</v>
      </c>
      <c r="I45" s="541">
        <f>COUNTIF(I33:I44,"=x")</f>
        <v>0</v>
      </c>
      <c r="J45" s="488">
        <f>F6-F5</f>
        <v>0</v>
      </c>
      <c r="K45" s="491" t="str">
        <f ca="1">IF(SUM(K33:K44)=0,"",AVERAGE(K33:K44))</f>
        <v/>
      </c>
      <c r="L45" s="495" t="str">
        <f ca="1">IF(SUM(L33:L44)=0,"",AVERAGE(L33:L44))</f>
        <v/>
      </c>
      <c r="M45" s="495" t="str">
        <f ca="1">IF(SUM(M33:M44)=0,"",AVERAGE(M33:M44))</f>
        <v/>
      </c>
      <c r="N45" s="265" t="str">
        <f ca="1">IF(SUM(N33:N44)=0,"",AVERAGE(N33:N44))</f>
        <v/>
      </c>
      <c r="O45" s="494" t="s">
        <v>79</v>
      </c>
      <c r="P45" s="189"/>
      <c r="Q45" s="722">
        <f>SUM(Q33:Q44)</f>
        <v>0</v>
      </c>
    </row>
    <row r="46" spans="2:18" ht="6.75" customHeight="1" x14ac:dyDescent="0.4">
      <c r="B46" s="24"/>
      <c r="C46" s="25"/>
      <c r="D46" s="142"/>
      <c r="E46" s="136"/>
      <c r="F46" s="136"/>
      <c r="G46" s="139"/>
      <c r="H46" s="144"/>
      <c r="I46" s="10"/>
      <c r="J46" s="10"/>
      <c r="K46" s="17"/>
      <c r="N46" s="14"/>
    </row>
    <row r="47" spans="2:18" ht="28.5" customHeight="1" x14ac:dyDescent="0.4">
      <c r="B47" s="876" t="s">
        <v>80</v>
      </c>
      <c r="C47" s="137"/>
      <c r="D47" s="138"/>
      <c r="N47" s="14"/>
    </row>
    <row r="48" spans="2:18" x14ac:dyDescent="0.35">
      <c r="F48" s="14"/>
    </row>
    <row r="49" spans="2:12" s="5" customFormat="1" x14ac:dyDescent="0.35">
      <c r="B49" s="16" t="s">
        <v>81</v>
      </c>
      <c r="C49" s="17"/>
      <c r="D49" s="17"/>
      <c r="E49" s="14"/>
      <c r="F49" s="14"/>
      <c r="G49" s="14"/>
      <c r="H49" s="14"/>
      <c r="I49" s="14"/>
      <c r="J49" s="14"/>
      <c r="K49" s="14"/>
      <c r="L49" s="1"/>
    </row>
    <row r="50" spans="2:12" x14ac:dyDescent="0.35">
      <c r="B50" s="16" t="s">
        <v>82</v>
      </c>
      <c r="E50" s="14"/>
      <c r="G50" s="5"/>
      <c r="H50" s="5"/>
      <c r="I50" s="5"/>
      <c r="J50" s="5"/>
      <c r="K50" s="5"/>
      <c r="L50" s="5"/>
    </row>
    <row r="51" spans="2:12" s="58" customFormat="1" ht="12.75" customHeight="1" x14ac:dyDescent="0.35">
      <c r="B51" t="s">
        <v>83</v>
      </c>
      <c r="C51"/>
      <c r="D51"/>
      <c r="E51" s="1"/>
      <c r="F51" s="141"/>
      <c r="G51" s="141"/>
      <c r="H51" s="141"/>
      <c r="I51" s="141"/>
      <c r="J51" s="141"/>
      <c r="K51" s="141"/>
      <c r="L51" s="56"/>
    </row>
    <row r="52" spans="2:12" s="21" customFormat="1" ht="13.15" x14ac:dyDescent="0.25">
      <c r="B52" s="336" t="s">
        <v>85</v>
      </c>
      <c r="F52" s="18"/>
      <c r="G52" s="18"/>
      <c r="H52" s="18"/>
      <c r="I52" s="18"/>
      <c r="J52" s="18"/>
      <c r="K52" s="18"/>
    </row>
    <row r="53" spans="2:12" s="21" customFormat="1" ht="12.75" customHeight="1" x14ac:dyDescent="0.35">
      <c r="B53" s="1814"/>
      <c r="F53" s="18"/>
      <c r="G53" s="18"/>
      <c r="H53" s="18"/>
      <c r="I53" s="18"/>
      <c r="J53" s="18"/>
      <c r="K53" s="18"/>
    </row>
    <row r="54" spans="2:12" s="58" customFormat="1" ht="12.75" customHeight="1" x14ac:dyDescent="0.35">
      <c r="B54" s="48" t="s">
        <v>84</v>
      </c>
      <c r="C54" s="57"/>
      <c r="D54" s="57"/>
      <c r="E54" s="141"/>
      <c r="F54" s="18"/>
      <c r="G54" s="18"/>
      <c r="H54" s="140"/>
      <c r="I54" s="140"/>
      <c r="J54" s="140"/>
      <c r="K54" s="140"/>
      <c r="L54"/>
    </row>
    <row r="55" spans="2:12" s="21" customFormat="1" ht="12" customHeight="1" x14ac:dyDescent="0.4">
      <c r="B55" s="1768" t="s">
        <v>753</v>
      </c>
      <c r="C55"/>
      <c r="D55"/>
      <c r="E55" s="18"/>
      <c r="F55" s="18"/>
      <c r="G55" s="18"/>
      <c r="H55" s="18"/>
      <c r="I55" s="18"/>
      <c r="J55" s="18"/>
      <c r="K55" s="18"/>
    </row>
    <row r="56" spans="2:12" s="21" customFormat="1" ht="12.75" customHeight="1" x14ac:dyDescent="0.35">
      <c r="B56" s="1768" t="s">
        <v>756</v>
      </c>
      <c r="D56" s="11"/>
      <c r="E56" s="18"/>
      <c r="F56" s="18"/>
      <c r="G56" s="18"/>
      <c r="H56" s="18"/>
      <c r="I56" s="18"/>
      <c r="J56" s="18"/>
      <c r="K56" s="18"/>
    </row>
    <row r="57" spans="2:12" s="21" customFormat="1" x14ac:dyDescent="0.35">
      <c r="D57" s="1"/>
      <c r="E57" s="18"/>
      <c r="F57"/>
      <c r="G57"/>
      <c r="H57"/>
      <c r="I57"/>
      <c r="J57"/>
      <c r="K57"/>
    </row>
    <row r="58" spans="2:12" s="21" customFormat="1" ht="12.75" customHeight="1" x14ac:dyDescent="0.4">
      <c r="B58"/>
      <c r="C58" s="1144" t="s">
        <v>754</v>
      </c>
      <c r="D58" s="1"/>
      <c r="E58" s="18"/>
      <c r="F58" s="18"/>
      <c r="G58" s="18"/>
      <c r="H58" s="18"/>
      <c r="I58" s="18"/>
      <c r="J58" s="18"/>
      <c r="K58" s="18"/>
    </row>
    <row r="59" spans="2:12" s="21" customFormat="1" ht="12.75" customHeight="1" x14ac:dyDescent="0.35">
      <c r="B59" s="19"/>
      <c r="C59" s="1460" t="s">
        <v>749</v>
      </c>
      <c r="D59" s="1"/>
      <c r="E59" s="18"/>
      <c r="F59" s="18"/>
      <c r="G59" s="18"/>
      <c r="H59" s="18"/>
      <c r="I59" s="18"/>
      <c r="J59" s="18"/>
      <c r="K59" s="18"/>
    </row>
    <row r="60" spans="2:12" s="21" customFormat="1" ht="12.75" customHeight="1" x14ac:dyDescent="0.35">
      <c r="B60" s="1"/>
      <c r="C60" s="1769" t="s">
        <v>750</v>
      </c>
      <c r="F60" s="18"/>
      <c r="G60" s="18"/>
      <c r="H60" s="18"/>
      <c r="I60" s="18"/>
      <c r="J60" s="18"/>
      <c r="K60" s="18"/>
    </row>
    <row r="61" spans="2:12" s="21" customFormat="1" ht="12.75" customHeight="1" x14ac:dyDescent="0.4">
      <c r="B61" s="10"/>
      <c r="C61" s="1460" t="s">
        <v>751</v>
      </c>
      <c r="D61" s="1"/>
      <c r="E61" s="18"/>
      <c r="F61" s="18"/>
      <c r="G61" s="18"/>
      <c r="H61" s="18"/>
      <c r="I61" s="18"/>
      <c r="J61" s="18"/>
      <c r="K61" s="18"/>
    </row>
    <row r="62" spans="2:12" s="21" customFormat="1" ht="12.75" customHeight="1" x14ac:dyDescent="0.4">
      <c r="B62" s="10"/>
      <c r="C62" s="1460" t="s">
        <v>755</v>
      </c>
      <c r="D62" s="1"/>
      <c r="E62" s="18"/>
      <c r="G62" s="18"/>
      <c r="H62" s="18"/>
      <c r="I62" s="18"/>
      <c r="J62" s="18"/>
      <c r="K62" s="18"/>
    </row>
    <row r="63" spans="2:12" s="21" customFormat="1" x14ac:dyDescent="0.35">
      <c r="B63" s="1"/>
      <c r="C63" s="1"/>
      <c r="D63" s="1"/>
      <c r="E63" s="18"/>
      <c r="F63" s="18"/>
      <c r="G63" s="18"/>
      <c r="H63" s="18"/>
      <c r="I63" s="18"/>
      <c r="J63" s="18"/>
      <c r="K63" s="18"/>
    </row>
    <row r="64" spans="2:12" s="21" customFormat="1" x14ac:dyDescent="0.35">
      <c r="B64" s="23" t="s">
        <v>752</v>
      </c>
      <c r="C64" s="18"/>
      <c r="D64" s="18"/>
      <c r="E64" s="1"/>
      <c r="F64" s="59"/>
      <c r="G64" s="20"/>
      <c r="H64" s="18"/>
      <c r="I64" s="1"/>
      <c r="J64" s="1"/>
      <c r="K64" s="1"/>
      <c r="L64" s="1"/>
    </row>
    <row r="65" spans="2:12" s="21" customFormat="1" ht="13.15" x14ac:dyDescent="0.4">
      <c r="B65" s="22"/>
      <c r="C65" s="22"/>
      <c r="D65" s="22"/>
      <c r="E65" s="14"/>
      <c r="F65" s="28" t="s">
        <v>86</v>
      </c>
      <c r="G65" s="321" t="s">
        <v>87</v>
      </c>
      <c r="H65" s="34"/>
      <c r="I65" s="1"/>
      <c r="J65" s="1"/>
      <c r="K65" s="1"/>
      <c r="L65" s="1"/>
    </row>
    <row r="66" spans="2:12" s="21" customFormat="1" ht="12.75" customHeight="1" x14ac:dyDescent="0.4">
      <c r="B66" s="22"/>
      <c r="C66" s="22"/>
      <c r="D66" s="22"/>
      <c r="E66" s="1"/>
      <c r="F66" s="28" t="s">
        <v>88</v>
      </c>
      <c r="G66" s="321" t="s">
        <v>89</v>
      </c>
      <c r="H66" s="22"/>
      <c r="I66" s="1"/>
      <c r="J66" s="1"/>
      <c r="K66" s="1"/>
      <c r="L66" s="1"/>
    </row>
    <row r="67" spans="2:12" s="21" customFormat="1" x14ac:dyDescent="0.35">
      <c r="B67" s="22"/>
      <c r="C67" s="18"/>
      <c r="D67" s="18"/>
      <c r="E67" s="1"/>
      <c r="F67" s="1"/>
      <c r="G67" s="1"/>
      <c r="H67" s="1"/>
      <c r="L67" s="1"/>
    </row>
    <row r="68" spans="2:12" s="21" customFormat="1" x14ac:dyDescent="0.35">
      <c r="L68" s="1"/>
    </row>
    <row r="69" spans="2:12" s="21" customFormat="1" x14ac:dyDescent="0.35">
      <c r="I69" s="1"/>
      <c r="J69" s="1"/>
      <c r="K69" s="1"/>
      <c r="L69" s="1"/>
    </row>
    <row r="70" spans="2:12" s="21" customFormat="1" ht="13.15" x14ac:dyDescent="0.4">
      <c r="B70" s="270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21" customFormat="1" ht="13.15" x14ac:dyDescent="0.4">
      <c r="B71" s="270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21" customFormat="1" ht="13.15" x14ac:dyDescent="0.4">
      <c r="B72" s="270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21" customFormat="1" ht="13.15" x14ac:dyDescent="0.4">
      <c r="B73" s="270" t="s">
        <v>616</v>
      </c>
      <c r="E73" s="5"/>
      <c r="F73" s="5"/>
      <c r="G73" s="5"/>
      <c r="H73" s="1"/>
      <c r="I73" s="1"/>
      <c r="J73" s="1"/>
      <c r="K73" s="1"/>
      <c r="L73" s="1"/>
    </row>
    <row r="74" spans="2:12" s="21" customFormat="1" x14ac:dyDescent="0.35">
      <c r="B74" s="16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21" customFormat="1" ht="24" customHeight="1" x14ac:dyDescent="0.4">
      <c r="B75" s="15" t="s">
        <v>94</v>
      </c>
      <c r="C75" s="14"/>
      <c r="D75" s="14"/>
      <c r="E75" s="1"/>
      <c r="F75" s="1"/>
      <c r="G75" s="1"/>
      <c r="H75" s="1"/>
      <c r="I75" s="1"/>
      <c r="J75" s="1"/>
      <c r="K75" s="1"/>
      <c r="L75" s="5"/>
    </row>
    <row r="76" spans="2:12" s="21" customFormat="1" x14ac:dyDescent="0.35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21" customFormat="1" x14ac:dyDescent="0.35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21" customFormat="1" x14ac:dyDescent="0.35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21" customFormat="1" x14ac:dyDescent="0.35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21" customFormat="1" x14ac:dyDescent="0.35">
      <c r="B80" s="35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8" customFormat="1" x14ac:dyDescent="0.35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21" customFormat="1" x14ac:dyDescent="0.35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21" customFormat="1" x14ac:dyDescent="0.35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21" customFormat="1" x14ac:dyDescent="0.35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21" customFormat="1" x14ac:dyDescent="0.35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21" customFormat="1" x14ac:dyDescent="0.35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21" customFormat="1" x14ac:dyDescent="0.35">
      <c r="I87" s="1"/>
      <c r="J87" s="1"/>
      <c r="K87" s="1"/>
      <c r="L87" s="1"/>
    </row>
    <row r="88" spans="2:12" s="21" customFormat="1" x14ac:dyDescent="0.35">
      <c r="I88" s="1"/>
      <c r="J88" s="1"/>
      <c r="K88" s="1"/>
      <c r="L88" s="1"/>
    </row>
    <row r="99" spans="2:12" s="5" customFormat="1" x14ac:dyDescent="0.3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3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3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3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3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3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3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3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3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algorithmName="SHA-512" hashValue="fFLzux8vK1+u/tMb2stCSCWqxOL21OAQdd+mYMyRBEz+w4vwFKvlih/TINoLAygYymUCUyVrhUY1EsM3c++Gww==" saltValue="mNU5Fnni8MDRyq1MClvoyA==" spinCount="100000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3">
    <pageSetUpPr fitToPage="1"/>
  </sheetPr>
  <dimension ref="B1:AJ85"/>
  <sheetViews>
    <sheetView showGridLines="0" zoomScaleNormal="100" workbookViewId="0">
      <selection activeCell="T2" sqref="T2"/>
    </sheetView>
  </sheetViews>
  <sheetFormatPr baseColWidth="10" defaultColWidth="11.3984375" defaultRowHeight="12.75" x14ac:dyDescent="0.35"/>
  <cols>
    <col min="1" max="1" width="0.73046875" style="103" customWidth="1"/>
    <col min="2" max="2" width="13.265625" style="103" customWidth="1"/>
    <col min="3" max="3" width="3.59765625" style="103" customWidth="1"/>
    <col min="4" max="4" width="10" style="103" customWidth="1"/>
    <col min="5" max="5" width="9.1328125" style="103" customWidth="1"/>
    <col min="6" max="6" width="7.86328125" style="103" customWidth="1"/>
    <col min="7" max="7" width="11.3984375" style="103"/>
    <col min="8" max="8" width="5.265625" style="103" customWidth="1"/>
    <col min="9" max="9" width="4.265625" style="103" customWidth="1"/>
    <col min="10" max="10" width="4.3984375" style="103" customWidth="1"/>
    <col min="11" max="11" width="4.86328125" style="103" customWidth="1"/>
    <col min="12" max="12" width="4.265625" style="103" customWidth="1"/>
    <col min="13" max="13" width="4.3984375" style="103" customWidth="1"/>
    <col min="14" max="14" width="4.59765625" style="103" customWidth="1"/>
    <col min="15" max="15" width="12.3984375" style="103" customWidth="1"/>
    <col min="16" max="16" width="14.73046875" style="103" customWidth="1"/>
    <col min="17" max="17" width="14.3984375" style="103" customWidth="1"/>
    <col min="18" max="23" width="3.73046875" style="103" customWidth="1"/>
    <col min="24" max="24" width="3.59765625" style="103" customWidth="1"/>
    <col min="25" max="35" width="3.73046875" style="103" customWidth="1"/>
    <col min="36" max="36" width="11" style="103" customWidth="1"/>
    <col min="37" max="40" width="3.73046875" style="103" customWidth="1"/>
    <col min="41" max="16384" width="11.3984375" style="103"/>
  </cols>
  <sheetData>
    <row r="1" spans="2:36" ht="23.25" customHeight="1" thickBot="1" x14ac:dyDescent="0.45">
      <c r="B1" s="593" t="str">
        <f>CONCATENATE("Anzahl der Arbeits- und Feiertage im Jahr ",Übersicht!C2)</f>
        <v>Anzahl der Arbeits- und Feiertage im Jahr 2025</v>
      </c>
      <c r="C1" s="593"/>
      <c r="D1" s="107"/>
      <c r="E1" s="107"/>
      <c r="F1" s="107"/>
      <c r="G1" s="107"/>
      <c r="H1" s="107"/>
      <c r="J1" s="284" t="str">
        <f>CONCATENATE("Daten für ",Ihr_Name)</f>
        <v>Daten für Ihr Name</v>
      </c>
      <c r="N1" s="576"/>
      <c r="O1" s="576"/>
      <c r="P1" s="576"/>
      <c r="Q1" s="577" t="str">
        <f>IF(M2=0,CONCATENATE(R1,S1,T1,U1,V1,W1,X1,Y1,Z1,AA1,AB1,AC1,AD1,AE1,AF1,AG1,AH1,AI1),"Z")</f>
        <v>al</v>
      </c>
      <c r="R1" s="578" t="str">
        <f>IF(R2="x","aj","")</f>
        <v/>
      </c>
      <c r="S1" s="578" t="str">
        <f>IF(S2="x","ak","")</f>
        <v/>
      </c>
      <c r="T1" s="578" t="str">
        <f>IF(T2="x","al","")</f>
        <v>al</v>
      </c>
      <c r="U1" s="578" t="str">
        <f>IF(U2="x","am","")</f>
        <v/>
      </c>
      <c r="V1" s="578" t="str">
        <f>IF(V2="x","an","")</f>
        <v/>
      </c>
      <c r="W1" s="578" t="str">
        <f>IF(W2="x","ao","")</f>
        <v/>
      </c>
      <c r="X1" s="578" t="str">
        <f>IF(X2="x","ap","")</f>
        <v/>
      </c>
      <c r="Y1" s="578" t="str">
        <f>IF(Y2="x","aq","")</f>
        <v/>
      </c>
      <c r="Z1" s="578" t="str">
        <f>IF(Z2="x","ar","")</f>
        <v/>
      </c>
      <c r="AA1" s="578" t="str">
        <f>IF(AA2="x","as","")</f>
        <v/>
      </c>
      <c r="AB1" s="578" t="str">
        <f>IF(AB2="x","at","")</f>
        <v/>
      </c>
      <c r="AC1" s="578" t="str">
        <f>IF(AC2="x","au","")</f>
        <v/>
      </c>
      <c r="AD1" s="578" t="str">
        <f>IF(AD2="x","av","")</f>
        <v/>
      </c>
      <c r="AE1" s="578" t="str">
        <f>IF(AE2="x","aw","")</f>
        <v/>
      </c>
      <c r="AF1" s="578" t="str">
        <f>IF(AF2="x","ax","")</f>
        <v/>
      </c>
      <c r="AG1" s="578" t="str">
        <f>IF(AG2="x","ay","")</f>
        <v/>
      </c>
      <c r="AH1" s="578" t="str">
        <f>IF(AH2="x","az","")</f>
        <v/>
      </c>
      <c r="AI1" s="578" t="str">
        <f>IF(AI2="x","ba","")</f>
        <v/>
      </c>
    </row>
    <row r="2" spans="2:36" ht="15" customHeight="1" thickBot="1" x14ac:dyDescent="0.45">
      <c r="D2" s="16"/>
      <c r="E2" s="170"/>
      <c r="F2" s="104"/>
      <c r="G2" s="166"/>
      <c r="H2" s="166"/>
      <c r="I2" s="166"/>
      <c r="J2" s="166"/>
      <c r="L2" s="573"/>
      <c r="M2" s="882">
        <f>IF(CONCATENATE(R2,S2,T2,U2,V2,W2,X2,Y2,Z2,AA2,AB2,AC2,AD2,AE2,AF2,AG2,AH2,AI2)="",1,IF(CONCATENATE(R2,S2,T2,U2,V2,W2,X2,Y2,Z2,AA2,AB2,AC2,AD2,AE2,AF2,AG2,AH2,AI2)="x",0,-1))</f>
        <v>0</v>
      </c>
      <c r="N2" s="574"/>
      <c r="O2" s="574"/>
      <c r="P2" s="574"/>
      <c r="Q2" s="575"/>
      <c r="R2" s="1079"/>
      <c r="S2" s="1079"/>
      <c r="T2" s="1079" t="s">
        <v>105</v>
      </c>
      <c r="U2" s="1079"/>
      <c r="V2" s="1079"/>
      <c r="W2" s="1079"/>
      <c r="X2" s="1079"/>
      <c r="Y2" s="1079"/>
      <c r="Z2" s="1079"/>
      <c r="AA2" s="1079"/>
      <c r="AB2" s="1079"/>
      <c r="AC2" s="1079"/>
      <c r="AD2" s="1079"/>
      <c r="AE2" s="1079"/>
      <c r="AF2" s="1079"/>
      <c r="AG2" s="1079"/>
      <c r="AH2" s="1079"/>
      <c r="AI2" s="1079"/>
    </row>
    <row r="3" spans="2:36" ht="13.15" x14ac:dyDescent="0.4">
      <c r="B3" s="246" t="s">
        <v>54</v>
      </c>
      <c r="C3" s="430"/>
      <c r="D3" s="1475" t="s">
        <v>106</v>
      </c>
      <c r="E3" s="251" t="s">
        <v>107</v>
      </c>
      <c r="F3" s="247" t="s">
        <v>107</v>
      </c>
      <c r="G3" s="582" t="s">
        <v>617</v>
      </c>
      <c r="H3" s="243"/>
      <c r="I3" s="244"/>
      <c r="J3" s="244"/>
      <c r="K3" s="244"/>
      <c r="L3" s="244"/>
      <c r="M3" s="244"/>
      <c r="N3" s="1552"/>
      <c r="O3" s="1550" t="s">
        <v>108</v>
      </c>
      <c r="P3" s="244"/>
      <c r="Q3" s="247"/>
      <c r="R3" s="253" t="s">
        <v>109</v>
      </c>
      <c r="S3" s="212" t="s">
        <v>109</v>
      </c>
      <c r="T3" s="213" t="s">
        <v>109</v>
      </c>
      <c r="U3" s="214" t="s">
        <v>109</v>
      </c>
      <c r="V3" s="215" t="s">
        <v>110</v>
      </c>
      <c r="W3" s="216" t="s">
        <v>110</v>
      </c>
      <c r="X3" s="217" t="s">
        <v>110</v>
      </c>
      <c r="Y3" s="218" t="s">
        <v>111</v>
      </c>
      <c r="Z3" s="219" t="s">
        <v>112</v>
      </c>
      <c r="AA3" s="220" t="s">
        <v>112</v>
      </c>
      <c r="AB3" s="221" t="s">
        <v>113</v>
      </c>
      <c r="AC3" s="215" t="s">
        <v>114</v>
      </c>
      <c r="AD3" s="216" t="s">
        <v>114</v>
      </c>
      <c r="AE3" s="217" t="s">
        <v>114</v>
      </c>
      <c r="AF3" s="218" t="s">
        <v>114</v>
      </c>
      <c r="AG3" s="222" t="s">
        <v>115</v>
      </c>
      <c r="AH3" s="660" t="s">
        <v>116</v>
      </c>
      <c r="AI3" s="661" t="s">
        <v>117</v>
      </c>
    </row>
    <row r="4" spans="2:36" ht="13.15" x14ac:dyDescent="0.4">
      <c r="B4" s="242" t="s">
        <v>118</v>
      </c>
      <c r="C4" s="431"/>
      <c r="D4" s="1476" t="s">
        <v>119</v>
      </c>
      <c r="E4" s="252" t="s">
        <v>120</v>
      </c>
      <c r="F4" s="248" t="s">
        <v>121</v>
      </c>
      <c r="G4" s="1518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520"/>
      <c r="I4" s="1520"/>
      <c r="J4" s="1520"/>
      <c r="K4" s="1520"/>
      <c r="L4" s="1520"/>
      <c r="M4" s="1520"/>
      <c r="N4" s="1553"/>
      <c r="O4" s="1519" t="s">
        <v>122</v>
      </c>
      <c r="P4" s="211"/>
      <c r="Q4" s="248"/>
      <c r="R4" s="254" t="s">
        <v>123</v>
      </c>
      <c r="S4" s="320" t="s">
        <v>124</v>
      </c>
      <c r="T4" s="223" t="s">
        <v>125</v>
      </c>
      <c r="U4" s="224" t="s">
        <v>109</v>
      </c>
      <c r="V4" s="225" t="s">
        <v>109</v>
      </c>
      <c r="W4" s="226" t="s">
        <v>110</v>
      </c>
      <c r="X4" s="227" t="s">
        <v>125</v>
      </c>
      <c r="Y4" s="228" t="s">
        <v>126</v>
      </c>
      <c r="Z4" s="229" t="s">
        <v>127</v>
      </c>
      <c r="AA4" s="223" t="s">
        <v>113</v>
      </c>
      <c r="AB4" s="230" t="s">
        <v>128</v>
      </c>
      <c r="AC4" s="225" t="s">
        <v>129</v>
      </c>
      <c r="AD4" s="231" t="s">
        <v>112</v>
      </c>
      <c r="AE4" s="227" t="s">
        <v>115</v>
      </c>
      <c r="AF4" s="228" t="s">
        <v>110</v>
      </c>
      <c r="AG4" s="232" t="s">
        <v>110</v>
      </c>
      <c r="AH4" s="662"/>
      <c r="AI4" s="663" t="s">
        <v>110</v>
      </c>
    </row>
    <row r="5" spans="2:36" ht="14.25" customHeight="1" thickBot="1" x14ac:dyDescent="0.45">
      <c r="B5" s="432"/>
      <c r="C5" s="543"/>
      <c r="D5" s="1477" t="s">
        <v>130</v>
      </c>
      <c r="E5" s="250" t="s">
        <v>131</v>
      </c>
      <c r="F5" s="249" t="s">
        <v>131</v>
      </c>
      <c r="G5" s="1554" t="s">
        <v>132</v>
      </c>
      <c r="H5" s="245" t="s">
        <v>133</v>
      </c>
      <c r="I5" s="245" t="s">
        <v>134</v>
      </c>
      <c r="J5" s="245" t="s">
        <v>135</v>
      </c>
      <c r="K5" s="245" t="s">
        <v>136</v>
      </c>
      <c r="L5" s="245" t="s">
        <v>137</v>
      </c>
      <c r="M5" s="245" t="s">
        <v>138</v>
      </c>
      <c r="N5" s="1555" t="s">
        <v>139</v>
      </c>
      <c r="O5" s="1551" t="s">
        <v>140</v>
      </c>
      <c r="P5" s="256"/>
      <c r="Q5" s="257"/>
      <c r="R5" s="255"/>
      <c r="S5" s="233"/>
      <c r="T5" s="234"/>
      <c r="U5" s="235"/>
      <c r="V5" s="236"/>
      <c r="W5" s="237"/>
      <c r="X5" s="238"/>
      <c r="Y5" s="239"/>
      <c r="Z5" s="233"/>
      <c r="AA5" s="234" t="s">
        <v>123</v>
      </c>
      <c r="AB5" s="235"/>
      <c r="AC5" s="236"/>
      <c r="AD5" s="237"/>
      <c r="AE5" s="238"/>
      <c r="AF5" s="239"/>
      <c r="AG5" s="240"/>
      <c r="AH5" s="664"/>
      <c r="AI5" s="665"/>
    </row>
    <row r="6" spans="2:36" ht="15" customHeight="1" thickBot="1" x14ac:dyDescent="0.45">
      <c r="B6" s="1470"/>
      <c r="C6" s="1489"/>
      <c r="D6" s="1478"/>
      <c r="E6" s="1472"/>
      <c r="F6" s="1473"/>
      <c r="G6" s="1518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466" t="s">
        <v>105</v>
      </c>
      <c r="I6" s="1466" t="s">
        <v>105</v>
      </c>
      <c r="J6" s="1466" t="s">
        <v>105</v>
      </c>
      <c r="K6" s="1466" t="s">
        <v>105</v>
      </c>
      <c r="L6" s="1466" t="s">
        <v>105</v>
      </c>
      <c r="M6" s="1466"/>
      <c r="N6" s="1467"/>
      <c r="O6" s="1508"/>
      <c r="P6" s="1488"/>
      <c r="Q6" s="1509"/>
      <c r="R6" s="162"/>
      <c r="S6" s="162"/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162"/>
      <c r="AE6" s="162"/>
      <c r="AF6" s="162"/>
      <c r="AG6" s="162"/>
      <c r="AH6" s="162"/>
      <c r="AI6" s="162"/>
      <c r="AJ6" s="1489"/>
    </row>
    <row r="7" spans="2:36" ht="15" customHeight="1" thickBot="1" x14ac:dyDescent="0.4">
      <c r="B7" s="1493" t="s">
        <v>579</v>
      </c>
      <c r="C7" s="1483" t="s">
        <v>105</v>
      </c>
      <c r="D7" s="1494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495">
        <f>IF(C7="x",G7-F7,0)</f>
        <v>22</v>
      </c>
      <c r="F7" s="1496">
        <f>'1'!N43</f>
        <v>1</v>
      </c>
      <c r="G7" s="1497">
        <f>IF(H6="x",H7,0)+IF(I6="x",I7,0)+IF(J6="x",J7,0)+IF(K6="x",K7,0)+IF(L6="x",L7,0)+IF(M6="x",M7,0)+IF(N6="x",N7,0)</f>
        <v>23</v>
      </c>
      <c r="H7" s="1468">
        <f>COUNTIF('1'!$BB$4:$BB$38,H$5)</f>
        <v>4</v>
      </c>
      <c r="I7" s="1468">
        <f>COUNTIF('1'!$BB$4:$BB$38,I$5)</f>
        <v>4</v>
      </c>
      <c r="J7" s="1468">
        <f>COUNTIF('1'!$BB$4:$BB$38,J$5)</f>
        <v>5</v>
      </c>
      <c r="K7" s="1468">
        <f>COUNTIF('1'!$BB$4:$BB$38,K$5)</f>
        <v>5</v>
      </c>
      <c r="L7" s="1468">
        <f>COUNTIF('1'!$BB$4:$BB$38,L$5)</f>
        <v>5</v>
      </c>
      <c r="M7" s="1468">
        <f>COUNTIF('1'!$BB$4:$BB$38,M$5)</f>
        <v>4</v>
      </c>
      <c r="N7" s="1469">
        <f>COUNTIF('1'!$BB$4:$BB$38,N$5)</f>
        <v>4</v>
      </c>
      <c r="O7" s="1832" t="s">
        <v>896</v>
      </c>
      <c r="P7" s="1499"/>
      <c r="Q7" s="1500"/>
      <c r="R7" s="1504">
        <v>2</v>
      </c>
      <c r="S7" s="1505">
        <v>2</v>
      </c>
      <c r="T7" s="1505">
        <v>1</v>
      </c>
      <c r="U7" s="1505">
        <v>1</v>
      </c>
      <c r="V7" s="1505">
        <v>1</v>
      </c>
      <c r="W7" s="1505">
        <v>1</v>
      </c>
      <c r="X7" s="1505">
        <v>1</v>
      </c>
      <c r="Y7" s="1505">
        <v>1</v>
      </c>
      <c r="Z7" s="1505">
        <v>1</v>
      </c>
      <c r="AA7" s="1505">
        <v>1</v>
      </c>
      <c r="AB7" s="1505">
        <v>1</v>
      </c>
      <c r="AC7" s="1505">
        <v>1</v>
      </c>
      <c r="AD7" s="1505">
        <v>1</v>
      </c>
      <c r="AE7" s="1505">
        <v>2</v>
      </c>
      <c r="AF7" s="1505">
        <v>1</v>
      </c>
      <c r="AG7" s="1506">
        <v>1</v>
      </c>
      <c r="AH7" s="1504">
        <v>2</v>
      </c>
      <c r="AI7" s="1506">
        <v>1</v>
      </c>
      <c r="AJ7" s="424" t="str">
        <f>B7</f>
        <v xml:space="preserve"> Januar</v>
      </c>
    </row>
    <row r="8" spans="2:36" ht="15" customHeight="1" thickBot="1" x14ac:dyDescent="0.45">
      <c r="B8" s="1470"/>
      <c r="C8" s="1489"/>
      <c r="D8" s="1478"/>
      <c r="E8" s="1472"/>
      <c r="F8" s="1473"/>
      <c r="G8" s="1518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474" t="str">
        <f>H6</f>
        <v>x</v>
      </c>
      <c r="I8" s="1474" t="str">
        <f t="shared" ref="I8:N28" si="0">I6</f>
        <v>x</v>
      </c>
      <c r="J8" s="1474" t="str">
        <f t="shared" si="0"/>
        <v>x</v>
      </c>
      <c r="K8" s="1474" t="str">
        <f t="shared" si="0"/>
        <v>x</v>
      </c>
      <c r="L8" s="1474" t="str">
        <f t="shared" si="0"/>
        <v>x</v>
      </c>
      <c r="M8" s="1474">
        <f t="shared" si="0"/>
        <v>0</v>
      </c>
      <c r="N8" s="1474">
        <f t="shared" si="0"/>
        <v>0</v>
      </c>
      <c r="O8" s="1487"/>
      <c r="P8" s="1488"/>
      <c r="Q8" s="1509"/>
      <c r="R8" s="162"/>
      <c r="S8" s="162"/>
      <c r="T8" s="162"/>
      <c r="U8" s="162"/>
      <c r="V8" s="162"/>
      <c r="W8" s="162"/>
      <c r="X8" s="162"/>
      <c r="Y8" s="162"/>
      <c r="Z8" s="162"/>
      <c r="AA8" s="162"/>
      <c r="AB8" s="162"/>
      <c r="AC8" s="162"/>
      <c r="AD8" s="162"/>
      <c r="AE8" s="162"/>
      <c r="AF8" s="162"/>
      <c r="AG8" s="162"/>
      <c r="AH8" s="162"/>
      <c r="AI8" s="162"/>
      <c r="AJ8" s="1489"/>
    </row>
    <row r="9" spans="2:36" ht="15" customHeight="1" thickBot="1" x14ac:dyDescent="0.4">
      <c r="B9" s="1493" t="s">
        <v>580</v>
      </c>
      <c r="C9" s="1483" t="s">
        <v>105</v>
      </c>
      <c r="D9" s="1494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495">
        <f>IF(C9="x",G9-F9,0)</f>
        <v>20</v>
      </c>
      <c r="F9" s="1496">
        <f>'2'!N43</f>
        <v>0</v>
      </c>
      <c r="G9" s="1497">
        <f>IF(H8="x",H9,0)+IF(I8="x",I9,0)+IF(J8="x",J9,0)+IF(K8="x",K9,0)+IF(L8="x",L9,0)+IF(M8="x",M9,0)+IF(N8="x",N9,0)</f>
        <v>20</v>
      </c>
      <c r="H9" s="1468">
        <f>COUNTIF('2'!$BB$4:$BB$38,H$5)</f>
        <v>4</v>
      </c>
      <c r="I9" s="1468">
        <f>COUNTIF('2'!$BB$4:$BB$38,I$5)</f>
        <v>4</v>
      </c>
      <c r="J9" s="1468">
        <f>COUNTIF('2'!$BB$4:$BB$38,J$5)</f>
        <v>4</v>
      </c>
      <c r="K9" s="1468">
        <f>COUNTIF('2'!$BB$4:$BB$38,K$5)</f>
        <v>4</v>
      </c>
      <c r="L9" s="1468">
        <f>COUNTIF('2'!$BB$4:$BB$38,L$5)</f>
        <v>4</v>
      </c>
      <c r="M9" s="1468">
        <f>COUNTIF('2'!$BB$4:$BB$38,M$5)</f>
        <v>4</v>
      </c>
      <c r="N9" s="1469">
        <f>COUNTIF('2'!$BB$4:$BB$38,N$5)</f>
        <v>4</v>
      </c>
      <c r="O9" s="1510"/>
      <c r="P9" s="1499"/>
      <c r="Q9" s="1500"/>
      <c r="R9" s="1504"/>
      <c r="S9" s="1505"/>
      <c r="T9" s="1505"/>
      <c r="U9" s="1505"/>
      <c r="V9" s="1505"/>
      <c r="W9" s="1505"/>
      <c r="X9" s="1505"/>
      <c r="Y9" s="1505"/>
      <c r="Z9" s="1505"/>
      <c r="AA9" s="1505"/>
      <c r="AB9" s="1505"/>
      <c r="AC9" s="1505"/>
      <c r="AD9" s="1505"/>
      <c r="AE9" s="1505"/>
      <c r="AF9" s="1505"/>
      <c r="AG9" s="1506"/>
      <c r="AH9" s="1504"/>
      <c r="AI9" s="1506"/>
      <c r="AJ9" s="424" t="str">
        <f>B9</f>
        <v xml:space="preserve"> Februar</v>
      </c>
    </row>
    <row r="10" spans="2:36" ht="15" customHeight="1" thickBot="1" x14ac:dyDescent="0.45">
      <c r="B10" s="1470"/>
      <c r="C10" s="1489"/>
      <c r="D10" s="1478"/>
      <c r="E10" s="1472"/>
      <c r="F10" s="1473"/>
      <c r="G10" s="1518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474" t="str">
        <f>H8</f>
        <v>x</v>
      </c>
      <c r="I10" s="1474" t="str">
        <f t="shared" si="0"/>
        <v>x</v>
      </c>
      <c r="J10" s="1474" t="str">
        <f t="shared" si="0"/>
        <v>x</v>
      </c>
      <c r="K10" s="1474" t="str">
        <f t="shared" si="0"/>
        <v>x</v>
      </c>
      <c r="L10" s="1474" t="str">
        <f t="shared" si="0"/>
        <v>x</v>
      </c>
      <c r="M10" s="1474">
        <f t="shared" si="0"/>
        <v>0</v>
      </c>
      <c r="N10" s="1474">
        <f t="shared" si="0"/>
        <v>0</v>
      </c>
      <c r="O10" s="1511" t="s">
        <v>763</v>
      </c>
      <c r="P10" s="1488"/>
      <c r="Q10" s="1509"/>
      <c r="R10" s="162"/>
      <c r="S10" s="162"/>
      <c r="T10" s="162"/>
      <c r="U10" s="162"/>
      <c r="V10" s="162"/>
      <c r="W10" s="162"/>
      <c r="X10" s="162"/>
      <c r="Y10" s="162"/>
      <c r="Z10" s="162"/>
      <c r="AA10" s="162"/>
      <c r="AB10" s="162"/>
      <c r="AC10" s="162"/>
      <c r="AD10" s="162"/>
      <c r="AE10" s="162"/>
      <c r="AF10" s="162"/>
      <c r="AG10" s="162"/>
      <c r="AH10" s="162"/>
      <c r="AI10" s="162"/>
      <c r="AJ10" s="1489"/>
    </row>
    <row r="11" spans="2:36" ht="15" customHeight="1" thickBot="1" x14ac:dyDescent="0.4">
      <c r="B11" s="1493" t="s">
        <v>581</v>
      </c>
      <c r="C11" s="1483" t="s">
        <v>105</v>
      </c>
      <c r="D11" s="1494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495">
        <f>IF(C11="x",G11-F11,0)</f>
        <v>21</v>
      </c>
      <c r="F11" s="1496">
        <f>'3'!N43</f>
        <v>0</v>
      </c>
      <c r="G11" s="1497">
        <f>IF(H10="x",H11,0)+IF(I10="x",I11,0)+IF(J10="x",J11,0)+IF(K10="x",K11,0)+IF(L10="x",L11,0)+IF(M10="x",M11,0)+IF(N10="x",N11,0)</f>
        <v>21</v>
      </c>
      <c r="H11" s="1468">
        <f>COUNTIF('3'!$BB$4:$BB$38,H$5)</f>
        <v>5</v>
      </c>
      <c r="I11" s="1468">
        <f>COUNTIF('3'!$BB$4:$BB$38,I$5)</f>
        <v>4</v>
      </c>
      <c r="J11" s="1468">
        <f>COUNTIF('3'!$BB$4:$BB$38,J$5)</f>
        <v>4</v>
      </c>
      <c r="K11" s="1468">
        <f>COUNTIF('3'!$BB$4:$BB$38,K$5)</f>
        <v>4</v>
      </c>
      <c r="L11" s="1468">
        <f>COUNTIF('3'!$BB$4:$BB$38,L$5)</f>
        <v>4</v>
      </c>
      <c r="M11" s="1468">
        <f>COUNTIF('3'!$BB$4:$BB$38,M$5)</f>
        <v>5</v>
      </c>
      <c r="N11" s="1469">
        <f>COUNTIF('3'!$BB$4:$BB$38,N$5)</f>
        <v>5</v>
      </c>
      <c r="O11" s="1832" t="s">
        <v>905</v>
      </c>
      <c r="P11" s="1499"/>
      <c r="Q11" s="1500"/>
      <c r="R11" s="1504"/>
      <c r="S11" s="1505"/>
      <c r="T11" s="1505"/>
      <c r="U11" s="1505"/>
      <c r="V11" s="1505"/>
      <c r="W11" s="1505"/>
      <c r="X11" s="1505"/>
      <c r="Y11" s="1505"/>
      <c r="Z11" s="1505"/>
      <c r="AA11" s="1505"/>
      <c r="AB11" s="1505"/>
      <c r="AC11" s="1505"/>
      <c r="AD11" s="1505"/>
      <c r="AE11" s="1505"/>
      <c r="AF11" s="1505"/>
      <c r="AG11" s="1506"/>
      <c r="AH11" s="1504"/>
      <c r="AI11" s="1506"/>
      <c r="AJ11" s="424" t="str">
        <f>B11</f>
        <v xml:space="preserve"> März</v>
      </c>
    </row>
    <row r="12" spans="2:36" ht="15" customHeight="1" thickBot="1" x14ac:dyDescent="0.45">
      <c r="B12" s="1470"/>
      <c r="C12" s="1489"/>
      <c r="D12" s="1478"/>
      <c r="E12" s="1472"/>
      <c r="F12" s="1473"/>
      <c r="G12" s="1518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482" t="str">
        <f>H10</f>
        <v>x</v>
      </c>
      <c r="I12" s="1482" t="str">
        <f t="shared" si="0"/>
        <v>x</v>
      </c>
      <c r="J12" s="1482" t="str">
        <f t="shared" si="0"/>
        <v>x</v>
      </c>
      <c r="K12" s="1482" t="str">
        <f t="shared" si="0"/>
        <v>x</v>
      </c>
      <c r="L12" s="1482" t="str">
        <f t="shared" si="0"/>
        <v>x</v>
      </c>
      <c r="M12" s="1482">
        <f t="shared" si="0"/>
        <v>0</v>
      </c>
      <c r="N12" s="1482">
        <f t="shared" si="0"/>
        <v>0</v>
      </c>
      <c r="O12" s="1487"/>
      <c r="P12" s="1488"/>
      <c r="Q12" s="1509"/>
      <c r="R12" s="162"/>
      <c r="S12" s="162"/>
      <c r="T12" s="162"/>
      <c r="U12" s="162"/>
      <c r="V12" s="162"/>
      <c r="W12" s="162"/>
      <c r="X12" s="162"/>
      <c r="Y12" s="162"/>
      <c r="Z12" s="162"/>
      <c r="AA12" s="162"/>
      <c r="AB12" s="162"/>
      <c r="AC12" s="162"/>
      <c r="AD12" s="162"/>
      <c r="AE12" s="162"/>
      <c r="AF12" s="162"/>
      <c r="AG12" s="162"/>
      <c r="AH12" s="162"/>
      <c r="AI12" s="162"/>
      <c r="AJ12" s="1489"/>
    </row>
    <row r="13" spans="2:36" ht="15" customHeight="1" thickBot="1" x14ac:dyDescent="0.4">
      <c r="B13" s="1493" t="s">
        <v>582</v>
      </c>
      <c r="C13" s="1483" t="s">
        <v>105</v>
      </c>
      <c r="D13" s="1494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495">
        <f>IF(C13="x",G13-F13,0)</f>
        <v>20</v>
      </c>
      <c r="F13" s="1496">
        <f>'4'!N43</f>
        <v>2</v>
      </c>
      <c r="G13" s="1497">
        <f>IF(H12="x",H13,0)+IF(I12="x",I13,0)+IF(J12="x",J13,0)+IF(K12="x",K13,0)+IF(L12="x",L13,0)+IF(M12="x",M13,0)+IF(N12="x",N13,0)</f>
        <v>22</v>
      </c>
      <c r="H13" s="713">
        <f>COUNTIF('4'!$BB$4:$BB$38,H$5)</f>
        <v>4</v>
      </c>
      <c r="I13" s="713">
        <f>COUNTIF('4'!$BB$4:$BB$38,I$5)</f>
        <v>5</v>
      </c>
      <c r="J13" s="713">
        <f>COUNTIF('4'!$BB$4:$BB$38,J$5)</f>
        <v>5</v>
      </c>
      <c r="K13" s="713">
        <f>COUNTIF('4'!$BB$4:$BB$38,K$5)</f>
        <v>4</v>
      </c>
      <c r="L13" s="713">
        <f>COUNTIF('4'!$BB$4:$BB$38,L$5)</f>
        <v>4</v>
      </c>
      <c r="M13" s="713">
        <f>COUNTIF('4'!$BB$4:$BB$38,M$5)</f>
        <v>4</v>
      </c>
      <c r="N13" s="714">
        <f>COUNTIF('4'!$BB$4:$BB$38,N$5)</f>
        <v>4</v>
      </c>
      <c r="O13" s="1832" t="s">
        <v>901</v>
      </c>
      <c r="P13" s="1499"/>
      <c r="Q13" s="1500"/>
      <c r="R13" s="1504">
        <v>2</v>
      </c>
      <c r="S13" s="1505">
        <v>2</v>
      </c>
      <c r="T13" s="1505">
        <v>2</v>
      </c>
      <c r="U13" s="1505">
        <v>2</v>
      </c>
      <c r="V13" s="1505">
        <v>2</v>
      </c>
      <c r="W13" s="1505">
        <v>2</v>
      </c>
      <c r="X13" s="1505">
        <v>2</v>
      </c>
      <c r="Y13" s="1505">
        <v>2</v>
      </c>
      <c r="Z13" s="1505">
        <v>2</v>
      </c>
      <c r="AA13" s="1505">
        <v>2</v>
      </c>
      <c r="AB13" s="1505">
        <v>2</v>
      </c>
      <c r="AC13" s="1505">
        <v>2</v>
      </c>
      <c r="AD13" s="1505">
        <v>2</v>
      </c>
      <c r="AE13" s="1505">
        <v>2</v>
      </c>
      <c r="AF13" s="1505">
        <v>2</v>
      </c>
      <c r="AG13" s="1506">
        <v>2</v>
      </c>
      <c r="AH13" s="1504">
        <v>1</v>
      </c>
      <c r="AI13" s="1506">
        <v>2</v>
      </c>
      <c r="AJ13" s="424" t="str">
        <f>B13</f>
        <v xml:space="preserve"> April</v>
      </c>
    </row>
    <row r="14" spans="2:36" ht="15" customHeight="1" thickBot="1" x14ac:dyDescent="0.45">
      <c r="B14" s="1470"/>
      <c r="C14" s="1489"/>
      <c r="D14" s="1478"/>
      <c r="E14" s="1472"/>
      <c r="F14" s="1473"/>
      <c r="G14" s="1518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474" t="str">
        <f>H12</f>
        <v>x</v>
      </c>
      <c r="I14" s="1474" t="str">
        <f t="shared" si="0"/>
        <v>x</v>
      </c>
      <c r="J14" s="1474" t="str">
        <f t="shared" si="0"/>
        <v>x</v>
      </c>
      <c r="K14" s="1474" t="str">
        <f t="shared" si="0"/>
        <v>x</v>
      </c>
      <c r="L14" s="1474" t="str">
        <f t="shared" si="0"/>
        <v>x</v>
      </c>
      <c r="M14" s="1474">
        <f t="shared" si="0"/>
        <v>0</v>
      </c>
      <c r="N14" s="1474">
        <f t="shared" si="0"/>
        <v>0</v>
      </c>
      <c r="O14" s="1845"/>
      <c r="P14" s="1488"/>
      <c r="Q14" s="1509"/>
      <c r="R14" s="162"/>
      <c r="S14" s="162"/>
      <c r="T14" s="162"/>
      <c r="U14" s="162"/>
      <c r="V14" s="162"/>
      <c r="W14" s="162"/>
      <c r="X14" s="162"/>
      <c r="Y14" s="162"/>
      <c r="Z14" s="162"/>
      <c r="AA14" s="162"/>
      <c r="AB14" s="162"/>
      <c r="AC14" s="162"/>
      <c r="AD14" s="162"/>
      <c r="AE14" s="162"/>
      <c r="AF14" s="162"/>
      <c r="AG14" s="162"/>
      <c r="AH14" s="162"/>
      <c r="AI14" s="162"/>
      <c r="AJ14" s="1489"/>
    </row>
    <row r="15" spans="2:36" s="107" customFormat="1" ht="15" customHeight="1" thickBot="1" x14ac:dyDescent="0.4">
      <c r="B15" s="1493" t="s">
        <v>583</v>
      </c>
      <c r="C15" s="1483" t="s">
        <v>105</v>
      </c>
      <c r="D15" s="1494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0</v>
      </c>
      <c r="E15" s="1495">
        <f>IF(C15="x",G15-F15,0)</f>
        <v>19</v>
      </c>
      <c r="F15" s="1496">
        <f>'5'!N43</f>
        <v>3</v>
      </c>
      <c r="G15" s="1497">
        <f>IF(H14="x",H15,0)+IF(I14="x",I15,0)+IF(J14="x",J15,0)+IF(K14="x",K15,0)+IF(L14="x",L15,0)+IF(M14="x",M15,0)+IF(N14="x",N15,0)</f>
        <v>22</v>
      </c>
      <c r="H15" s="1468">
        <f>COUNTIF('5'!$BB$4:$BB$38,H$5)</f>
        <v>4</v>
      </c>
      <c r="I15" s="1468">
        <f>COUNTIF('5'!$BB$4:$BB$38,I$5)</f>
        <v>4</v>
      </c>
      <c r="J15" s="1468">
        <f>COUNTIF('5'!$BB$4:$BB$38,J$5)</f>
        <v>4</v>
      </c>
      <c r="K15" s="1468">
        <f>COUNTIF('5'!$BB$4:$BB$38,K$5)</f>
        <v>5</v>
      </c>
      <c r="L15" s="1468">
        <f>COUNTIF('5'!$BB$4:$BB$38,L$5)</f>
        <v>5</v>
      </c>
      <c r="M15" s="1468">
        <f>COUNTIF('5'!$BB$4:$BB$38,M$5)</f>
        <v>5</v>
      </c>
      <c r="N15" s="1469">
        <f>COUNTIF('5'!$BB$4:$BB$38,N$5)</f>
        <v>4</v>
      </c>
      <c r="O15" s="1832" t="s">
        <v>902</v>
      </c>
      <c r="P15" s="1512"/>
      <c r="Q15" s="1513"/>
      <c r="R15" s="1504">
        <v>2</v>
      </c>
      <c r="S15" s="1505">
        <v>2</v>
      </c>
      <c r="T15" s="1505">
        <v>3</v>
      </c>
      <c r="U15" s="1505">
        <v>2</v>
      </c>
      <c r="V15" s="1505">
        <v>2</v>
      </c>
      <c r="W15" s="1505">
        <v>2</v>
      </c>
      <c r="X15" s="1505">
        <v>2</v>
      </c>
      <c r="Y15" s="1505">
        <v>2</v>
      </c>
      <c r="Z15" s="1505">
        <v>2</v>
      </c>
      <c r="AA15" s="1505">
        <v>2</v>
      </c>
      <c r="AB15" s="1505">
        <v>2</v>
      </c>
      <c r="AC15" s="1505">
        <v>2</v>
      </c>
      <c r="AD15" s="1505">
        <v>2</v>
      </c>
      <c r="AE15" s="1842">
        <v>2</v>
      </c>
      <c r="AF15" s="1505">
        <v>2</v>
      </c>
      <c r="AG15" s="1506">
        <v>2</v>
      </c>
      <c r="AH15" s="1504">
        <v>2</v>
      </c>
      <c r="AI15" s="1506">
        <v>1</v>
      </c>
      <c r="AJ15" s="424" t="str">
        <f>B15</f>
        <v xml:space="preserve"> Mai</v>
      </c>
    </row>
    <row r="16" spans="2:36" s="107" customFormat="1" ht="15" customHeight="1" thickBot="1" x14ac:dyDescent="0.45">
      <c r="B16" s="1470"/>
      <c r="C16" s="1489"/>
      <c r="D16" s="1478"/>
      <c r="E16" s="1472"/>
      <c r="F16" s="1473"/>
      <c r="G16" s="1518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482" t="str">
        <f>H14</f>
        <v>x</v>
      </c>
      <c r="I16" s="1482" t="str">
        <f t="shared" si="0"/>
        <v>x</v>
      </c>
      <c r="J16" s="1482" t="str">
        <f t="shared" si="0"/>
        <v>x</v>
      </c>
      <c r="K16" s="1482" t="str">
        <f t="shared" si="0"/>
        <v>x</v>
      </c>
      <c r="L16" s="1482" t="str">
        <f t="shared" si="0"/>
        <v>x</v>
      </c>
      <c r="M16" s="1482">
        <f t="shared" si="0"/>
        <v>0</v>
      </c>
      <c r="N16" s="1482">
        <f t="shared" si="0"/>
        <v>0</v>
      </c>
      <c r="O16" s="1486"/>
      <c r="P16" s="1488"/>
      <c r="Q16" s="1509"/>
      <c r="R16" s="162"/>
      <c r="S16" s="162"/>
      <c r="T16" s="162"/>
      <c r="U16" s="162"/>
      <c r="V16" s="162"/>
      <c r="W16" s="162"/>
      <c r="X16" s="162"/>
      <c r="Y16" s="162"/>
      <c r="Z16" s="162"/>
      <c r="AA16" s="162"/>
      <c r="AB16" s="162"/>
      <c r="AC16" s="162"/>
      <c r="AD16" s="162"/>
      <c r="AE16" s="162"/>
      <c r="AF16" s="162"/>
      <c r="AG16" s="162"/>
      <c r="AH16" s="162"/>
      <c r="AI16" s="162"/>
      <c r="AJ16" s="1489"/>
    </row>
    <row r="17" spans="2:36" ht="15" customHeight="1" thickBot="1" x14ac:dyDescent="0.4">
      <c r="B17" s="1493" t="s">
        <v>584</v>
      </c>
      <c r="C17" s="1483" t="s">
        <v>105</v>
      </c>
      <c r="D17" s="1494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495">
        <f>IF(C17="x",G17-F17,0)</f>
        <v>20</v>
      </c>
      <c r="F17" s="1496">
        <f>'6'!N43</f>
        <v>1</v>
      </c>
      <c r="G17" s="1497">
        <f>IF(H16="x",H17,0)+IF(I16="x",I17,0)+IF(J16="x",J17,0)+IF(K16="x",K17,0)+IF(L16="x",L17,0)+IF(M16="x",M17,0)+IF(N16="x",N17,0)</f>
        <v>21</v>
      </c>
      <c r="H17" s="713">
        <f>COUNTIF('6'!$BB$4:$BB$38,H$5)</f>
        <v>5</v>
      </c>
      <c r="I17" s="713">
        <f>COUNTIF('6'!$BB$4:$BB$38,I$5)</f>
        <v>4</v>
      </c>
      <c r="J17" s="713">
        <f>COUNTIF('6'!$BB$4:$BB$38,J$5)</f>
        <v>4</v>
      </c>
      <c r="K17" s="713">
        <f>COUNTIF('6'!$BB$4:$BB$38,K$5)</f>
        <v>4</v>
      </c>
      <c r="L17" s="713">
        <f>COUNTIF('6'!$BB$4:$BB$38,L$5)</f>
        <v>4</v>
      </c>
      <c r="M17" s="713">
        <f>COUNTIF('6'!$BB$4:$BB$38,M$5)</f>
        <v>4</v>
      </c>
      <c r="N17" s="714">
        <f>COUNTIF('6'!$BB$4:$BB$38,N$5)</f>
        <v>5</v>
      </c>
      <c r="O17" s="1832" t="s">
        <v>906</v>
      </c>
      <c r="P17" s="1499"/>
      <c r="Q17" s="1500"/>
      <c r="R17" s="1504">
        <v>2</v>
      </c>
      <c r="S17" s="1505">
        <v>2</v>
      </c>
      <c r="T17" s="1505">
        <v>1</v>
      </c>
      <c r="U17" s="1505">
        <v>1</v>
      </c>
      <c r="V17" s="1505">
        <v>1</v>
      </c>
      <c r="W17" s="1505">
        <v>1</v>
      </c>
      <c r="X17" s="1505">
        <v>2</v>
      </c>
      <c r="Y17" s="1505">
        <v>1</v>
      </c>
      <c r="Z17" s="1505">
        <v>1</v>
      </c>
      <c r="AA17" s="1505">
        <v>2</v>
      </c>
      <c r="AB17" s="1505">
        <v>2</v>
      </c>
      <c r="AC17" s="1505">
        <v>2</v>
      </c>
      <c r="AD17" s="1844">
        <v>1</v>
      </c>
      <c r="AE17" s="1843">
        <v>1</v>
      </c>
      <c r="AF17" s="1841">
        <v>1</v>
      </c>
      <c r="AG17" s="1507">
        <v>1</v>
      </c>
      <c r="AH17" s="1504">
        <v>2</v>
      </c>
      <c r="AI17" s="1506">
        <v>1</v>
      </c>
      <c r="AJ17" s="424" t="str">
        <f>B17</f>
        <v xml:space="preserve"> Juni</v>
      </c>
    </row>
    <row r="18" spans="2:36" ht="15" customHeight="1" thickBot="1" x14ac:dyDescent="0.45">
      <c r="B18" s="1470"/>
      <c r="C18" s="1489"/>
      <c r="D18" s="1478"/>
      <c r="E18" s="1472"/>
      <c r="F18" s="1473"/>
      <c r="G18" s="1518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474" t="str">
        <f>H16</f>
        <v>x</v>
      </c>
      <c r="I18" s="1474" t="str">
        <f t="shared" si="0"/>
        <v>x</v>
      </c>
      <c r="J18" s="1474" t="str">
        <f t="shared" si="0"/>
        <v>x</v>
      </c>
      <c r="K18" s="1474" t="str">
        <f t="shared" si="0"/>
        <v>x</v>
      </c>
      <c r="L18" s="1474" t="str">
        <f t="shared" si="0"/>
        <v>x</v>
      </c>
      <c r="M18" s="1474">
        <f t="shared" si="0"/>
        <v>0</v>
      </c>
      <c r="N18" s="1474">
        <f t="shared" si="0"/>
        <v>0</v>
      </c>
      <c r="O18" s="1487"/>
      <c r="P18" s="1488"/>
      <c r="Q18" s="1509"/>
      <c r="R18" s="162"/>
      <c r="S18" s="162"/>
      <c r="T18" s="162"/>
      <c r="U18" s="162"/>
      <c r="V18" s="162"/>
      <c r="W18" s="162"/>
      <c r="X18" s="162"/>
      <c r="Y18" s="162"/>
      <c r="Z18" s="162"/>
      <c r="AA18" s="162"/>
      <c r="AB18" s="162"/>
      <c r="AC18" s="162"/>
      <c r="AD18" s="162"/>
      <c r="AE18" s="162"/>
      <c r="AF18" s="162"/>
      <c r="AG18" s="162"/>
      <c r="AH18" s="162"/>
      <c r="AI18" s="162"/>
      <c r="AJ18" s="1489"/>
    </row>
    <row r="19" spans="2:36" ht="15" customHeight="1" thickBot="1" x14ac:dyDescent="0.4">
      <c r="B19" s="1493" t="s">
        <v>585</v>
      </c>
      <c r="C19" s="1483" t="s">
        <v>105</v>
      </c>
      <c r="D19" s="1494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495">
        <f>IF(C19="x",G19-F19,0)</f>
        <v>23</v>
      </c>
      <c r="F19" s="1496">
        <f>'7'!N43</f>
        <v>0</v>
      </c>
      <c r="G19" s="1497">
        <f>IF(H18="x",H19,0)+IF(I18="x",I19,0)+IF(J18="x",J19,0)+IF(K18="x",K19,0)+IF(L18="x",L19,0)+IF(M18="x",M19,0)+IF(N18="x",N19,0)</f>
        <v>23</v>
      </c>
      <c r="H19" s="1468">
        <f>COUNTIF('7'!$BB$4:$BB$38,H$5)</f>
        <v>4</v>
      </c>
      <c r="I19" s="1468">
        <f>COUNTIF('7'!$BB$4:$BB$38,I$5)</f>
        <v>5</v>
      </c>
      <c r="J19" s="1468">
        <f>COUNTIF('7'!$BB$4:$BB$38,J$5)</f>
        <v>5</v>
      </c>
      <c r="K19" s="1468">
        <f>COUNTIF('7'!$BB$4:$BB$38,K$5)</f>
        <v>5</v>
      </c>
      <c r="L19" s="1468">
        <f>COUNTIF('7'!$BB$4:$BB$38,L$5)</f>
        <v>4</v>
      </c>
      <c r="M19" s="1468">
        <f>COUNTIF('7'!$BB$4:$BB$38,M$5)</f>
        <v>4</v>
      </c>
      <c r="N19" s="1469">
        <f>COUNTIF('7'!$BB$4:$BB$38,N$5)</f>
        <v>4</v>
      </c>
      <c r="O19" s="263"/>
      <c r="P19" s="1499"/>
      <c r="Q19" s="1500"/>
      <c r="R19" s="1504"/>
      <c r="S19" s="1505"/>
      <c r="T19" s="1505"/>
      <c r="U19" s="1505"/>
      <c r="V19" s="1505"/>
      <c r="W19" s="1505"/>
      <c r="X19" s="1505"/>
      <c r="Y19" s="1505"/>
      <c r="Z19" s="1505"/>
      <c r="AA19" s="1505"/>
      <c r="AB19" s="1505"/>
      <c r="AC19" s="1505"/>
      <c r="AD19" s="1505"/>
      <c r="AE19" s="1505"/>
      <c r="AF19" s="1505"/>
      <c r="AG19" s="1506"/>
      <c r="AH19" s="1504"/>
      <c r="AI19" s="1506"/>
      <c r="AJ19" s="424" t="str">
        <f>B19</f>
        <v xml:space="preserve"> Juli</v>
      </c>
    </row>
    <row r="20" spans="2:36" ht="15" customHeight="1" thickBot="1" x14ac:dyDescent="0.45">
      <c r="B20" s="1470"/>
      <c r="C20" s="1489"/>
      <c r="D20" s="1478"/>
      <c r="E20" s="1472"/>
      <c r="F20" s="1473"/>
      <c r="G20" s="1518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474" t="str">
        <f>H18</f>
        <v>x</v>
      </c>
      <c r="I20" s="1474" t="str">
        <f t="shared" si="0"/>
        <v>x</v>
      </c>
      <c r="J20" s="1474" t="str">
        <f t="shared" si="0"/>
        <v>x</v>
      </c>
      <c r="K20" s="1474" t="str">
        <f t="shared" si="0"/>
        <v>x</v>
      </c>
      <c r="L20" s="1474" t="str">
        <f t="shared" si="0"/>
        <v>x</v>
      </c>
      <c r="M20" s="1474">
        <f t="shared" si="0"/>
        <v>0</v>
      </c>
      <c r="N20" s="1474">
        <f t="shared" si="0"/>
        <v>0</v>
      </c>
      <c r="O20" s="1487"/>
      <c r="P20" s="1488"/>
      <c r="Q20" s="1509"/>
      <c r="R20" s="162"/>
      <c r="S20" s="162"/>
      <c r="T20" s="162"/>
      <c r="U20" s="162"/>
      <c r="V20" s="162"/>
      <c r="W20" s="162"/>
      <c r="X20" s="162"/>
      <c r="Y20" s="162"/>
      <c r="Z20" s="162"/>
      <c r="AA20" s="162"/>
      <c r="AB20" s="162"/>
      <c r="AC20" s="162"/>
      <c r="AD20" s="162"/>
      <c r="AE20" s="162"/>
      <c r="AF20" s="162"/>
      <c r="AG20" s="162"/>
      <c r="AH20" s="162"/>
      <c r="AI20" s="162"/>
      <c r="AJ20" s="1489"/>
    </row>
    <row r="21" spans="2:36" ht="15" customHeight="1" thickBot="1" x14ac:dyDescent="0.4">
      <c r="B21" s="1493" t="s">
        <v>586</v>
      </c>
      <c r="C21" s="1483" t="s">
        <v>105</v>
      </c>
      <c r="D21" s="1494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495">
        <f>IF(C21="x",G21-F21,0)</f>
        <v>21</v>
      </c>
      <c r="F21" s="1496">
        <f>'8'!N43</f>
        <v>0</v>
      </c>
      <c r="G21" s="1497">
        <f>IF(H20="x",H21,0)+IF(I20="x",I21,0)+IF(J20="x",J21,0)+IF(K20="x",K21,0)+IF(L20="x",L21,0)+IF(M20="x",M21,0)+IF(N20="x",N21,0)</f>
        <v>21</v>
      </c>
      <c r="H21" s="1468">
        <f>COUNTIF('8'!$BB$4:$BB$38,H$5)</f>
        <v>4</v>
      </c>
      <c r="I21" s="1468">
        <f>COUNTIF('8'!$BB$4:$BB$38,I$5)</f>
        <v>4</v>
      </c>
      <c r="J21" s="1468">
        <f>COUNTIF('8'!$BB$4:$BB$38,J$5)</f>
        <v>4</v>
      </c>
      <c r="K21" s="1468">
        <f>COUNTIF('8'!$BB$4:$BB$38,K$5)</f>
        <v>4</v>
      </c>
      <c r="L21" s="1468">
        <f>COUNTIF('8'!$BB$4:$BB$38,L$5)</f>
        <v>5</v>
      </c>
      <c r="M21" s="1468">
        <f>COUNTIF('8'!$BB$4:$BB$38,M$5)</f>
        <v>5</v>
      </c>
      <c r="N21" s="1469">
        <f>COUNTIF('8'!$BB$4:$BB$38,N$5)</f>
        <v>5</v>
      </c>
      <c r="O21" s="263" t="s">
        <v>757</v>
      </c>
      <c r="P21" s="1499"/>
      <c r="Q21" s="1500"/>
      <c r="R21" s="1504"/>
      <c r="S21" s="1844">
        <v>1</v>
      </c>
      <c r="T21" s="1842"/>
      <c r="U21" s="1505"/>
      <c r="V21" s="1505"/>
      <c r="W21" s="1505"/>
      <c r="X21" s="1505"/>
      <c r="Y21" s="1505"/>
      <c r="Z21" s="1505"/>
      <c r="AA21" s="1505"/>
      <c r="AB21" s="1505"/>
      <c r="AC21" s="1505">
        <v>1</v>
      </c>
      <c r="AD21" s="1505"/>
      <c r="AE21" s="1505"/>
      <c r="AF21" s="1505"/>
      <c r="AG21" s="1506"/>
      <c r="AH21" s="1504">
        <v>1</v>
      </c>
      <c r="AI21" s="1506">
        <v>1</v>
      </c>
      <c r="AJ21" s="424" t="str">
        <f>B21</f>
        <v xml:space="preserve"> August</v>
      </c>
    </row>
    <row r="22" spans="2:36" ht="15" customHeight="1" thickBot="1" x14ac:dyDescent="0.45">
      <c r="B22" s="1470"/>
      <c r="C22" s="1489"/>
      <c r="D22" s="1478"/>
      <c r="E22" s="1472"/>
      <c r="F22" s="1473"/>
      <c r="G22" s="1518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474" t="str">
        <f>H20</f>
        <v>x</v>
      </c>
      <c r="I22" s="1474" t="str">
        <f t="shared" si="0"/>
        <v>x</v>
      </c>
      <c r="J22" s="1474" t="str">
        <f t="shared" si="0"/>
        <v>x</v>
      </c>
      <c r="K22" s="1474" t="str">
        <f t="shared" si="0"/>
        <v>x</v>
      </c>
      <c r="L22" s="1474" t="str">
        <f t="shared" si="0"/>
        <v>x</v>
      </c>
      <c r="M22" s="1474">
        <f t="shared" si="0"/>
        <v>0</v>
      </c>
      <c r="N22" s="1474">
        <f t="shared" si="0"/>
        <v>0</v>
      </c>
      <c r="O22" s="1486"/>
      <c r="P22" s="1488"/>
      <c r="Q22" s="1509"/>
      <c r="R22" s="162"/>
      <c r="S22" s="162"/>
      <c r="T22" s="162"/>
      <c r="U22" s="162"/>
      <c r="V22" s="162"/>
      <c r="W22" s="162"/>
      <c r="X22" s="162"/>
      <c r="Y22" s="162"/>
      <c r="Z22" s="162"/>
      <c r="AA22" s="162"/>
      <c r="AB22" s="162"/>
      <c r="AC22" s="162"/>
      <c r="AD22" s="162"/>
      <c r="AE22" s="162"/>
      <c r="AF22" s="162"/>
      <c r="AG22" s="162"/>
      <c r="AH22" s="162"/>
      <c r="AI22" s="162"/>
      <c r="AJ22" s="1489"/>
    </row>
    <row r="23" spans="2:36" ht="15" customHeight="1" thickBot="1" x14ac:dyDescent="0.4">
      <c r="B23" s="1493" t="s">
        <v>587</v>
      </c>
      <c r="C23" s="1483" t="s">
        <v>105</v>
      </c>
      <c r="D23" s="1494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495">
        <f>IF(C23="x",G23-F23,0)</f>
        <v>22</v>
      </c>
      <c r="F23" s="1496">
        <f>'9'!N43</f>
        <v>0</v>
      </c>
      <c r="G23" s="1497">
        <f>IF(H22="x",H23,0)+IF(I22="x",I23,0)+IF(J22="x",J23,0)+IF(K22="x",K23,0)+IF(L22="x",L23,0)+IF(M22="x",M23,0)+IF(N22="x",N23,0)</f>
        <v>22</v>
      </c>
      <c r="H23" s="1468">
        <f>COUNTIF('9'!$BB$4:$BB$38,H$5)</f>
        <v>5</v>
      </c>
      <c r="I23" s="1468">
        <f>COUNTIF('9'!$BB$4:$BB$38,I$5)</f>
        <v>5</v>
      </c>
      <c r="J23" s="1468">
        <f>COUNTIF('9'!$BB$4:$BB$38,J$5)</f>
        <v>4</v>
      </c>
      <c r="K23" s="1468">
        <f>COUNTIF('9'!$BB$4:$BB$38,K$5)</f>
        <v>4</v>
      </c>
      <c r="L23" s="1468">
        <f>COUNTIF('9'!$BB$4:$BB$38,L$5)</f>
        <v>4</v>
      </c>
      <c r="M23" s="1468">
        <f>COUNTIF('9'!$BB$4:$BB$38,M$5)</f>
        <v>4</v>
      </c>
      <c r="N23" s="1469">
        <f>COUNTIF('9'!$BB$4:$BB$38,N$5)</f>
        <v>4</v>
      </c>
      <c r="O23" s="1895" t="s">
        <v>708</v>
      </c>
      <c r="P23" s="1499"/>
      <c r="Q23" s="1500"/>
      <c r="R23" s="1504"/>
      <c r="S23" s="1505"/>
      <c r="T23" s="1505"/>
      <c r="U23" s="1505"/>
      <c r="V23" s="1505"/>
      <c r="W23" s="1505"/>
      <c r="X23" s="1505"/>
      <c r="Y23" s="1505"/>
      <c r="Z23" s="1505"/>
      <c r="AA23" s="1505"/>
      <c r="AB23" s="1505"/>
      <c r="AC23" s="1505"/>
      <c r="AD23" s="1505"/>
      <c r="AE23" s="1505"/>
      <c r="AF23" s="1505"/>
      <c r="AG23" s="1506"/>
      <c r="AH23" s="1504"/>
      <c r="AI23" s="1506"/>
      <c r="AJ23" s="424" t="str">
        <f>B23</f>
        <v xml:space="preserve"> September</v>
      </c>
    </row>
    <row r="24" spans="2:36" ht="15" customHeight="1" thickBot="1" x14ac:dyDescent="0.45">
      <c r="B24" s="1470"/>
      <c r="C24" s="1489"/>
      <c r="D24" s="1478"/>
      <c r="E24" s="1472"/>
      <c r="F24" s="1473"/>
      <c r="G24" s="1518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474" t="str">
        <f>H22</f>
        <v>x</v>
      </c>
      <c r="I24" s="1474" t="str">
        <f t="shared" si="0"/>
        <v>x</v>
      </c>
      <c r="J24" s="1474" t="str">
        <f t="shared" si="0"/>
        <v>x</v>
      </c>
      <c r="K24" s="1474" t="str">
        <f t="shared" si="0"/>
        <v>x</v>
      </c>
      <c r="L24" s="1474" t="str">
        <f t="shared" si="0"/>
        <v>x</v>
      </c>
      <c r="M24" s="1474">
        <f t="shared" si="0"/>
        <v>0</v>
      </c>
      <c r="N24" s="1474">
        <f t="shared" si="0"/>
        <v>0</v>
      </c>
      <c r="O24" s="1845" t="s">
        <v>813</v>
      </c>
      <c r="P24" s="1488"/>
      <c r="Q24" s="1471"/>
      <c r="R24" s="162"/>
      <c r="S24" s="162"/>
      <c r="T24" s="162"/>
      <c r="U24" s="162"/>
      <c r="V24" s="162"/>
      <c r="W24" s="162"/>
      <c r="X24" s="162"/>
      <c r="Y24" s="162"/>
      <c r="Z24" s="162"/>
      <c r="AA24" s="162"/>
      <c r="AB24" s="162"/>
      <c r="AC24" s="162"/>
      <c r="AD24" s="162"/>
      <c r="AE24" s="162"/>
      <c r="AF24" s="162"/>
      <c r="AG24" s="162"/>
      <c r="AH24" s="162"/>
      <c r="AI24" s="162"/>
      <c r="AJ24" s="1489"/>
    </row>
    <row r="25" spans="2:36" ht="15" customHeight="1" thickBot="1" x14ac:dyDescent="0.4">
      <c r="B25" s="1493" t="s">
        <v>588</v>
      </c>
      <c r="C25" s="1483" t="s">
        <v>105</v>
      </c>
      <c r="D25" s="1494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495">
        <f>IF(C25="x",G25-F25,0)</f>
        <v>22</v>
      </c>
      <c r="F25" s="1496">
        <f>'10'!N43</f>
        <v>1</v>
      </c>
      <c r="G25" s="1497">
        <f>IF(H24="x",H25,0)+IF(I24="x",I25,0)+IF(J24="x",J25,0)+IF(K24="x",K25,0)+IF(L24="x",L25,0)+IF(M24="x",M25,0)+IF(N24="x",N25,0)</f>
        <v>23</v>
      </c>
      <c r="H25" s="1468">
        <f>COUNTIF('10'!$BB$4:$BB$38,H$5)</f>
        <v>4</v>
      </c>
      <c r="I25" s="1468">
        <f>COUNTIF('10'!$BB$4:$BB$38,I$5)</f>
        <v>4</v>
      </c>
      <c r="J25" s="1468">
        <f>COUNTIF('10'!$BB$4:$BB$38,J$5)</f>
        <v>5</v>
      </c>
      <c r="K25" s="1468">
        <f>COUNTIF('10'!$BB$4:$BB$38,K$5)</f>
        <v>5</v>
      </c>
      <c r="L25" s="1468">
        <f>COUNTIF('10'!$BB$4:$BB$38,L$5)</f>
        <v>5</v>
      </c>
      <c r="M25" s="1468">
        <f>COUNTIF('10'!$BB$4:$BB$38,M$5)</f>
        <v>4</v>
      </c>
      <c r="N25" s="1469">
        <f>COUNTIF('10'!$BB$4:$BB$38,N$5)</f>
        <v>4</v>
      </c>
      <c r="O25" s="263" t="s">
        <v>472</v>
      </c>
      <c r="P25" s="1490"/>
      <c r="Q25" s="1491"/>
      <c r="R25" s="1504">
        <v>1</v>
      </c>
      <c r="S25" s="1505">
        <v>1</v>
      </c>
      <c r="T25" s="1505">
        <v>1</v>
      </c>
      <c r="U25" s="1505">
        <v>2</v>
      </c>
      <c r="V25" s="1505">
        <v>2</v>
      </c>
      <c r="W25" s="1505">
        <v>2</v>
      </c>
      <c r="X25" s="1505">
        <v>1</v>
      </c>
      <c r="Y25" s="1505">
        <v>2</v>
      </c>
      <c r="Z25" s="1505">
        <v>2</v>
      </c>
      <c r="AA25" s="1505">
        <v>1</v>
      </c>
      <c r="AB25" s="1505">
        <v>1</v>
      </c>
      <c r="AC25" s="1505">
        <v>1</v>
      </c>
      <c r="AD25" s="1505">
        <v>2</v>
      </c>
      <c r="AE25" s="1505">
        <v>2</v>
      </c>
      <c r="AF25" s="1505">
        <v>2</v>
      </c>
      <c r="AG25" s="1506">
        <v>2</v>
      </c>
      <c r="AH25" s="1504"/>
      <c r="AI25" s="1506"/>
      <c r="AJ25" s="424" t="str">
        <f>B25</f>
        <v xml:space="preserve"> Oktober</v>
      </c>
    </row>
    <row r="26" spans="2:36" ht="15" customHeight="1" thickBot="1" x14ac:dyDescent="0.45">
      <c r="B26" s="1470"/>
      <c r="C26" s="1489"/>
      <c r="D26" s="1478"/>
      <c r="E26" s="1472"/>
      <c r="F26" s="1473"/>
      <c r="G26" s="1518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474" t="str">
        <f>H24</f>
        <v>x</v>
      </c>
      <c r="I26" s="1474" t="str">
        <f t="shared" si="0"/>
        <v>x</v>
      </c>
      <c r="J26" s="1474" t="str">
        <f t="shared" si="0"/>
        <v>x</v>
      </c>
      <c r="K26" s="1474" t="str">
        <f t="shared" si="0"/>
        <v>x</v>
      </c>
      <c r="L26" s="1474" t="str">
        <f t="shared" si="0"/>
        <v>x</v>
      </c>
      <c r="M26" s="1474">
        <f t="shared" si="0"/>
        <v>0</v>
      </c>
      <c r="N26" s="1474">
        <f t="shared" si="0"/>
        <v>0</v>
      </c>
      <c r="O26" s="1486"/>
      <c r="P26" s="1514"/>
      <c r="Q26" s="1515"/>
      <c r="R26" s="162"/>
      <c r="S26" s="162"/>
      <c r="T26" s="162"/>
      <c r="U26" s="162"/>
      <c r="V26" s="162"/>
      <c r="W26" s="162"/>
      <c r="X26" s="162"/>
      <c r="Y26" s="162"/>
      <c r="Z26" s="162"/>
      <c r="AA26" s="162"/>
      <c r="AB26" s="162"/>
      <c r="AC26" s="162"/>
      <c r="AD26" s="162"/>
      <c r="AE26" s="162"/>
      <c r="AF26" s="162"/>
      <c r="AG26" s="162"/>
      <c r="AH26" s="162"/>
      <c r="AI26" s="162"/>
      <c r="AJ26" s="1489"/>
    </row>
    <row r="27" spans="2:36" ht="15" customHeight="1" thickBot="1" x14ac:dyDescent="0.4">
      <c r="B27" s="1493" t="s">
        <v>589</v>
      </c>
      <c r="C27" s="1483" t="s">
        <v>105</v>
      </c>
      <c r="D27" s="1494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495">
        <f>IF(C27="x",G27-F27,0)</f>
        <v>20</v>
      </c>
      <c r="F27" s="1496">
        <f>'11'!N43</f>
        <v>0</v>
      </c>
      <c r="G27" s="1497">
        <f>IF(H26="x",H27,0)+IF(I26="x",I27,0)+IF(J26="x",J27,0)+IF(K26="x",K27,0)+IF(L26="x",L27,0)+IF(M26="x",M27,0)+IF(N26="x",N27,0)</f>
        <v>20</v>
      </c>
      <c r="H27" s="1468">
        <f>COUNTIF('11'!$BB$4:$BB$38,H$5)</f>
        <v>4</v>
      </c>
      <c r="I27" s="1468">
        <f>COUNTIF('11'!$BB$4:$BB$38,I$5)</f>
        <v>4</v>
      </c>
      <c r="J27" s="1468">
        <f>COUNTIF('11'!$BB$4:$BB$38,J$5)</f>
        <v>4</v>
      </c>
      <c r="K27" s="1468">
        <f>COUNTIF('11'!$BB$4:$BB$38,K$5)</f>
        <v>4</v>
      </c>
      <c r="L27" s="1468">
        <f>COUNTIF('11'!$BB$4:$BB$38,L$5)</f>
        <v>4</v>
      </c>
      <c r="M27" s="1468">
        <f>COUNTIF('11'!$BB$4:$BB$38,M$5)</f>
        <v>5</v>
      </c>
      <c r="N27" s="1469">
        <f>COUNTIF('11'!$BB$4:$BB$38,N$5)</f>
        <v>5</v>
      </c>
      <c r="O27" s="1832" t="s">
        <v>903</v>
      </c>
      <c r="P27" s="1499"/>
      <c r="Q27" s="1500"/>
      <c r="R27" s="1504"/>
      <c r="S27" s="1505"/>
      <c r="T27" s="1505"/>
      <c r="U27" s="1505"/>
      <c r="V27" s="1505"/>
      <c r="W27" s="1505"/>
      <c r="X27" s="1505"/>
      <c r="Y27" s="1505"/>
      <c r="Z27" s="1505"/>
      <c r="AA27" s="1505"/>
      <c r="AB27" s="1505"/>
      <c r="AC27" s="1505"/>
      <c r="AD27" s="1505">
        <v>1</v>
      </c>
      <c r="AE27" s="1505"/>
      <c r="AF27" s="1505"/>
      <c r="AG27" s="1507">
        <v>0</v>
      </c>
      <c r="AH27" s="1504"/>
      <c r="AI27" s="1506"/>
      <c r="AJ27" s="424" t="str">
        <f>B27</f>
        <v xml:space="preserve"> November</v>
      </c>
    </row>
    <row r="28" spans="2:36" ht="15" customHeight="1" thickBot="1" x14ac:dyDescent="0.45">
      <c r="B28" s="1470"/>
      <c r="C28" s="1489"/>
      <c r="D28" s="1478"/>
      <c r="E28" s="1472"/>
      <c r="F28" s="1473"/>
      <c r="G28" s="1518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474" t="str">
        <f>H26</f>
        <v>x</v>
      </c>
      <c r="I28" s="1474" t="str">
        <f t="shared" si="0"/>
        <v>x</v>
      </c>
      <c r="J28" s="1474" t="str">
        <f t="shared" si="0"/>
        <v>x</v>
      </c>
      <c r="K28" s="1474" t="str">
        <f t="shared" si="0"/>
        <v>x</v>
      </c>
      <c r="L28" s="1474" t="str">
        <f t="shared" si="0"/>
        <v>x</v>
      </c>
      <c r="M28" s="1474">
        <f t="shared" si="0"/>
        <v>0</v>
      </c>
      <c r="N28" s="1474">
        <f t="shared" si="0"/>
        <v>0</v>
      </c>
      <c r="O28" s="1487"/>
      <c r="P28" s="1488"/>
      <c r="Q28" s="1509"/>
      <c r="R28" s="162"/>
      <c r="S28" s="162"/>
      <c r="T28" s="162"/>
      <c r="U28" s="162"/>
      <c r="V28" s="162"/>
      <c r="W28" s="162"/>
      <c r="X28" s="162"/>
      <c r="Y28" s="162"/>
      <c r="Z28" s="162"/>
      <c r="AA28" s="162"/>
      <c r="AB28" s="162"/>
      <c r="AC28" s="162"/>
      <c r="AD28" s="162"/>
      <c r="AE28" s="162"/>
      <c r="AF28" s="162"/>
      <c r="AG28" s="162"/>
      <c r="AH28" s="162"/>
      <c r="AI28" s="162"/>
      <c r="AJ28" s="1489"/>
    </row>
    <row r="29" spans="2:36" ht="15" customHeight="1" thickBot="1" x14ac:dyDescent="0.4">
      <c r="B29" s="1493" t="s">
        <v>590</v>
      </c>
      <c r="C29" s="1483" t="s">
        <v>105</v>
      </c>
      <c r="D29" s="1494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0</v>
      </c>
      <c r="E29" s="1495">
        <f>IF(C29="x",G29-F29,0)</f>
        <v>19</v>
      </c>
      <c r="F29" s="1496">
        <f>'12'!N43</f>
        <v>4</v>
      </c>
      <c r="G29" s="1497">
        <f>IF(H28="x",H29,0)+IF(I28="x",I29,0)+IF(J28="x",J29,0)+IF(K28="x",K29,0)+IF(L28="x",L29,0)+IF(M28="x",M29,0)+IF(N28="x",N29,0)</f>
        <v>23</v>
      </c>
      <c r="H29" s="1468">
        <f>COUNTIF('12'!$BB$4:$BB$38,H$5)</f>
        <v>5</v>
      </c>
      <c r="I29" s="1468">
        <f>COUNTIF('12'!$BB$4:$BB$38,I$5)</f>
        <v>5</v>
      </c>
      <c r="J29" s="1468">
        <f>COUNTIF('12'!$BB$4:$BB$38,J$5)</f>
        <v>5</v>
      </c>
      <c r="K29" s="1468">
        <f>COUNTIF('12'!$BB$4:$BB$38,K$5)</f>
        <v>4</v>
      </c>
      <c r="L29" s="1468">
        <f>COUNTIF('12'!$BB$4:$BB$38,L$5)</f>
        <v>4</v>
      </c>
      <c r="M29" s="1468">
        <f>COUNTIF('12'!$BB$4:$BB$38,M$5)</f>
        <v>4</v>
      </c>
      <c r="N29" s="1469">
        <f>COUNTIF('12'!$BB$4:$BB$38,N$5)</f>
        <v>4</v>
      </c>
      <c r="O29" s="1832" t="s">
        <v>904</v>
      </c>
      <c r="P29" s="1499"/>
      <c r="Q29" s="1500"/>
      <c r="R29" s="1504">
        <v>4</v>
      </c>
      <c r="S29" s="1505">
        <v>4</v>
      </c>
      <c r="T29" s="1505">
        <v>4</v>
      </c>
      <c r="U29" s="1505">
        <v>4</v>
      </c>
      <c r="V29" s="1505">
        <v>4</v>
      </c>
      <c r="W29" s="1505">
        <v>4</v>
      </c>
      <c r="X29" s="1505">
        <v>4</v>
      </c>
      <c r="Y29" s="1505">
        <v>4</v>
      </c>
      <c r="Z29" s="1505">
        <v>4</v>
      </c>
      <c r="AA29" s="1505">
        <v>4</v>
      </c>
      <c r="AB29" s="1505">
        <v>4</v>
      </c>
      <c r="AC29" s="1505">
        <v>4</v>
      </c>
      <c r="AD29" s="1505">
        <v>4</v>
      </c>
      <c r="AE29" s="1505">
        <v>4</v>
      </c>
      <c r="AF29" s="1505">
        <v>4</v>
      </c>
      <c r="AG29" s="1506">
        <v>4</v>
      </c>
      <c r="AH29" s="1504">
        <v>3</v>
      </c>
      <c r="AI29" s="1506">
        <v>1</v>
      </c>
      <c r="AJ29" s="424" t="str">
        <f>B29</f>
        <v xml:space="preserve"> Dezember</v>
      </c>
    </row>
    <row r="30" spans="2:36" ht="3.75" customHeight="1" thickBot="1" x14ac:dyDescent="0.4">
      <c r="B30" s="1485"/>
      <c r="C30" s="1484"/>
      <c r="D30" s="1479"/>
      <c r="E30" s="788"/>
      <c r="F30" s="789"/>
      <c r="G30" s="425"/>
      <c r="H30" s="426"/>
      <c r="I30" s="426"/>
      <c r="J30" s="426"/>
      <c r="K30" s="426"/>
      <c r="L30" s="426"/>
      <c r="M30" s="426"/>
      <c r="N30" s="427"/>
      <c r="O30" s="1498"/>
      <c r="P30" s="1499"/>
      <c r="Q30" s="1500"/>
      <c r="R30" s="1501"/>
      <c r="S30" s="1502"/>
      <c r="T30" s="1502"/>
      <c r="U30" s="1502"/>
      <c r="V30" s="1502"/>
      <c r="W30" s="1502"/>
      <c r="X30" s="1502"/>
      <c r="Y30" s="1502"/>
      <c r="Z30" s="1502"/>
      <c r="AA30" s="1502"/>
      <c r="AB30" s="1502"/>
      <c r="AC30" s="1502"/>
      <c r="AD30" s="1502"/>
      <c r="AE30" s="1502"/>
      <c r="AF30" s="1502"/>
      <c r="AG30" s="1503"/>
      <c r="AH30" s="1501"/>
      <c r="AI30" s="1503"/>
      <c r="AJ30" s="105"/>
    </row>
    <row r="31" spans="2:36" ht="13.15" x14ac:dyDescent="0.4">
      <c r="B31" s="246" t="s">
        <v>591</v>
      </c>
      <c r="C31" s="1492">
        <f>COUNTIF(C7:C29,"=x")</f>
        <v>12</v>
      </c>
      <c r="D31" s="1480">
        <f t="shared" ref="D31:N31" si="1">SUM(D7:D29)</f>
        <v>0</v>
      </c>
      <c r="E31" s="790">
        <f t="shared" si="1"/>
        <v>249</v>
      </c>
      <c r="F31" s="791">
        <f t="shared" si="1"/>
        <v>12</v>
      </c>
      <c r="G31" s="167">
        <f t="shared" si="1"/>
        <v>261</v>
      </c>
      <c r="H31" s="259">
        <f t="shared" si="1"/>
        <v>52</v>
      </c>
      <c r="I31" s="259">
        <f t="shared" si="1"/>
        <v>52</v>
      </c>
      <c r="J31" s="259">
        <f t="shared" si="1"/>
        <v>53</v>
      </c>
      <c r="K31" s="259">
        <f t="shared" si="1"/>
        <v>52</v>
      </c>
      <c r="L31" s="259">
        <f t="shared" si="1"/>
        <v>52</v>
      </c>
      <c r="M31" s="259">
        <f t="shared" si="1"/>
        <v>52</v>
      </c>
      <c r="N31" s="258">
        <f t="shared" si="1"/>
        <v>52</v>
      </c>
      <c r="O31" s="152" t="s">
        <v>141</v>
      </c>
      <c r="P31" s="160"/>
      <c r="Q31" s="162"/>
      <c r="R31" s="153">
        <f>SUM(R6:R30)</f>
        <v>13</v>
      </c>
      <c r="S31" s="1085">
        <f>SUM(S6:S30)</f>
        <v>14</v>
      </c>
      <c r="T31" s="154">
        <f t="shared" ref="T31:AF31" si="2">SUM(T6:T30)</f>
        <v>12</v>
      </c>
      <c r="U31" s="154">
        <f t="shared" si="2"/>
        <v>12</v>
      </c>
      <c r="V31" s="154">
        <f t="shared" si="2"/>
        <v>12</v>
      </c>
      <c r="W31" s="154">
        <f t="shared" si="2"/>
        <v>12</v>
      </c>
      <c r="X31" s="154">
        <f t="shared" si="2"/>
        <v>12</v>
      </c>
      <c r="Y31" s="154">
        <f t="shared" si="2"/>
        <v>12</v>
      </c>
      <c r="Z31" s="154">
        <f t="shared" si="2"/>
        <v>12</v>
      </c>
      <c r="AA31" s="154">
        <f t="shared" si="2"/>
        <v>12</v>
      </c>
      <c r="AB31" s="154">
        <f t="shared" si="2"/>
        <v>12</v>
      </c>
      <c r="AC31" s="154">
        <f t="shared" si="2"/>
        <v>13</v>
      </c>
      <c r="AD31" s="1085">
        <f t="shared" si="2"/>
        <v>13</v>
      </c>
      <c r="AE31" s="154">
        <f t="shared" si="2"/>
        <v>13</v>
      </c>
      <c r="AF31" s="154">
        <f t="shared" si="2"/>
        <v>12</v>
      </c>
      <c r="AG31" s="1107">
        <f>SUM(AG7:AG29)</f>
        <v>12</v>
      </c>
      <c r="AH31" s="153">
        <f>SUM(AH7:AH29)</f>
        <v>11</v>
      </c>
      <c r="AI31" s="155">
        <f>SUM(AI7:AI29)</f>
        <v>7</v>
      </c>
    </row>
    <row r="32" spans="2:36" ht="13.5" thickBot="1" x14ac:dyDescent="0.45">
      <c r="B32" s="168"/>
      <c r="C32" s="760"/>
      <c r="D32" s="1481"/>
      <c r="E32" s="105"/>
      <c r="F32" s="163"/>
      <c r="G32" s="168"/>
      <c r="H32" s="260"/>
      <c r="I32" s="260"/>
      <c r="J32" s="260"/>
      <c r="K32" s="260"/>
      <c r="L32" s="260"/>
      <c r="M32" s="260"/>
      <c r="N32" s="169"/>
      <c r="O32" s="156" t="s">
        <v>142</v>
      </c>
      <c r="P32" s="161"/>
      <c r="Q32" s="169"/>
      <c r="R32" s="157"/>
      <c r="S32" s="158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9"/>
      <c r="AH32" s="157"/>
      <c r="AI32" s="159"/>
    </row>
    <row r="33" spans="2:35" ht="15" x14ac:dyDescent="0.4">
      <c r="B33" s="165"/>
      <c r="C33" s="165"/>
      <c r="P33" s="147"/>
      <c r="AI33" s="54" t="s">
        <v>143</v>
      </c>
    </row>
    <row r="34" spans="2:35" s="164" customFormat="1" ht="19.5" customHeight="1" x14ac:dyDescent="0.35">
      <c r="B34" s="971" t="s">
        <v>144</v>
      </c>
      <c r="C34" s="571"/>
      <c r="D34" s="572"/>
      <c r="E34" s="572"/>
      <c r="F34" s="572"/>
      <c r="G34" s="572"/>
      <c r="H34" s="572"/>
      <c r="I34" s="572"/>
      <c r="J34" s="572"/>
      <c r="K34" s="572"/>
      <c r="L34" s="572"/>
      <c r="M34" s="572"/>
      <c r="N34" s="572"/>
      <c r="O34" s="572"/>
      <c r="P34" s="572"/>
      <c r="Q34" s="572"/>
      <c r="R34" s="572"/>
      <c r="S34" s="572"/>
      <c r="T34" s="572"/>
      <c r="U34" s="572"/>
      <c r="V34" s="572"/>
      <c r="W34" s="572"/>
      <c r="X34" s="572"/>
      <c r="AF34" s="103"/>
      <c r="AG34" s="103"/>
    </row>
    <row r="35" spans="2:35" s="164" customFormat="1" ht="19.5" customHeight="1" x14ac:dyDescent="0.35">
      <c r="B35" s="1224" t="str">
        <f>IF(AND(D31&gt;0,Vorarbeit&lt;&gt;"x"),"Bitte prüfen Sie in der Tabelle 'Arbeitszeiten' Zelle P11 die Aktivierung der Berechnung der vorzuarbeitenden Arbeitszeit.","")</f>
        <v/>
      </c>
      <c r="C35" s="571"/>
      <c r="D35" s="572"/>
      <c r="E35" s="572"/>
      <c r="F35" s="572"/>
      <c r="G35" s="572"/>
      <c r="H35" s="572"/>
      <c r="I35" s="572"/>
      <c r="J35" s="572"/>
      <c r="K35" s="572"/>
      <c r="L35" s="572"/>
      <c r="M35" s="572"/>
      <c r="N35" s="572"/>
      <c r="O35" s="572"/>
      <c r="P35" s="572"/>
      <c r="Q35" s="572"/>
      <c r="R35" s="572"/>
      <c r="S35" s="572"/>
      <c r="T35" s="572"/>
      <c r="U35" s="572"/>
      <c r="V35" s="572"/>
      <c r="W35" s="572"/>
      <c r="X35" s="572"/>
      <c r="AF35" s="103"/>
      <c r="AG35" s="103"/>
    </row>
    <row r="36" spans="2:35" ht="15" customHeight="1" thickBot="1" x14ac:dyDescent="0.45">
      <c r="B36" s="106" t="s">
        <v>145</v>
      </c>
      <c r="C36" s="106"/>
      <c r="E36" s="103" t="s">
        <v>146</v>
      </c>
      <c r="N36" s="715" t="s">
        <v>147</v>
      </c>
      <c r="O36" s="716" t="str">
        <f>Übersicht!C18</f>
        <v>Berlin</v>
      </c>
      <c r="P36" s="717"/>
      <c r="AB36" s="718" t="s">
        <v>148</v>
      </c>
      <c r="AC36" s="719">
        <f>SUM(AC37:AC49)</f>
        <v>0</v>
      </c>
    </row>
    <row r="37" spans="2:35" ht="15" customHeight="1" x14ac:dyDescent="0.4">
      <c r="B37" s="1411"/>
      <c r="C37" s="1412"/>
      <c r="D37" s="1414"/>
      <c r="E37" s="1413"/>
      <c r="F37" s="1413"/>
      <c r="G37" s="1413"/>
      <c r="H37" s="1413"/>
      <c r="I37" s="1413"/>
      <c r="J37" s="1414"/>
      <c r="K37" s="1413"/>
      <c r="L37" s="1413"/>
      <c r="M37" s="1413"/>
      <c r="N37" s="1413"/>
      <c r="O37" s="1413"/>
      <c r="P37" s="1413"/>
      <c r="Q37" s="1413"/>
      <c r="R37" s="1413"/>
      <c r="S37" s="1413"/>
      <c r="T37" s="1413"/>
      <c r="U37" s="1413"/>
      <c r="V37" s="1413"/>
      <c r="W37" s="1413"/>
      <c r="X37" s="1413"/>
      <c r="Y37" s="1413"/>
      <c r="Z37" s="1413"/>
      <c r="AA37" s="1413"/>
      <c r="AB37" s="1413"/>
      <c r="AC37" s="1415"/>
    </row>
    <row r="38" spans="2:35" ht="15" customHeight="1" x14ac:dyDescent="0.4">
      <c r="B38" s="1416"/>
      <c r="C38" s="1456"/>
      <c r="D38" s="1418"/>
      <c r="E38" s="1418"/>
      <c r="F38" s="1418"/>
      <c r="G38" s="1418"/>
      <c r="H38" s="1418"/>
      <c r="I38" s="1418"/>
      <c r="J38" s="1418"/>
      <c r="K38" s="1418"/>
      <c r="L38" s="1418"/>
      <c r="M38" s="1418"/>
      <c r="N38" s="1418"/>
      <c r="O38" s="1418"/>
      <c r="P38" s="1418"/>
      <c r="Q38" s="1443"/>
      <c r="R38" s="1443"/>
      <c r="S38" s="1443"/>
      <c r="T38" s="1443"/>
      <c r="U38" s="1443"/>
      <c r="V38" s="1443"/>
      <c r="W38" s="1443"/>
      <c r="X38" s="1443"/>
      <c r="Y38" s="1443"/>
      <c r="Z38" s="1443"/>
      <c r="AA38" s="1443"/>
      <c r="AB38" s="1443"/>
      <c r="AC38" s="1459"/>
    </row>
    <row r="39" spans="2:35" ht="15" customHeight="1" x14ac:dyDescent="0.4">
      <c r="B39" s="1416"/>
      <c r="C39" s="1417"/>
      <c r="D39" s="1418"/>
      <c r="E39" s="1420"/>
      <c r="F39" s="1420"/>
      <c r="G39" s="1420"/>
      <c r="H39" s="1420"/>
      <c r="I39" s="1420"/>
      <c r="J39" s="1418"/>
      <c r="K39" s="1420"/>
      <c r="L39" s="1420"/>
      <c r="M39" s="1419"/>
      <c r="N39" s="1420"/>
      <c r="O39" s="1420"/>
      <c r="P39" s="1419"/>
      <c r="Q39" s="1419"/>
      <c r="R39" s="1419"/>
      <c r="S39" s="1419"/>
      <c r="T39" s="1419"/>
      <c r="U39" s="1419"/>
      <c r="V39" s="1419"/>
      <c r="W39" s="1419"/>
      <c r="X39" s="1419"/>
      <c r="Y39" s="1419"/>
      <c r="Z39" s="1419"/>
      <c r="AA39" s="1419"/>
      <c r="AB39" s="1419"/>
      <c r="AC39" s="1459"/>
    </row>
    <row r="40" spans="2:35" ht="15" customHeight="1" x14ac:dyDescent="0.4">
      <c r="B40" s="1416" t="s">
        <v>805</v>
      </c>
      <c r="C40" s="1456"/>
      <c r="D40" s="1418" t="s">
        <v>149</v>
      </c>
      <c r="E40" s="1418"/>
      <c r="F40" s="1418"/>
      <c r="G40" s="1418"/>
      <c r="H40" s="1418"/>
      <c r="I40" s="1418"/>
      <c r="J40" s="1418" t="s">
        <v>621</v>
      </c>
      <c r="K40" s="1418"/>
      <c r="L40" s="1418"/>
      <c r="M40" s="1418"/>
      <c r="N40" s="1418"/>
      <c r="O40" s="1418"/>
      <c r="P40" s="1418"/>
      <c r="Q40" s="1443"/>
      <c r="R40" s="1443"/>
      <c r="S40" s="1443"/>
      <c r="T40" s="1443"/>
      <c r="U40" s="1443"/>
      <c r="V40" s="1443"/>
      <c r="W40" s="1443"/>
      <c r="X40" s="1443"/>
      <c r="Y40" s="1443"/>
      <c r="Z40" s="1443"/>
      <c r="AA40" s="1443"/>
      <c r="AB40" s="1443"/>
      <c r="AC40" s="1459" t="str">
        <f>IF('5'!G14="v",1,"")</f>
        <v/>
      </c>
    </row>
    <row r="41" spans="2:35" ht="15" customHeight="1" x14ac:dyDescent="0.4">
      <c r="B41" s="1416" t="s">
        <v>814</v>
      </c>
      <c r="C41" s="1442"/>
      <c r="D41" s="1418" t="s">
        <v>597</v>
      </c>
      <c r="E41" s="1443"/>
      <c r="F41" s="1443"/>
      <c r="G41" s="1443"/>
      <c r="H41" s="1443"/>
      <c r="I41" s="1443"/>
      <c r="J41" s="1418" t="s">
        <v>622</v>
      </c>
      <c r="K41" s="1443"/>
      <c r="L41" s="1443"/>
      <c r="M41" s="1443"/>
      <c r="N41" s="1443"/>
      <c r="O41" s="1443"/>
      <c r="P41" s="1443"/>
      <c r="Q41" s="1443"/>
      <c r="R41" s="1443"/>
      <c r="S41" s="1443"/>
      <c r="T41" s="1443"/>
      <c r="U41" s="1443"/>
      <c r="V41" s="1443"/>
      <c r="W41" s="1443"/>
      <c r="X41" s="1443"/>
      <c r="Y41" s="1443"/>
      <c r="Z41" s="1443"/>
      <c r="AA41" s="1443"/>
      <c r="AB41" s="1443"/>
      <c r="AC41" s="1459" t="str">
        <f>IF('5'!G35="v",1,"")</f>
        <v/>
      </c>
    </row>
    <row r="42" spans="2:35" ht="15" customHeight="1" x14ac:dyDescent="0.4">
      <c r="B42" s="1416" t="s">
        <v>815</v>
      </c>
      <c r="C42" s="1444"/>
      <c r="D42" s="1418" t="s">
        <v>150</v>
      </c>
      <c r="E42" s="1445"/>
      <c r="F42" s="1445"/>
      <c r="G42" s="1445"/>
      <c r="H42" s="1445"/>
      <c r="I42" s="1445"/>
      <c r="J42" s="1846" t="s">
        <v>816</v>
      </c>
      <c r="K42" s="1445"/>
      <c r="L42" s="1445"/>
      <c r="M42" s="1443"/>
      <c r="N42" s="1445"/>
      <c r="O42" s="1445"/>
      <c r="P42" s="1443"/>
      <c r="Q42" s="1445"/>
      <c r="R42" s="1445"/>
      <c r="S42" s="1445"/>
      <c r="T42" s="1445"/>
      <c r="U42" s="1445"/>
      <c r="V42" s="1445"/>
      <c r="W42" s="1445"/>
      <c r="X42" s="1445"/>
      <c r="Y42" s="1445"/>
      <c r="Z42" s="1445"/>
      <c r="AA42" s="1445"/>
      <c r="AB42" s="1445"/>
      <c r="AC42" s="1459" t="str">
        <f>IF('8'!G6="v",1,"")</f>
        <v/>
      </c>
    </row>
    <row r="43" spans="2:35" ht="15" customHeight="1" x14ac:dyDescent="0.4">
      <c r="B43" s="1416" t="s">
        <v>817</v>
      </c>
      <c r="C43" s="1444"/>
      <c r="D43" s="1418" t="s">
        <v>732</v>
      </c>
      <c r="E43" s="1445"/>
      <c r="F43" s="1445"/>
      <c r="G43" s="1445"/>
      <c r="H43" s="1445"/>
      <c r="I43" s="1445"/>
      <c r="J43" s="1846" t="s">
        <v>818</v>
      </c>
      <c r="K43" s="1445"/>
      <c r="L43" s="1445"/>
      <c r="M43" s="1443"/>
      <c r="N43" s="1445"/>
      <c r="O43" s="1445"/>
      <c r="P43" s="1443"/>
      <c r="Q43" s="1445"/>
      <c r="R43" s="1445"/>
      <c r="S43" s="1445"/>
      <c r="T43" s="1445"/>
      <c r="U43" s="1445"/>
      <c r="V43" s="1445"/>
      <c r="W43" s="1445"/>
      <c r="X43" s="1445"/>
      <c r="Y43" s="1445"/>
      <c r="Z43" s="1445"/>
      <c r="AA43" s="1445"/>
      <c r="AB43" s="1445"/>
      <c r="AC43" s="1459" t="str">
        <f>IF('10'!G8="v",1,"")</f>
        <v/>
      </c>
    </row>
    <row r="44" spans="2:35" ht="15" customHeight="1" x14ac:dyDescent="0.4">
      <c r="B44" s="1416" t="s">
        <v>764</v>
      </c>
      <c r="C44" s="1444"/>
      <c r="D44" s="1418" t="s">
        <v>765</v>
      </c>
      <c r="E44" s="1445"/>
      <c r="F44" s="1445"/>
      <c r="G44" s="1445"/>
      <c r="H44" s="1445"/>
      <c r="I44" s="1445"/>
      <c r="J44" s="1846" t="s">
        <v>823</v>
      </c>
      <c r="K44" s="1445"/>
      <c r="L44" s="1445"/>
      <c r="M44" s="1443"/>
      <c r="N44" s="1445"/>
      <c r="O44" s="1445"/>
      <c r="P44" s="1443"/>
      <c r="Q44" s="1443"/>
      <c r="R44" s="1443"/>
      <c r="S44" s="1443"/>
      <c r="T44" s="1443"/>
      <c r="U44" s="1443"/>
      <c r="V44" s="1443"/>
      <c r="W44" s="1443"/>
      <c r="X44" s="1443"/>
      <c r="Y44" s="1443"/>
      <c r="Z44" s="1443"/>
      <c r="AA44" s="1443"/>
      <c r="AB44" s="1443"/>
      <c r="AC44" s="1459" t="str">
        <f>IF('11'!G5="v",1,"")</f>
        <v/>
      </c>
    </row>
    <row r="45" spans="2:35" ht="15" customHeight="1" x14ac:dyDescent="0.4">
      <c r="B45" s="1416" t="s">
        <v>819</v>
      </c>
      <c r="C45" s="1456"/>
      <c r="D45" s="1418" t="s">
        <v>149</v>
      </c>
      <c r="E45" s="1445"/>
      <c r="F45" s="1445"/>
      <c r="G45" s="1445"/>
      <c r="H45" s="1445"/>
      <c r="I45" s="1445"/>
      <c r="J45" s="1846" t="s">
        <v>820</v>
      </c>
      <c r="K45" s="1458"/>
      <c r="L45" s="1458"/>
      <c r="M45" s="1418"/>
      <c r="N45" s="1458"/>
      <c r="O45" s="1458"/>
      <c r="P45" s="1418"/>
      <c r="Q45" s="1443"/>
      <c r="R45" s="1443"/>
      <c r="S45" s="1443"/>
      <c r="T45" s="1443"/>
      <c r="U45" s="1443"/>
      <c r="V45" s="1443"/>
      <c r="W45" s="1443"/>
      <c r="X45" s="1443"/>
      <c r="Y45" s="1443"/>
      <c r="Z45" s="1443"/>
      <c r="AA45" s="1443"/>
      <c r="AB45" s="1443"/>
      <c r="AC45" s="1459" t="str">
        <f>IF('12'!G27="v",1,"")</f>
        <v/>
      </c>
    </row>
    <row r="46" spans="2:35" ht="15" customHeight="1" x14ac:dyDescent="0.4">
      <c r="B46" s="1416" t="s">
        <v>628</v>
      </c>
      <c r="C46" s="1456"/>
      <c r="D46" s="1418" t="s">
        <v>149</v>
      </c>
      <c r="E46" s="1445"/>
      <c r="F46" s="1445"/>
      <c r="G46" s="1445"/>
      <c r="H46" s="1445"/>
      <c r="I46" s="1445"/>
      <c r="J46" s="1846" t="s">
        <v>731</v>
      </c>
      <c r="K46" s="1458"/>
      <c r="L46" s="1458"/>
      <c r="M46" s="1418"/>
      <c r="N46" s="1458"/>
      <c r="O46" s="1458"/>
      <c r="P46" s="1418"/>
      <c r="Q46" s="1445"/>
      <c r="R46" s="1445"/>
      <c r="S46" s="1445"/>
      <c r="T46" s="1445"/>
      <c r="U46" s="1445"/>
      <c r="V46" s="1445"/>
      <c r="W46" s="1445"/>
      <c r="X46" s="1445"/>
      <c r="Y46" s="1445"/>
      <c r="Z46" s="1445"/>
      <c r="AA46" s="1445"/>
      <c r="AB46" s="1445"/>
      <c r="AC46" s="1459" t="str">
        <f>IF('12'!G31="v",1,"")</f>
        <v/>
      </c>
    </row>
    <row r="47" spans="2:35" ht="15" customHeight="1" x14ac:dyDescent="0.4">
      <c r="B47" s="1416" t="s">
        <v>822</v>
      </c>
      <c r="C47" s="1457"/>
      <c r="D47" s="1418" t="s">
        <v>149</v>
      </c>
      <c r="E47" s="1445"/>
      <c r="F47" s="1445"/>
      <c r="G47" s="1445"/>
      <c r="H47" s="1445"/>
      <c r="I47" s="1445"/>
      <c r="J47" s="1846" t="s">
        <v>821</v>
      </c>
      <c r="K47" s="1458"/>
      <c r="L47" s="1458"/>
      <c r="M47" s="1418"/>
      <c r="N47" s="1458"/>
      <c r="O47" s="1458"/>
      <c r="P47" s="1418"/>
      <c r="Q47" s="1443"/>
      <c r="R47" s="1443"/>
      <c r="S47" s="1443"/>
      <c r="T47" s="1443"/>
      <c r="U47" s="1443"/>
      <c r="V47" s="1443"/>
      <c r="W47" s="1443"/>
      <c r="X47" s="1443"/>
      <c r="Y47" s="1443"/>
      <c r="Z47" s="1443"/>
      <c r="AA47" s="1443"/>
      <c r="AB47" s="1443"/>
      <c r="AC47" s="1459" t="str">
        <f>IF('12'!G34="v",1,"")</f>
        <v/>
      </c>
    </row>
    <row r="48" spans="2:35" ht="15" customHeight="1" x14ac:dyDescent="0.4">
      <c r="B48" s="1416"/>
      <c r="C48" s="1457"/>
      <c r="D48" s="1418"/>
      <c r="E48" s="1445"/>
      <c r="F48" s="1445"/>
      <c r="G48" s="1445"/>
      <c r="H48" s="1445"/>
      <c r="I48" s="1445"/>
      <c r="J48" s="1418"/>
      <c r="K48" s="1458"/>
      <c r="L48" s="1458"/>
      <c r="M48" s="1418"/>
      <c r="N48" s="1458"/>
      <c r="O48" s="1458"/>
      <c r="P48" s="1418"/>
      <c r="Q48" s="1443"/>
      <c r="R48" s="1443"/>
      <c r="S48" s="1443"/>
      <c r="T48" s="1443"/>
      <c r="U48" s="1443"/>
      <c r="V48" s="1443"/>
      <c r="W48" s="1443"/>
      <c r="X48" s="1443"/>
      <c r="Y48" s="1443"/>
      <c r="Z48" s="1443"/>
      <c r="AA48" s="1443"/>
      <c r="AB48" s="1443"/>
      <c r="AC48" s="1459"/>
    </row>
    <row r="49" spans="2:29" ht="15.75" customHeight="1" thickBot="1" x14ac:dyDescent="0.45">
      <c r="B49" s="1421"/>
      <c r="C49" s="1422"/>
      <c r="D49" s="1423"/>
      <c r="E49" s="1423"/>
      <c r="F49" s="1423"/>
      <c r="G49" s="1423"/>
      <c r="H49" s="1423"/>
      <c r="I49" s="1423"/>
      <c r="J49" s="1424"/>
      <c r="K49" s="1423"/>
      <c r="L49" s="1423"/>
      <c r="M49" s="1423"/>
      <c r="N49" s="1423"/>
      <c r="O49" s="1423"/>
      <c r="P49" s="1423"/>
      <c r="Q49" s="1423"/>
      <c r="R49" s="1423"/>
      <c r="S49" s="1423"/>
      <c r="T49" s="1423"/>
      <c r="U49" s="1423"/>
      <c r="V49" s="1423"/>
      <c r="W49" s="1423"/>
      <c r="X49" s="1423"/>
      <c r="Y49" s="1423"/>
      <c r="Z49" s="1423"/>
      <c r="AA49" s="1423"/>
      <c r="AB49" s="1423"/>
      <c r="AC49" s="1425"/>
    </row>
    <row r="50" spans="2:29" ht="15.75" customHeight="1" x14ac:dyDescent="0.35"/>
    <row r="51" spans="2:29" ht="19.5" customHeight="1" x14ac:dyDescent="0.35"/>
    <row r="52" spans="2:29" ht="19.5" customHeight="1" x14ac:dyDescent="0.35"/>
    <row r="53" spans="2:29" s="107" customFormat="1" ht="19.5" customHeight="1" x14ac:dyDescent="0.35">
      <c r="B53" s="103"/>
      <c r="C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</row>
    <row r="54" spans="2:29" s="107" customFormat="1" ht="19.5" customHeight="1" x14ac:dyDescent="0.35"/>
    <row r="55" spans="2:29" s="107" customFormat="1" ht="19.5" customHeight="1" x14ac:dyDescent="0.35"/>
    <row r="56" spans="2:29" s="107" customFormat="1" ht="19.5" customHeight="1" x14ac:dyDescent="0.35"/>
    <row r="57" spans="2:29" s="107" customFormat="1" ht="19.5" customHeight="1" x14ac:dyDescent="0.35"/>
    <row r="58" spans="2:29" s="107" customFormat="1" ht="19.5" customHeight="1" x14ac:dyDescent="0.35"/>
    <row r="59" spans="2:29" s="107" customFormat="1" ht="19.5" customHeight="1" x14ac:dyDescent="0.35">
      <c r="P59" s="208"/>
    </row>
    <row r="60" spans="2:29" s="107" customFormat="1" ht="19.5" customHeight="1" x14ac:dyDescent="0.35"/>
    <row r="61" spans="2:29" s="107" customFormat="1" ht="19.5" customHeight="1" x14ac:dyDescent="0.35"/>
    <row r="62" spans="2:29" s="107" customFormat="1" ht="19.5" customHeight="1" x14ac:dyDescent="0.35"/>
    <row r="63" spans="2:29" s="107" customFormat="1" ht="19.5" customHeight="1" x14ac:dyDescent="0.35"/>
    <row r="64" spans="2:29" ht="19.5" customHeight="1" x14ac:dyDescent="0.35">
      <c r="B64" s="107"/>
      <c r="C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</row>
    <row r="65" spans="2:29" ht="19.5" customHeight="1" x14ac:dyDescent="0.35"/>
    <row r="66" spans="2:29" s="107" customFormat="1" ht="19.5" customHeight="1" x14ac:dyDescent="0.35">
      <c r="B66" s="103"/>
      <c r="C66" s="103"/>
      <c r="P66" s="103"/>
      <c r="Q66" s="103"/>
      <c r="R66" s="103"/>
      <c r="S66" s="100"/>
      <c r="T66" s="100"/>
      <c r="U66" s="103"/>
      <c r="V66" s="103"/>
      <c r="W66" s="103"/>
      <c r="X66" s="103"/>
      <c r="Y66" s="103"/>
      <c r="Z66" s="103"/>
      <c r="AA66" s="103"/>
      <c r="AB66" s="103"/>
      <c r="AC66" s="103"/>
    </row>
    <row r="67" spans="2:29" ht="19.5" customHeight="1" x14ac:dyDescent="0.35">
      <c r="B67" s="107"/>
      <c r="C67" s="107"/>
      <c r="P67" s="107"/>
      <c r="V67" s="100"/>
      <c r="W67" s="100"/>
      <c r="Y67" s="107"/>
      <c r="Z67" s="107"/>
      <c r="AA67" s="107"/>
      <c r="AB67" s="107"/>
      <c r="AC67" s="107"/>
    </row>
    <row r="68" spans="2:29" ht="20.25" customHeight="1" x14ac:dyDescent="0.35">
      <c r="V68" s="100"/>
      <c r="W68" s="100"/>
    </row>
    <row r="69" spans="2:29" ht="20.25" customHeight="1" x14ac:dyDescent="0.35">
      <c r="V69" s="100"/>
      <c r="W69" s="100"/>
    </row>
    <row r="70" spans="2:29" ht="10.5" customHeight="1" x14ac:dyDescent="0.35">
      <c r="V70" s="100"/>
      <c r="W70" s="100"/>
    </row>
    <row r="71" spans="2:29" ht="20.25" customHeight="1" x14ac:dyDescent="0.35"/>
    <row r="72" spans="2:29" ht="20.25" customHeight="1" x14ac:dyDescent="0.35"/>
    <row r="73" spans="2:29" ht="20.25" customHeight="1" x14ac:dyDescent="0.35"/>
    <row r="74" spans="2:29" ht="20.25" customHeight="1" x14ac:dyDescent="0.35"/>
    <row r="75" spans="2:29" ht="20.25" customHeight="1" x14ac:dyDescent="0.35"/>
    <row r="76" spans="2:29" ht="20.25" customHeight="1" x14ac:dyDescent="0.35"/>
    <row r="77" spans="2:29" ht="20.25" customHeight="1" x14ac:dyDescent="0.35"/>
    <row r="78" spans="2:29" ht="20.25" customHeight="1" x14ac:dyDescent="0.35"/>
    <row r="79" spans="2:29" ht="20.25" customHeight="1" x14ac:dyDescent="0.35"/>
    <row r="80" spans="2:29" ht="20.25" customHeight="1" x14ac:dyDescent="0.35"/>
    <row r="81" ht="20.25" customHeight="1" x14ac:dyDescent="0.35"/>
    <row r="82" ht="20.25" customHeight="1" x14ac:dyDescent="0.35"/>
    <row r="83" ht="20.25" customHeight="1" x14ac:dyDescent="0.35"/>
    <row r="84" ht="20.25" customHeight="1" x14ac:dyDescent="0.35"/>
    <row r="85" ht="20.25" customHeight="1" x14ac:dyDescent="0.35"/>
  </sheetData>
  <sheetProtection algorithmName="SHA-512" hashValue="b0S0eIQ4mlNfLM7D8aEcFrW2RTZmjkMUCvMC95AIwk9JSXji8i4vlAr18tmUTWOUe+w8chNIrcgcO3ucDXo42Q==" saltValue="cXcNqYQZTCe65WzagJTtQw==" spinCount="100000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4"/>
  <dimension ref="B1:AC116"/>
  <sheetViews>
    <sheetView showGridLines="0" zoomScaleNormal="100" workbookViewId="0">
      <selection activeCell="D2" sqref="D2"/>
    </sheetView>
  </sheetViews>
  <sheetFormatPr baseColWidth="10" defaultRowHeight="12.75" x14ac:dyDescent="0.35"/>
  <cols>
    <col min="1" max="1" width="1" customWidth="1"/>
    <col min="2" max="2" width="56.3984375" customWidth="1"/>
    <col min="4" max="4" width="11.59765625" customWidth="1"/>
    <col min="5" max="16" width="9.86328125" customWidth="1"/>
    <col min="17" max="17" width="8.265625" customWidth="1"/>
    <col min="18" max="18" width="5.1328125" customWidth="1"/>
    <col min="19" max="20" width="5.265625" customWidth="1"/>
    <col min="21" max="21" width="5.1328125" customWidth="1"/>
    <col min="22" max="22" width="5.265625" customWidth="1"/>
    <col min="23" max="23" width="5.1328125" customWidth="1"/>
    <col min="24" max="24" width="4.59765625" customWidth="1"/>
    <col min="25" max="25" width="5.3984375" customWidth="1"/>
    <col min="26" max="26" width="5.265625" customWidth="1"/>
    <col min="27" max="27" width="5.1328125" customWidth="1"/>
    <col min="28" max="28" width="5.73046875" customWidth="1"/>
    <col min="29" max="29" width="5.265625" customWidth="1"/>
  </cols>
  <sheetData>
    <row r="1" spans="2:17" ht="6" customHeight="1" thickBot="1" x14ac:dyDescent="0.4"/>
    <row r="2" spans="2:17" ht="13.5" thickBot="1" x14ac:dyDescent="0.4">
      <c r="C2" s="1009" t="s">
        <v>151</v>
      </c>
      <c r="D2" s="1076"/>
      <c r="E2" s="1077"/>
      <c r="H2" s="949">
        <f>BW</f>
        <v>0</v>
      </c>
      <c r="I2" s="949">
        <f>BY</f>
        <v>0</v>
      </c>
      <c r="J2" s="949" t="str">
        <f>BE</f>
        <v>x</v>
      </c>
      <c r="K2" s="949">
        <f>BB</f>
        <v>0</v>
      </c>
      <c r="L2" s="949">
        <f>HB</f>
        <v>0</v>
      </c>
      <c r="M2" s="949">
        <f>HH</f>
        <v>0</v>
      </c>
      <c r="N2" s="949">
        <f>HE</f>
        <v>0</v>
      </c>
      <c r="O2" s="949">
        <f>MV</f>
        <v>0</v>
      </c>
      <c r="P2" s="949">
        <f>NI</f>
        <v>0</v>
      </c>
    </row>
    <row r="3" spans="2:17" ht="12.75" customHeight="1" thickBot="1" x14ac:dyDescent="0.45">
      <c r="B3" s="1339" t="str">
        <f>CONCATENATE("Daten für ",Ihr_Name)</f>
        <v>Daten für Ihr Name</v>
      </c>
      <c r="E3" s="146" t="str">
        <f>IF(AND(SUM(E19:P19)&gt;0,JahresSoll&gt;0),"Jahressoll oder Wochensoll erfassen!","")</f>
        <v/>
      </c>
      <c r="H3" s="950" t="s">
        <v>152</v>
      </c>
      <c r="I3" s="951" t="s">
        <v>153</v>
      </c>
      <c r="J3" s="952" t="s">
        <v>154</v>
      </c>
      <c r="K3" s="953" t="s">
        <v>155</v>
      </c>
      <c r="L3" s="954" t="s">
        <v>156</v>
      </c>
      <c r="M3" s="955" t="s">
        <v>157</v>
      </c>
      <c r="N3" s="956" t="s">
        <v>158</v>
      </c>
      <c r="O3" s="957" t="s">
        <v>159</v>
      </c>
      <c r="P3" s="960" t="s">
        <v>160</v>
      </c>
    </row>
    <row r="4" spans="2:17" ht="18" thickBot="1" x14ac:dyDescent="0.4">
      <c r="B4" s="963" t="s">
        <v>161</v>
      </c>
      <c r="H4" s="949">
        <f>NW</f>
        <v>0</v>
      </c>
      <c r="I4" s="949">
        <f>RP</f>
        <v>0</v>
      </c>
      <c r="J4" s="949">
        <f>SL</f>
        <v>0</v>
      </c>
      <c r="K4" s="949">
        <f>SN</f>
        <v>0</v>
      </c>
      <c r="L4" s="949">
        <f>ST</f>
        <v>0</v>
      </c>
      <c r="M4" s="949">
        <f>SH</f>
        <v>0</v>
      </c>
      <c r="N4" s="949">
        <f>TH</f>
        <v>0</v>
      </c>
      <c r="O4" s="949">
        <f>A</f>
        <v>0</v>
      </c>
      <c r="P4" s="949">
        <f>CH</f>
        <v>0</v>
      </c>
    </row>
    <row r="5" spans="2:17" ht="13.5" thickBot="1" x14ac:dyDescent="0.4">
      <c r="B5" t="s">
        <v>162</v>
      </c>
      <c r="H5" s="961" t="s">
        <v>163</v>
      </c>
      <c r="I5" s="959" t="s">
        <v>164</v>
      </c>
      <c r="J5" s="954" t="s">
        <v>165</v>
      </c>
      <c r="K5" s="955" t="s">
        <v>166</v>
      </c>
      <c r="L5" s="956" t="s">
        <v>167</v>
      </c>
      <c r="M5" s="957" t="s">
        <v>168</v>
      </c>
      <c r="N5" s="960" t="s">
        <v>169</v>
      </c>
      <c r="O5" s="958" t="s">
        <v>116</v>
      </c>
      <c r="P5" s="962" t="s">
        <v>150</v>
      </c>
    </row>
    <row r="6" spans="2:17" ht="13.15" thickBot="1" x14ac:dyDescent="0.4">
      <c r="E6" s="1529"/>
    </row>
    <row r="7" spans="2:17" ht="13.5" thickBot="1" x14ac:dyDescent="0.45">
      <c r="D7" s="1539"/>
      <c r="E7" s="1536" t="s">
        <v>641</v>
      </c>
      <c r="F7" s="1534" t="s">
        <v>642</v>
      </c>
      <c r="G7" s="1534" t="s">
        <v>643</v>
      </c>
      <c r="H7" s="1534" t="s">
        <v>644</v>
      </c>
      <c r="I7" s="1534" t="s">
        <v>645</v>
      </c>
      <c r="J7" s="1534" t="s">
        <v>646</v>
      </c>
      <c r="K7" s="1534" t="s">
        <v>647</v>
      </c>
      <c r="L7" s="1534" t="s">
        <v>648</v>
      </c>
      <c r="M7" s="1534" t="s">
        <v>649</v>
      </c>
      <c r="N7" s="1534" t="s">
        <v>650</v>
      </c>
      <c r="O7" s="1534" t="s">
        <v>651</v>
      </c>
      <c r="P7" s="1535" t="s">
        <v>652</v>
      </c>
    </row>
    <row r="8" spans="2:17" ht="13.15" x14ac:dyDescent="0.4">
      <c r="D8" s="1546" t="s">
        <v>653</v>
      </c>
      <c r="E8" s="1537" t="str">
        <f>AT_MO_JAN</f>
        <v>x</v>
      </c>
      <c r="F8" s="1532" t="str">
        <f>AT_MO_FEB</f>
        <v>x</v>
      </c>
      <c r="G8" s="1532" t="str">
        <f>AT_MO_MAE</f>
        <v>x</v>
      </c>
      <c r="H8" s="1532" t="str">
        <f>AT_MO_APR</f>
        <v>x</v>
      </c>
      <c r="I8" s="1532" t="str">
        <f>AT_MO_MAI</f>
        <v>x</v>
      </c>
      <c r="J8" s="1532" t="str">
        <f>AT_MO_JUN</f>
        <v>x</v>
      </c>
      <c r="K8" s="1532" t="str">
        <f>AT_MO_JUL</f>
        <v>x</v>
      </c>
      <c r="L8" s="1532" t="str">
        <f>AT_MO_AUG</f>
        <v>x</v>
      </c>
      <c r="M8" s="1532" t="str">
        <f>AT_MO_SEP</f>
        <v>x</v>
      </c>
      <c r="N8" s="1532" t="str">
        <f>AT_MO_OKT</f>
        <v>x</v>
      </c>
      <c r="O8" s="1532" t="str">
        <f>AT_MO_NOV</f>
        <v>x</v>
      </c>
      <c r="P8" s="1533" t="str">
        <f>AT_MO_DEZ</f>
        <v>x</v>
      </c>
    </row>
    <row r="9" spans="2:17" ht="13.15" x14ac:dyDescent="0.4">
      <c r="D9" s="1547" t="s">
        <v>654</v>
      </c>
      <c r="E9" s="1538" t="str">
        <f>AT_DI_JAN</f>
        <v>x</v>
      </c>
      <c r="F9" s="1530" t="str">
        <f>AT_DI_FEB</f>
        <v>x</v>
      </c>
      <c r="G9" s="1530" t="str">
        <f>AT_DI_MAE</f>
        <v>x</v>
      </c>
      <c r="H9" s="1530" t="str">
        <f>AT_DI_APR</f>
        <v>x</v>
      </c>
      <c r="I9" s="1530" t="str">
        <f>AT_DI_MAI</f>
        <v>x</v>
      </c>
      <c r="J9" s="1530" t="str">
        <f>AT_DI_JUN</f>
        <v>x</v>
      </c>
      <c r="K9" s="1530" t="str">
        <f>AT_DI_JUL</f>
        <v>x</v>
      </c>
      <c r="L9" s="1530" t="str">
        <f>AT_DI_AUG</f>
        <v>x</v>
      </c>
      <c r="M9" s="1530" t="str">
        <f>AT_DI_SEP</f>
        <v>x</v>
      </c>
      <c r="N9" s="1530" t="str">
        <f>AT_DI_OKT</f>
        <v>x</v>
      </c>
      <c r="O9" s="1530" t="str">
        <f>AT_DI_NOV</f>
        <v>x</v>
      </c>
      <c r="P9" s="1531" t="str">
        <f>AT_DI_DEZ</f>
        <v>x</v>
      </c>
    </row>
    <row r="10" spans="2:17" ht="13.15" x14ac:dyDescent="0.4">
      <c r="D10" s="1547" t="s">
        <v>655</v>
      </c>
      <c r="E10" s="1538" t="str">
        <f>AT_MI_JAN</f>
        <v>x</v>
      </c>
      <c r="F10" s="1530" t="str">
        <f>AT_MI_FEB</f>
        <v>x</v>
      </c>
      <c r="G10" s="1530" t="str">
        <f>AT_MI_MAE</f>
        <v>x</v>
      </c>
      <c r="H10" s="1530" t="str">
        <f>AT_MI_APR</f>
        <v>x</v>
      </c>
      <c r="I10" s="1530" t="str">
        <f>AT_MI_MAI</f>
        <v>x</v>
      </c>
      <c r="J10" s="1530" t="str">
        <f>AT_MI_JUN</f>
        <v>x</v>
      </c>
      <c r="K10" s="1530" t="str">
        <f>AT_MI_JUL</f>
        <v>x</v>
      </c>
      <c r="L10" s="1530" t="str">
        <f>AT_MI_AUG</f>
        <v>x</v>
      </c>
      <c r="M10" s="1530" t="str">
        <f>AT_MI_SEP</f>
        <v>x</v>
      </c>
      <c r="N10" s="1530" t="str">
        <f>AT_MI_OKT</f>
        <v>x</v>
      </c>
      <c r="O10" s="1530" t="str">
        <f>AT_MI_NOV</f>
        <v>x</v>
      </c>
      <c r="P10" s="1531" t="str">
        <f>AT_MI_DEZ</f>
        <v>x</v>
      </c>
    </row>
    <row r="11" spans="2:17" ht="13.15" x14ac:dyDescent="0.4">
      <c r="D11" s="1547" t="s">
        <v>656</v>
      </c>
      <c r="E11" s="1538" t="str">
        <f>AT_DO_JAN</f>
        <v>x</v>
      </c>
      <c r="F11" s="1530" t="str">
        <f>AT_DO_FEB</f>
        <v>x</v>
      </c>
      <c r="G11" s="1530" t="str">
        <f>AT_DO_MAE</f>
        <v>x</v>
      </c>
      <c r="H11" s="1530" t="str">
        <f>AT_DO_APR</f>
        <v>x</v>
      </c>
      <c r="I11" s="1530" t="str">
        <f>AT_DO_MAI</f>
        <v>x</v>
      </c>
      <c r="J11" s="1530" t="str">
        <f>AT_DO_JUN</f>
        <v>x</v>
      </c>
      <c r="K11" s="1530" t="str">
        <f>AT_DO_JUL</f>
        <v>x</v>
      </c>
      <c r="L11" s="1530" t="str">
        <f>AT_DO_AUG</f>
        <v>x</v>
      </c>
      <c r="M11" s="1530" t="str">
        <f>AT_DO_SEP</f>
        <v>x</v>
      </c>
      <c r="N11" s="1530" t="str">
        <f>AT_DO_OKT</f>
        <v>x</v>
      </c>
      <c r="O11" s="1530" t="str">
        <f>AT_DO_NOV</f>
        <v>x</v>
      </c>
      <c r="P11" s="1531" t="str">
        <f>AT_DO_DEZ</f>
        <v>x</v>
      </c>
    </row>
    <row r="12" spans="2:17" ht="13.15" x14ac:dyDescent="0.4">
      <c r="D12" s="1547" t="s">
        <v>657</v>
      </c>
      <c r="E12" s="1538" t="str">
        <f>AT_FR_JAN</f>
        <v>x</v>
      </c>
      <c r="F12" s="1530" t="str">
        <f>AT_FR_FEB</f>
        <v>x</v>
      </c>
      <c r="G12" s="1530" t="str">
        <f>AT_FR_MAE</f>
        <v>x</v>
      </c>
      <c r="H12" s="1530" t="str">
        <f>AT_FR_APR</f>
        <v>x</v>
      </c>
      <c r="I12" s="1530" t="str">
        <f>AT_FR_MAI</f>
        <v>x</v>
      </c>
      <c r="J12" s="1530" t="str">
        <f>AT_FR_JUN</f>
        <v>x</v>
      </c>
      <c r="K12" s="1530" t="str">
        <f>AT_FR_JUL</f>
        <v>x</v>
      </c>
      <c r="L12" s="1530" t="str">
        <f>AT_FR_AUG</f>
        <v>x</v>
      </c>
      <c r="M12" s="1530" t="str">
        <f>AT_FR_SEP</f>
        <v>x</v>
      </c>
      <c r="N12" s="1530" t="str">
        <f>AT_FR_OKT</f>
        <v>x</v>
      </c>
      <c r="O12" s="1530" t="str">
        <f>AT_FR_NOV</f>
        <v>x</v>
      </c>
      <c r="P12" s="1531" t="str">
        <f>AT_FR_DEZ</f>
        <v>x</v>
      </c>
    </row>
    <row r="13" spans="2:17" ht="13.15" x14ac:dyDescent="0.4">
      <c r="D13" s="1548" t="s">
        <v>658</v>
      </c>
      <c r="E13" s="1540">
        <f>AT_SA_JAN</f>
        <v>0</v>
      </c>
      <c r="F13" s="1541">
        <f>AT_SA_FEB</f>
        <v>0</v>
      </c>
      <c r="G13" s="1541">
        <f>AT_SA_MAE</f>
        <v>0</v>
      </c>
      <c r="H13" s="1541">
        <f>AT_SA_APR</f>
        <v>0</v>
      </c>
      <c r="I13" s="1541">
        <f>AT_SA_MAI</f>
        <v>0</v>
      </c>
      <c r="J13" s="1541">
        <f>AT_SA_JUN</f>
        <v>0</v>
      </c>
      <c r="K13" s="1541">
        <f>AT_SA_JUL</f>
        <v>0</v>
      </c>
      <c r="L13" s="1541">
        <f>AT_SA_AUG</f>
        <v>0</v>
      </c>
      <c r="M13" s="1541">
        <f>AT_SA_SEP</f>
        <v>0</v>
      </c>
      <c r="N13" s="1541">
        <f>AT_SA_OKT</f>
        <v>0</v>
      </c>
      <c r="O13" s="1541">
        <f>AT_SA_NOV</f>
        <v>0</v>
      </c>
      <c r="P13" s="1542">
        <f>AT_SA_DEZ</f>
        <v>0</v>
      </c>
    </row>
    <row r="14" spans="2:17" ht="13.5" thickBot="1" x14ac:dyDescent="0.45">
      <c r="D14" s="1549" t="s">
        <v>659</v>
      </c>
      <c r="E14" s="1543">
        <f>AT_SO_JAN</f>
        <v>0</v>
      </c>
      <c r="F14" s="1544">
        <f>AT_SO_FEB</f>
        <v>0</v>
      </c>
      <c r="G14" s="1544">
        <f>AT_SO_MAE</f>
        <v>0</v>
      </c>
      <c r="H14" s="1544">
        <f>AT_SO_APR</f>
        <v>0</v>
      </c>
      <c r="I14" s="1544">
        <f>AT_SO_MAI</f>
        <v>0</v>
      </c>
      <c r="J14" s="1544">
        <f>AT_SO_JUN</f>
        <v>0</v>
      </c>
      <c r="K14" s="1544">
        <f>AT_SO_JUL</f>
        <v>0</v>
      </c>
      <c r="L14" s="1544">
        <f>AT_SO_AUG</f>
        <v>0</v>
      </c>
      <c r="M14" s="1544">
        <f>AT_SO_SEP</f>
        <v>0</v>
      </c>
      <c r="N14" s="1544">
        <f>AT_SO_OKT</f>
        <v>0</v>
      </c>
      <c r="O14" s="1544">
        <f>AT_SO_NOV</f>
        <v>0</v>
      </c>
      <c r="P14" s="1545">
        <f>AT_SO_DEZ</f>
        <v>0</v>
      </c>
    </row>
    <row r="15" spans="2:17" s="35" customFormat="1" ht="19.5" customHeight="1" x14ac:dyDescent="0.35">
      <c r="D15" s="1603" t="s">
        <v>686</v>
      </c>
      <c r="E15" s="1604">
        <f>COUNTIF(Arbeitstage!$H$6:$N$6,"x")</f>
        <v>5</v>
      </c>
      <c r="F15" s="1604">
        <f>COUNTIF(Arbeitstage!$H$8:$N$8,"x")</f>
        <v>5</v>
      </c>
      <c r="G15" s="1604">
        <f>COUNTIF(Arbeitstage!$H$10:$N$10,"x")</f>
        <v>5</v>
      </c>
      <c r="H15" s="1604">
        <f>COUNTIF(Arbeitstage!$H$12:$N$12,"x")</f>
        <v>5</v>
      </c>
      <c r="I15" s="1604">
        <f>COUNTIF(Arbeitstage!$H$14:$N$14,"x")</f>
        <v>5</v>
      </c>
      <c r="J15" s="1604">
        <f>COUNTIF(Arbeitstage!$H$16:$N$16,"x")</f>
        <v>5</v>
      </c>
      <c r="K15" s="1604">
        <f>COUNTIF(Arbeitstage!$H$18:$N$18,"x")</f>
        <v>5</v>
      </c>
      <c r="L15" s="1604">
        <f>COUNTIF(Arbeitstage!$H$20:$N$20,"x")</f>
        <v>5</v>
      </c>
      <c r="M15" s="1604">
        <f>COUNTIF(Arbeitstage!$H$22:$N$22,"x")</f>
        <v>5</v>
      </c>
      <c r="N15" s="1604">
        <f>COUNTIF(Arbeitstage!$H$24:$N$24,"x")</f>
        <v>5</v>
      </c>
      <c r="O15" s="1604">
        <f>COUNTIF(Arbeitstage!$H$26:$N$26,"x")</f>
        <v>5</v>
      </c>
      <c r="P15" s="1604">
        <f>COUNTIF(Arbeitstage!$H$28:$N$28,"x")</f>
        <v>5</v>
      </c>
    </row>
    <row r="16" spans="2:17" ht="13.5" thickBot="1" x14ac:dyDescent="0.45">
      <c r="B16" s="971" t="s">
        <v>170</v>
      </c>
      <c r="D16" s="719">
        <f>Jahr</f>
        <v>2025</v>
      </c>
      <c r="E16" s="792" t="s">
        <v>171</v>
      </c>
      <c r="F16" s="792" t="s">
        <v>172</v>
      </c>
      <c r="G16" s="792" t="s">
        <v>173</v>
      </c>
      <c r="H16" s="792" t="s">
        <v>174</v>
      </c>
      <c r="I16" s="792" t="s">
        <v>71</v>
      </c>
      <c r="J16" s="792" t="s">
        <v>175</v>
      </c>
      <c r="K16" s="792" t="s">
        <v>176</v>
      </c>
      <c r="L16" s="792" t="s">
        <v>177</v>
      </c>
      <c r="M16" s="792" t="s">
        <v>178</v>
      </c>
      <c r="N16" s="792" t="s">
        <v>179</v>
      </c>
      <c r="O16" s="792" t="s">
        <v>180</v>
      </c>
      <c r="P16" s="792" t="s">
        <v>181</v>
      </c>
      <c r="Q16" s="792" t="s">
        <v>182</v>
      </c>
    </row>
    <row r="17" spans="2:17" ht="13.15" x14ac:dyDescent="0.4">
      <c r="B17" s="1410" t="s">
        <v>601</v>
      </c>
      <c r="C17" s="968" t="s">
        <v>183</v>
      </c>
      <c r="D17" s="967"/>
      <c r="E17" s="966"/>
      <c r="F17" s="966"/>
      <c r="G17" s="966"/>
      <c r="H17" s="966"/>
      <c r="I17" s="966"/>
      <c r="J17" s="966"/>
      <c r="K17" s="966"/>
      <c r="L17" s="966"/>
      <c r="M17" s="966"/>
      <c r="N17" s="966"/>
      <c r="O17" s="966"/>
      <c r="P17" s="966"/>
    </row>
    <row r="18" spans="2:17" ht="13.5" thickBot="1" x14ac:dyDescent="0.4">
      <c r="B18" s="108" t="s">
        <v>184</v>
      </c>
      <c r="C18" s="109" t="s">
        <v>185</v>
      </c>
      <c r="D18" s="965"/>
      <c r="E18" s="1092">
        <f t="shared" ref="E18:M18" si="0">IF(JahresSoll=0,IF(E17="",39,0),0)</f>
        <v>39</v>
      </c>
      <c r="F18" s="1092">
        <f t="shared" si="0"/>
        <v>39</v>
      </c>
      <c r="G18" s="1092">
        <f t="shared" si="0"/>
        <v>39</v>
      </c>
      <c r="H18" s="1092">
        <f t="shared" si="0"/>
        <v>39</v>
      </c>
      <c r="I18" s="1092">
        <f t="shared" si="0"/>
        <v>39</v>
      </c>
      <c r="J18" s="1092">
        <f t="shared" si="0"/>
        <v>39</v>
      </c>
      <c r="K18" s="1092">
        <f t="shared" si="0"/>
        <v>39</v>
      </c>
      <c r="L18" s="1092">
        <f t="shared" si="0"/>
        <v>39</v>
      </c>
      <c r="M18" s="1092">
        <f t="shared" si="0"/>
        <v>39</v>
      </c>
      <c r="N18" s="1092">
        <f t="shared" ref="N18:P18" si="1">IF(JahresSoll=0,IF(N17="",39,0),0)</f>
        <v>39</v>
      </c>
      <c r="O18" s="1092">
        <f t="shared" si="1"/>
        <v>39</v>
      </c>
      <c r="P18" s="1092">
        <f t="shared" si="1"/>
        <v>39</v>
      </c>
    </row>
    <row r="19" spans="2:17" ht="13.5" customHeight="1" thickBot="1" x14ac:dyDescent="0.4">
      <c r="B19" s="423"/>
      <c r="C19" s="423"/>
      <c r="D19" s="423"/>
      <c r="E19" s="1409">
        <f>IF(E17=0,IF(E18=0,0,E18),IF(E18=0,E17*24,-50))</f>
        <v>39</v>
      </c>
      <c r="F19" s="1409">
        <f t="shared" ref="F19:P19" si="2">IF(F17=0,IF(F18=0,0,F18),IF(F18=0,F17*24,-50))</f>
        <v>39</v>
      </c>
      <c r="G19" s="1409">
        <f t="shared" si="2"/>
        <v>39</v>
      </c>
      <c r="H19" s="1409">
        <f t="shared" si="2"/>
        <v>39</v>
      </c>
      <c r="I19" s="1409">
        <f t="shared" si="2"/>
        <v>39</v>
      </c>
      <c r="J19" s="1409">
        <f t="shared" si="2"/>
        <v>39</v>
      </c>
      <c r="K19" s="1409">
        <f t="shared" si="2"/>
        <v>39</v>
      </c>
      <c r="L19" s="1409">
        <f t="shared" si="2"/>
        <v>39</v>
      </c>
      <c r="M19" s="1409">
        <f t="shared" si="2"/>
        <v>39</v>
      </c>
      <c r="N19" s="1409">
        <f t="shared" si="2"/>
        <v>39</v>
      </c>
      <c r="O19" s="1409">
        <f t="shared" si="2"/>
        <v>39</v>
      </c>
      <c r="P19" s="1409">
        <f t="shared" si="2"/>
        <v>39</v>
      </c>
    </row>
    <row r="20" spans="2:17" ht="13.5" customHeight="1" x14ac:dyDescent="0.35">
      <c r="B20" s="1584"/>
      <c r="C20" s="1585" t="s">
        <v>685</v>
      </c>
      <c r="D20" s="1592" t="s">
        <v>682</v>
      </c>
      <c r="E20" s="1598">
        <f>IF(E58=0,mon_JAN/2,E58)</f>
        <v>1.625</v>
      </c>
      <c r="F20" s="1598">
        <f>IF(F58=0,mon_FEB/2,F58)</f>
        <v>1.625</v>
      </c>
      <c r="G20" s="1598">
        <f>IF(G58=0,mon_MAE/2,G58)</f>
        <v>1.625</v>
      </c>
      <c r="H20" s="1598">
        <f>IF(H58=0,mon_APR/2,H58)</f>
        <v>1.625</v>
      </c>
      <c r="I20" s="1598">
        <f>IF(I58=0,mon_MAI/2,I58)</f>
        <v>1.625</v>
      </c>
      <c r="J20" s="1598">
        <f>IF(J58=0,mon_JUN/2,J58)</f>
        <v>1.625</v>
      </c>
      <c r="K20" s="1598">
        <f>IF(K58=0,mon_JUL/2,K58)</f>
        <v>1.625</v>
      </c>
      <c r="L20" s="1598">
        <f>IF(L58=0,mon_AUG/2,L58)</f>
        <v>1.625</v>
      </c>
      <c r="M20" s="1598">
        <f>IF(M58=0,mon_SEP/2,M58)</f>
        <v>1.625</v>
      </c>
      <c r="N20" s="1598">
        <f>IF(N58=0,mon_OKT/2,N58)</f>
        <v>1.625</v>
      </c>
      <c r="O20" s="1598">
        <f>IF(O58=0,mon_NOV/2,O58)</f>
        <v>1.625</v>
      </c>
      <c r="P20" s="1598">
        <f>IF(P58=0,mon_DEZ/2,P58)</f>
        <v>1.625</v>
      </c>
    </row>
    <row r="21" spans="2:17" ht="13.5" customHeight="1" thickBot="1" x14ac:dyDescent="0.4">
      <c r="B21" s="1586"/>
      <c r="C21" s="1587"/>
      <c r="D21" s="1593" t="s">
        <v>683</v>
      </c>
      <c r="E21" s="1600">
        <f t="shared" ref="E21:P21" si="3">E20/2</f>
        <v>0.8125</v>
      </c>
      <c r="F21" s="1600">
        <f t="shared" si="3"/>
        <v>0.8125</v>
      </c>
      <c r="G21" s="1600">
        <f t="shared" si="3"/>
        <v>0.8125</v>
      </c>
      <c r="H21" s="1600">
        <f t="shared" si="3"/>
        <v>0.8125</v>
      </c>
      <c r="I21" s="1600">
        <f t="shared" si="3"/>
        <v>0.8125</v>
      </c>
      <c r="J21" s="1600">
        <f t="shared" si="3"/>
        <v>0.8125</v>
      </c>
      <c r="K21" s="1600">
        <f t="shared" si="3"/>
        <v>0.8125</v>
      </c>
      <c r="L21" s="1600">
        <f t="shared" si="3"/>
        <v>0.8125</v>
      </c>
      <c r="M21" s="1600">
        <f t="shared" si="3"/>
        <v>0.8125</v>
      </c>
      <c r="N21" s="1600">
        <f t="shared" si="3"/>
        <v>0.8125</v>
      </c>
      <c r="O21" s="1600">
        <f t="shared" si="3"/>
        <v>0.8125</v>
      </c>
      <c r="P21" s="1601">
        <f t="shared" si="3"/>
        <v>0.8125</v>
      </c>
    </row>
    <row r="22" spans="2:17" ht="13.5" customHeight="1" x14ac:dyDescent="0.35">
      <c r="B22" s="1588"/>
      <c r="C22" s="1589" t="s">
        <v>684</v>
      </c>
      <c r="D22" s="1594" t="s">
        <v>682</v>
      </c>
      <c r="E22" s="1598">
        <f t="shared" ref="E22:P22" si="4">E20*2</f>
        <v>3.25</v>
      </c>
      <c r="F22" s="1598">
        <f t="shared" si="4"/>
        <v>3.25</v>
      </c>
      <c r="G22" s="1598">
        <f t="shared" si="4"/>
        <v>3.25</v>
      </c>
      <c r="H22" s="1598">
        <f t="shared" si="4"/>
        <v>3.25</v>
      </c>
      <c r="I22" s="1598">
        <f t="shared" si="4"/>
        <v>3.25</v>
      </c>
      <c r="J22" s="1598">
        <f t="shared" si="4"/>
        <v>3.25</v>
      </c>
      <c r="K22" s="1598">
        <f t="shared" si="4"/>
        <v>3.25</v>
      </c>
      <c r="L22" s="1598">
        <f t="shared" si="4"/>
        <v>3.25</v>
      </c>
      <c r="M22" s="1598">
        <f t="shared" si="4"/>
        <v>3.25</v>
      </c>
      <c r="N22" s="1598">
        <f t="shared" si="4"/>
        <v>3.25</v>
      </c>
      <c r="O22" s="1598">
        <f t="shared" si="4"/>
        <v>3.25</v>
      </c>
      <c r="P22" s="1599">
        <f t="shared" si="4"/>
        <v>3.25</v>
      </c>
    </row>
    <row r="23" spans="2:17" ht="13.5" customHeight="1" thickBot="1" x14ac:dyDescent="0.4">
      <c r="B23" s="1590"/>
      <c r="C23" s="1591"/>
      <c r="D23" s="1595" t="s">
        <v>683</v>
      </c>
      <c r="E23" s="1600">
        <f>E22/2</f>
        <v>1.625</v>
      </c>
      <c r="F23" s="1600">
        <f t="shared" ref="F23:P23" si="5">F22/2</f>
        <v>1.625</v>
      </c>
      <c r="G23" s="1600">
        <f t="shared" si="5"/>
        <v>1.625</v>
      </c>
      <c r="H23" s="1600">
        <f t="shared" si="5"/>
        <v>1.625</v>
      </c>
      <c r="I23" s="1600">
        <f t="shared" si="5"/>
        <v>1.625</v>
      </c>
      <c r="J23" s="1600">
        <f t="shared" si="5"/>
        <v>1.625</v>
      </c>
      <c r="K23" s="1600">
        <f t="shared" si="5"/>
        <v>1.625</v>
      </c>
      <c r="L23" s="1600">
        <f t="shared" si="5"/>
        <v>1.625</v>
      </c>
      <c r="M23" s="1600">
        <f t="shared" si="5"/>
        <v>1.625</v>
      </c>
      <c r="N23" s="1600">
        <f t="shared" si="5"/>
        <v>1.625</v>
      </c>
      <c r="O23" s="1600">
        <f t="shared" si="5"/>
        <v>1.625</v>
      </c>
      <c r="P23" s="1601">
        <f t="shared" si="5"/>
        <v>1.625</v>
      </c>
    </row>
    <row r="24" spans="2:17" ht="13.5" customHeight="1" thickBot="1" x14ac:dyDescent="0.4">
      <c r="B24" s="423"/>
      <c r="C24" s="423"/>
      <c r="D24" s="423"/>
      <c r="E24" s="1409"/>
      <c r="F24" s="1409"/>
      <c r="G24" s="1409"/>
      <c r="H24" s="1409"/>
      <c r="I24" s="1409"/>
      <c r="J24" s="1409"/>
      <c r="K24" s="1409"/>
      <c r="L24" s="1409"/>
      <c r="M24" s="1409"/>
      <c r="N24" s="1409"/>
      <c r="O24" s="1409"/>
      <c r="P24" s="1409"/>
    </row>
    <row r="25" spans="2:17" ht="15.4" thickBot="1" x14ac:dyDescent="0.45">
      <c r="B25" s="1179" t="s">
        <v>186</v>
      </c>
      <c r="C25" s="1223" t="s">
        <v>187</v>
      </c>
      <c r="D25" s="1178"/>
      <c r="E25" s="1180"/>
      <c r="F25" s="1180"/>
      <c r="G25" s="1180"/>
      <c r="H25" s="1180"/>
      <c r="I25" s="1180"/>
      <c r="J25" s="1178"/>
      <c r="K25" s="1180"/>
      <c r="L25" s="1180"/>
      <c r="M25" s="1178"/>
      <c r="N25" s="1177"/>
      <c r="O25" s="1181" t="str">
        <f>IF(OR(Arbeitszeiten!P25="x",Arbeitszeiten!P25=""),"","x oder nix!")</f>
        <v/>
      </c>
      <c r="P25" s="1101"/>
    </row>
    <row r="26" spans="2:17" ht="13.5" thickBot="1" x14ac:dyDescent="0.4">
      <c r="B26" s="1182" t="s">
        <v>188</v>
      </c>
      <c r="C26" s="1183"/>
      <c r="D26" s="1184">
        <f>Arbeitstage!E31</f>
        <v>249</v>
      </c>
      <c r="E26" s="1184">
        <f>Arbeitstage!$E$7</f>
        <v>22</v>
      </c>
      <c r="F26" s="1184">
        <f>Arbeitstage!$E$9</f>
        <v>20</v>
      </c>
      <c r="G26" s="1184">
        <f>Arbeitstage!$E$11</f>
        <v>21</v>
      </c>
      <c r="H26" s="1184">
        <f>Arbeitstage!$E$13</f>
        <v>20</v>
      </c>
      <c r="I26" s="1184">
        <f>Arbeitstage!$E$15</f>
        <v>19</v>
      </c>
      <c r="J26" s="1184">
        <f>Arbeitstage!$E$17</f>
        <v>20</v>
      </c>
      <c r="K26" s="1184">
        <f>Arbeitstage!$E$19</f>
        <v>23</v>
      </c>
      <c r="L26" s="1184">
        <f>Arbeitstage!$E$21</f>
        <v>21</v>
      </c>
      <c r="M26" s="1185">
        <f>Arbeitstage!$E$23</f>
        <v>22</v>
      </c>
      <c r="N26" s="1184">
        <f>Arbeitstage!$E$25</f>
        <v>22</v>
      </c>
      <c r="O26" s="1184">
        <f>Arbeitstage!$E$27</f>
        <v>20</v>
      </c>
      <c r="P26" s="1186">
        <f>Arbeitstage!$E$29</f>
        <v>19</v>
      </c>
      <c r="Q26" s="1227">
        <f>SUM(E26:P26)-D26</f>
        <v>0</v>
      </c>
    </row>
    <row r="27" spans="2:17" ht="13.15" x14ac:dyDescent="0.35">
      <c r="B27" s="1197" t="s">
        <v>189</v>
      </c>
      <c r="C27" s="1216"/>
      <c r="D27" s="964">
        <f>Übersicht!C10</f>
        <v>30</v>
      </c>
      <c r="E27" s="1187">
        <f t="shared" ref="E27:P27" si="6">$D$27/$D$26*E26</f>
        <v>2.6506024096385543</v>
      </c>
      <c r="F27" s="1187">
        <f t="shared" si="6"/>
        <v>2.4096385542168672</v>
      </c>
      <c r="G27" s="1187">
        <f t="shared" si="6"/>
        <v>2.5301204819277108</v>
      </c>
      <c r="H27" s="1187">
        <f t="shared" si="6"/>
        <v>2.4096385542168672</v>
      </c>
      <c r="I27" s="1187">
        <f t="shared" si="6"/>
        <v>2.2891566265060241</v>
      </c>
      <c r="J27" s="1187">
        <f t="shared" si="6"/>
        <v>2.4096385542168672</v>
      </c>
      <c r="K27" s="1187">
        <f t="shared" si="6"/>
        <v>2.7710843373493974</v>
      </c>
      <c r="L27" s="1187">
        <f t="shared" si="6"/>
        <v>2.5301204819277108</v>
      </c>
      <c r="M27" s="1188">
        <f t="shared" si="6"/>
        <v>2.6506024096385543</v>
      </c>
      <c r="N27" s="1187">
        <f t="shared" si="6"/>
        <v>2.6506024096385543</v>
      </c>
      <c r="O27" s="1187">
        <f t="shared" si="6"/>
        <v>2.4096385542168672</v>
      </c>
      <c r="P27" s="1189">
        <f t="shared" si="6"/>
        <v>2.2891566265060241</v>
      </c>
      <c r="Q27" s="1228">
        <f>SUM(E27:P27)-D27</f>
        <v>0</v>
      </c>
    </row>
    <row r="28" spans="2:17" ht="13.5" thickBot="1" x14ac:dyDescent="0.4">
      <c r="B28" s="1196" t="s">
        <v>190</v>
      </c>
      <c r="C28" s="1170"/>
      <c r="D28" s="1190">
        <f>IF(Arbeitszeiten!P25="x",Arbeitstage!D31,0)</f>
        <v>0</v>
      </c>
      <c r="E28" s="1190">
        <f>Arbeitstage!$D$7</f>
        <v>0</v>
      </c>
      <c r="F28" s="1190">
        <f>Arbeitstage!$D$9</f>
        <v>0</v>
      </c>
      <c r="G28" s="1190">
        <f>Arbeitstage!$D$11</f>
        <v>0</v>
      </c>
      <c r="H28" s="1190">
        <f>Arbeitstage!$D$13</f>
        <v>0</v>
      </c>
      <c r="I28" s="1190">
        <f>Arbeitstage!$D$15</f>
        <v>0</v>
      </c>
      <c r="J28" s="1190">
        <f>Arbeitstage!$D$17</f>
        <v>0</v>
      </c>
      <c r="K28" s="1190">
        <f>Arbeitstage!$D$19</f>
        <v>0</v>
      </c>
      <c r="L28" s="1190">
        <f>Arbeitstage!$D$21</f>
        <v>0</v>
      </c>
      <c r="M28" s="1190">
        <f>Arbeitstage!$D$23</f>
        <v>0</v>
      </c>
      <c r="N28" s="1190">
        <f>Arbeitstage!$D$25</f>
        <v>0</v>
      </c>
      <c r="O28" s="1190">
        <f>Arbeitstage!$D$27</f>
        <v>0</v>
      </c>
      <c r="P28" s="1191">
        <f>Arbeitstage!$D$29</f>
        <v>0</v>
      </c>
      <c r="Q28" s="1011">
        <f>SUM(E28:P28)-D28</f>
        <v>0</v>
      </c>
    </row>
    <row r="29" spans="2:17" ht="13.5" thickBot="1" x14ac:dyDescent="0.4">
      <c r="B29" s="1182" t="s">
        <v>191</v>
      </c>
      <c r="C29" s="1183"/>
      <c r="D29" s="1184">
        <f t="shared" ref="D29:P29" si="7">D26-D27-D28</f>
        <v>219</v>
      </c>
      <c r="E29" s="1184">
        <f t="shared" si="7"/>
        <v>19.349397590361445</v>
      </c>
      <c r="F29" s="1184">
        <f t="shared" si="7"/>
        <v>17.590361445783131</v>
      </c>
      <c r="G29" s="1184">
        <f t="shared" si="7"/>
        <v>18.46987951807229</v>
      </c>
      <c r="H29" s="1184">
        <f t="shared" si="7"/>
        <v>17.590361445783131</v>
      </c>
      <c r="I29" s="1184">
        <f t="shared" si="7"/>
        <v>16.710843373493976</v>
      </c>
      <c r="J29" s="1184">
        <f t="shared" si="7"/>
        <v>17.590361445783131</v>
      </c>
      <c r="K29" s="1184">
        <f t="shared" si="7"/>
        <v>20.228915662650603</v>
      </c>
      <c r="L29" s="1184">
        <f t="shared" si="7"/>
        <v>18.46987951807229</v>
      </c>
      <c r="M29" s="1185">
        <f t="shared" si="7"/>
        <v>19.349397590361445</v>
      </c>
      <c r="N29" s="1184">
        <f t="shared" si="7"/>
        <v>19.349397590361445</v>
      </c>
      <c r="O29" s="1184">
        <f t="shared" si="7"/>
        <v>17.590361445783131</v>
      </c>
      <c r="P29" s="1186">
        <f t="shared" si="7"/>
        <v>16.710843373493976</v>
      </c>
      <c r="Q29" s="1227">
        <f>SUM(E29:P29)-D29</f>
        <v>0</v>
      </c>
    </row>
    <row r="30" spans="2:17" ht="13.15" x14ac:dyDescent="0.35">
      <c r="B30" s="1163"/>
      <c r="C30" s="1163"/>
      <c r="D30" s="1174"/>
      <c r="E30" s="1174"/>
      <c r="F30" s="1174"/>
      <c r="G30" s="1174"/>
      <c r="H30" s="1174"/>
      <c r="I30" s="1174"/>
      <c r="J30" s="1174"/>
      <c r="K30" s="1174"/>
      <c r="L30" s="1174"/>
      <c r="M30" s="1175"/>
      <c r="N30" s="1174"/>
      <c r="O30" s="1174"/>
      <c r="P30" s="1174"/>
      <c r="Q30" s="1010"/>
    </row>
    <row r="31" spans="2:17" ht="13.5" thickBot="1" x14ac:dyDescent="0.4">
      <c r="B31" s="1176" t="s">
        <v>192</v>
      </c>
      <c r="C31" s="1177"/>
      <c r="D31" s="1178"/>
      <c r="E31" s="1178"/>
      <c r="F31" s="1178"/>
      <c r="G31" s="1178"/>
      <c r="H31" s="1178"/>
      <c r="I31" s="1178"/>
      <c r="J31" s="1178"/>
      <c r="K31" s="1178"/>
      <c r="L31" s="1178"/>
      <c r="M31" s="1178"/>
      <c r="N31" s="1178"/>
      <c r="O31" s="1178"/>
      <c r="P31" s="1178"/>
    </row>
    <row r="32" spans="2:17" x14ac:dyDescent="0.35">
      <c r="B32" s="1526" t="s">
        <v>639</v>
      </c>
      <c r="C32" s="1198" t="s">
        <v>193</v>
      </c>
      <c r="D32" s="1199"/>
      <c r="E32" s="1192">
        <f t="shared" ref="E32:P32" si="8">E$19/24/E$15</f>
        <v>0.32500000000000001</v>
      </c>
      <c r="F32" s="1192">
        <f t="shared" si="8"/>
        <v>0.32500000000000001</v>
      </c>
      <c r="G32" s="1192">
        <f t="shared" si="8"/>
        <v>0.32500000000000001</v>
      </c>
      <c r="H32" s="1192">
        <f t="shared" si="8"/>
        <v>0.32500000000000001</v>
      </c>
      <c r="I32" s="1192">
        <f t="shared" si="8"/>
        <v>0.32500000000000001</v>
      </c>
      <c r="J32" s="1192">
        <f t="shared" si="8"/>
        <v>0.32500000000000001</v>
      </c>
      <c r="K32" s="1192">
        <f t="shared" si="8"/>
        <v>0.32500000000000001</v>
      </c>
      <c r="L32" s="1192">
        <f t="shared" si="8"/>
        <v>0.32500000000000001</v>
      </c>
      <c r="M32" s="1192">
        <f t="shared" si="8"/>
        <v>0.32500000000000001</v>
      </c>
      <c r="N32" s="1192">
        <f t="shared" si="8"/>
        <v>0.32500000000000001</v>
      </c>
      <c r="O32" s="1192">
        <f t="shared" si="8"/>
        <v>0.32500000000000001</v>
      </c>
      <c r="P32" s="1192">
        <f t="shared" si="8"/>
        <v>0.32500000000000001</v>
      </c>
    </row>
    <row r="33" spans="2:17" x14ac:dyDescent="0.35">
      <c r="B33" s="1527" t="s">
        <v>640</v>
      </c>
      <c r="C33" s="1209" t="s">
        <v>193</v>
      </c>
      <c r="D33" s="1528">
        <f>SUM(E33:P33)</f>
        <v>71.174999999999997</v>
      </c>
      <c r="E33" s="1528">
        <f t="shared" ref="E33:P33" si="9">E$32*E$29</f>
        <v>6.2885542168674702</v>
      </c>
      <c r="F33" s="1528">
        <f t="shared" si="9"/>
        <v>5.7168674698795181</v>
      </c>
      <c r="G33" s="1528">
        <f t="shared" si="9"/>
        <v>6.0027108433734941</v>
      </c>
      <c r="H33" s="1528">
        <f t="shared" si="9"/>
        <v>5.7168674698795181</v>
      </c>
      <c r="I33" s="1528">
        <f t="shared" si="9"/>
        <v>5.4310240963855421</v>
      </c>
      <c r="J33" s="1528">
        <f t="shared" si="9"/>
        <v>5.7168674698795181</v>
      </c>
      <c r="K33" s="1528">
        <f t="shared" si="9"/>
        <v>6.5743975903614462</v>
      </c>
      <c r="L33" s="1528">
        <f t="shared" si="9"/>
        <v>6.0027108433734941</v>
      </c>
      <c r="M33" s="1528">
        <f t="shared" si="9"/>
        <v>6.2885542168674702</v>
      </c>
      <c r="N33" s="1528">
        <f t="shared" si="9"/>
        <v>6.2885542168674702</v>
      </c>
      <c r="O33" s="1528">
        <f t="shared" si="9"/>
        <v>5.7168674698795181</v>
      </c>
      <c r="P33" s="1528">
        <f t="shared" si="9"/>
        <v>5.4310240963855421</v>
      </c>
    </row>
    <row r="34" spans="2:17" x14ac:dyDescent="0.35">
      <c r="B34" s="1200" t="s">
        <v>194</v>
      </c>
      <c r="C34" s="1201" t="s">
        <v>183</v>
      </c>
      <c r="D34" s="1202">
        <f>SUM(E34:P34)</f>
        <v>0</v>
      </c>
      <c r="E34" s="1193">
        <f t="shared" ref="E34:P34" si="10">E19/24/E15*E28</f>
        <v>0</v>
      </c>
      <c r="F34" s="1193">
        <f t="shared" si="10"/>
        <v>0</v>
      </c>
      <c r="G34" s="1193">
        <f t="shared" si="10"/>
        <v>0</v>
      </c>
      <c r="H34" s="1193">
        <f t="shared" si="10"/>
        <v>0</v>
      </c>
      <c r="I34" s="1193">
        <f t="shared" si="10"/>
        <v>0</v>
      </c>
      <c r="J34" s="1193">
        <f t="shared" si="10"/>
        <v>0</v>
      </c>
      <c r="K34" s="1193">
        <f t="shared" si="10"/>
        <v>0</v>
      </c>
      <c r="L34" s="1193">
        <f t="shared" si="10"/>
        <v>0</v>
      </c>
      <c r="M34" s="1193">
        <f t="shared" si="10"/>
        <v>0</v>
      </c>
      <c r="N34" s="1193">
        <f t="shared" si="10"/>
        <v>0</v>
      </c>
      <c r="O34" s="1193">
        <f t="shared" si="10"/>
        <v>0</v>
      </c>
      <c r="P34" s="1193">
        <f t="shared" si="10"/>
        <v>0</v>
      </c>
    </row>
    <row r="35" spans="2:17" x14ac:dyDescent="0.35">
      <c r="B35" s="1200" t="s">
        <v>195</v>
      </c>
      <c r="C35" s="1201" t="s">
        <v>196</v>
      </c>
      <c r="D35" s="1521">
        <f>SUM(E35:P35)</f>
        <v>0</v>
      </c>
      <c r="E35" s="1194">
        <f t="shared" ref="E35:P35" si="11">E34</f>
        <v>0</v>
      </c>
      <c r="F35" s="1194">
        <f t="shared" si="11"/>
        <v>0</v>
      </c>
      <c r="G35" s="1194">
        <f t="shared" si="11"/>
        <v>0</v>
      </c>
      <c r="H35" s="1194">
        <f t="shared" si="11"/>
        <v>0</v>
      </c>
      <c r="I35" s="1194">
        <f t="shared" si="11"/>
        <v>0</v>
      </c>
      <c r="J35" s="1194">
        <f t="shared" si="11"/>
        <v>0</v>
      </c>
      <c r="K35" s="1194">
        <f t="shared" si="11"/>
        <v>0</v>
      </c>
      <c r="L35" s="1194">
        <f t="shared" si="11"/>
        <v>0</v>
      </c>
      <c r="M35" s="1194">
        <f t="shared" si="11"/>
        <v>0</v>
      </c>
      <c r="N35" s="1194">
        <f t="shared" si="11"/>
        <v>0</v>
      </c>
      <c r="O35" s="1194">
        <f t="shared" si="11"/>
        <v>0</v>
      </c>
      <c r="P35" s="1194">
        <f t="shared" si="11"/>
        <v>0</v>
      </c>
      <c r="Q35" s="1226">
        <f>SUM(E35:P35)-D35</f>
        <v>0</v>
      </c>
    </row>
    <row r="36" spans="2:17" x14ac:dyDescent="0.35">
      <c r="B36" s="1200" t="s">
        <v>197</v>
      </c>
      <c r="C36" s="1201" t="s">
        <v>196</v>
      </c>
      <c r="D36" s="1521">
        <f>SUM(E36:P36)</f>
        <v>0</v>
      </c>
      <c r="E36" s="1194">
        <f t="shared" ref="E36:O36" si="12">SUM($E$35:$P$35)/$D$33*E33</f>
        <v>0</v>
      </c>
      <c r="F36" s="1194">
        <f t="shared" si="12"/>
        <v>0</v>
      </c>
      <c r="G36" s="1194">
        <f t="shared" si="12"/>
        <v>0</v>
      </c>
      <c r="H36" s="1194">
        <f t="shared" si="12"/>
        <v>0</v>
      </c>
      <c r="I36" s="1194">
        <f t="shared" si="12"/>
        <v>0</v>
      </c>
      <c r="J36" s="1194">
        <f t="shared" si="12"/>
        <v>0</v>
      </c>
      <c r="K36" s="1194">
        <f t="shared" si="12"/>
        <v>0</v>
      </c>
      <c r="L36" s="1194">
        <f t="shared" si="12"/>
        <v>0</v>
      </c>
      <c r="M36" s="1194">
        <f t="shared" si="12"/>
        <v>0</v>
      </c>
      <c r="N36" s="1194">
        <f t="shared" si="12"/>
        <v>0</v>
      </c>
      <c r="O36" s="1194">
        <f t="shared" si="12"/>
        <v>0</v>
      </c>
      <c r="P36" s="1194">
        <f>SUM($E$35:$P$35)/$D$33*P33</f>
        <v>0</v>
      </c>
      <c r="Q36" s="947">
        <f>SUM(E36:P36)-SUM(E35:P35)</f>
        <v>0</v>
      </c>
    </row>
    <row r="37" spans="2:17" ht="13.15" thickBot="1" x14ac:dyDescent="0.4">
      <c r="B37" s="1203" t="s">
        <v>198</v>
      </c>
      <c r="C37" s="1204" t="s">
        <v>196</v>
      </c>
      <c r="D37" s="1205"/>
      <c r="E37" s="1195">
        <f>IF(E36&gt;0,E36/E29,0)</f>
        <v>0</v>
      </c>
      <c r="F37" s="1195">
        <f t="shared" ref="F37:P37" si="13">IF(F36&gt;0,F36/F29,0)</f>
        <v>0</v>
      </c>
      <c r="G37" s="1195">
        <f t="shared" si="13"/>
        <v>0</v>
      </c>
      <c r="H37" s="1195">
        <f t="shared" si="13"/>
        <v>0</v>
      </c>
      <c r="I37" s="1195">
        <f t="shared" si="13"/>
        <v>0</v>
      </c>
      <c r="J37" s="1195">
        <f t="shared" si="13"/>
        <v>0</v>
      </c>
      <c r="K37" s="1195">
        <f t="shared" si="13"/>
        <v>0</v>
      </c>
      <c r="L37" s="1195">
        <f t="shared" si="13"/>
        <v>0</v>
      </c>
      <c r="M37" s="1195">
        <f t="shared" si="13"/>
        <v>0</v>
      </c>
      <c r="N37" s="1195">
        <f t="shared" si="13"/>
        <v>0</v>
      </c>
      <c r="O37" s="1195">
        <f t="shared" si="13"/>
        <v>0</v>
      </c>
      <c r="P37" s="1195">
        <f t="shared" si="13"/>
        <v>0</v>
      </c>
      <c r="Q37" s="947"/>
    </row>
    <row r="38" spans="2:17" ht="13.15" x14ac:dyDescent="0.35">
      <c r="B38" s="1165"/>
      <c r="C38" s="1165"/>
      <c r="D38" s="1166"/>
      <c r="E38" s="1167"/>
      <c r="F38" s="1167"/>
      <c r="G38" s="1167"/>
      <c r="H38" s="1167"/>
      <c r="I38" s="1167"/>
      <c r="J38" s="1167"/>
      <c r="K38" s="1167"/>
      <c r="L38" s="1167"/>
      <c r="M38" s="1167"/>
      <c r="N38" s="1167"/>
      <c r="O38" s="1167"/>
      <c r="P38" s="1168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947"/>
    </row>
    <row r="39" spans="2:17" s="119" customFormat="1" ht="13.5" thickBot="1" x14ac:dyDescent="0.4">
      <c r="B39" s="1169" t="s">
        <v>560</v>
      </c>
      <c r="C39" s="1170"/>
      <c r="D39" s="1170"/>
      <c r="E39" s="1171"/>
      <c r="F39" s="1172"/>
      <c r="G39" s="1171"/>
      <c r="H39" s="1171"/>
      <c r="I39" s="1171"/>
      <c r="J39" s="1171"/>
      <c r="K39" s="1171"/>
      <c r="L39" s="1171"/>
      <c r="M39" s="1171"/>
      <c r="N39" s="1171"/>
      <c r="O39" s="1172"/>
      <c r="P39" s="1173" t="str">
        <f>IF(P38="","",D41-D36)</f>
        <v/>
      </c>
    </row>
    <row r="40" spans="2:17" ht="13.5" thickBot="1" x14ac:dyDescent="0.4">
      <c r="B40" s="1182" t="s">
        <v>199</v>
      </c>
      <c r="C40" s="1206" t="s">
        <v>200</v>
      </c>
      <c r="D40" s="1207"/>
      <c r="E40" s="982"/>
      <c r="F40" s="982"/>
      <c r="G40" s="982"/>
      <c r="H40" s="982"/>
      <c r="I40" s="982"/>
      <c r="J40" s="982"/>
      <c r="K40" s="982"/>
      <c r="L40" s="982"/>
      <c r="M40" s="982"/>
      <c r="N40" s="982"/>
      <c r="O40" s="982"/>
      <c r="P40" s="982"/>
    </row>
    <row r="41" spans="2:17" x14ac:dyDescent="0.35">
      <c r="B41" s="1208" t="s">
        <v>201</v>
      </c>
      <c r="C41" s="1209" t="s">
        <v>200</v>
      </c>
      <c r="D41" s="1217">
        <f>SUM(E41:P41)</f>
        <v>0</v>
      </c>
      <c r="E41" s="1217">
        <f t="shared" ref="E41:P41" si="14">E40*E29</f>
        <v>0</v>
      </c>
      <c r="F41" s="1217">
        <f t="shared" si="14"/>
        <v>0</v>
      </c>
      <c r="G41" s="1217">
        <f t="shared" si="14"/>
        <v>0</v>
      </c>
      <c r="H41" s="1217">
        <f t="shared" si="14"/>
        <v>0</v>
      </c>
      <c r="I41" s="1217">
        <f t="shared" si="14"/>
        <v>0</v>
      </c>
      <c r="J41" s="1217">
        <f t="shared" si="14"/>
        <v>0</v>
      </c>
      <c r="K41" s="1217">
        <f t="shared" si="14"/>
        <v>0</v>
      </c>
      <c r="L41" s="1217">
        <f t="shared" si="14"/>
        <v>0</v>
      </c>
      <c r="M41" s="1217">
        <f t="shared" si="14"/>
        <v>0</v>
      </c>
      <c r="N41" s="1217">
        <f t="shared" si="14"/>
        <v>0</v>
      </c>
      <c r="O41" s="1217">
        <f t="shared" si="14"/>
        <v>0</v>
      </c>
      <c r="P41" s="1217">
        <f t="shared" si="14"/>
        <v>0</v>
      </c>
    </row>
    <row r="42" spans="2:17" x14ac:dyDescent="0.35">
      <c r="B42" s="1200" t="s">
        <v>202</v>
      </c>
      <c r="C42" s="1210" t="s">
        <v>200</v>
      </c>
      <c r="D42" s="1211"/>
      <c r="E42" s="1218">
        <f t="shared" ref="E42:P42" si="15">IF(ISNUMBER(E40),E41-E36,0)</f>
        <v>0</v>
      </c>
      <c r="F42" s="1218">
        <f t="shared" si="15"/>
        <v>0</v>
      </c>
      <c r="G42" s="1218">
        <f t="shared" si="15"/>
        <v>0</v>
      </c>
      <c r="H42" s="1218">
        <f t="shared" si="15"/>
        <v>0</v>
      </c>
      <c r="I42" s="1218">
        <f t="shared" si="15"/>
        <v>0</v>
      </c>
      <c r="J42" s="1218">
        <f t="shared" si="15"/>
        <v>0</v>
      </c>
      <c r="K42" s="1218">
        <f t="shared" si="15"/>
        <v>0</v>
      </c>
      <c r="L42" s="1218">
        <f t="shared" si="15"/>
        <v>0</v>
      </c>
      <c r="M42" s="1218">
        <f t="shared" si="15"/>
        <v>0</v>
      </c>
      <c r="N42" s="1218">
        <f t="shared" si="15"/>
        <v>0</v>
      </c>
      <c r="O42" s="1218">
        <f t="shared" si="15"/>
        <v>0</v>
      </c>
      <c r="P42" s="1218">
        <f t="shared" si="15"/>
        <v>0</v>
      </c>
    </row>
    <row r="43" spans="2:17" x14ac:dyDescent="0.35">
      <c r="B43" s="1200" t="s">
        <v>203</v>
      </c>
      <c r="C43" s="1210"/>
      <c r="D43" s="1212">
        <f>SUM(E43:P43)</f>
        <v>218.99999999999997</v>
      </c>
      <c r="E43" s="1219">
        <f t="shared" ref="E43:P43" si="16">IF(ISNUMBER(E40),0,E29)</f>
        <v>19.349397590361445</v>
      </c>
      <c r="F43" s="1219">
        <f t="shared" si="16"/>
        <v>17.590361445783131</v>
      </c>
      <c r="G43" s="1219">
        <f t="shared" si="16"/>
        <v>18.46987951807229</v>
      </c>
      <c r="H43" s="1219">
        <f t="shared" si="16"/>
        <v>17.590361445783131</v>
      </c>
      <c r="I43" s="1219">
        <f t="shared" si="16"/>
        <v>16.710843373493976</v>
      </c>
      <c r="J43" s="1219">
        <f t="shared" si="16"/>
        <v>17.590361445783131</v>
      </c>
      <c r="K43" s="1219">
        <f t="shared" si="16"/>
        <v>20.228915662650603</v>
      </c>
      <c r="L43" s="1219">
        <f t="shared" si="16"/>
        <v>18.46987951807229</v>
      </c>
      <c r="M43" s="1219">
        <f t="shared" si="16"/>
        <v>19.349397590361445</v>
      </c>
      <c r="N43" s="1219">
        <f t="shared" si="16"/>
        <v>19.349397590361445</v>
      </c>
      <c r="O43" s="1219">
        <f t="shared" si="16"/>
        <v>17.590361445783131</v>
      </c>
      <c r="P43" s="1219">
        <f t="shared" si="16"/>
        <v>16.710843373493976</v>
      </c>
    </row>
    <row r="44" spans="2:17" x14ac:dyDescent="0.35">
      <c r="B44" s="1200" t="s">
        <v>204</v>
      </c>
      <c r="C44" s="1210" t="s">
        <v>200</v>
      </c>
      <c r="D44" s="1229">
        <f>D34-SUM(E41:P41)</f>
        <v>0</v>
      </c>
      <c r="E44" s="1218">
        <f>IF($D$43&gt;0,$D$44/$D$43*E43,0)</f>
        <v>0</v>
      </c>
      <c r="F44" s="1218">
        <f t="shared" ref="F44:P44" si="17">IF($D$43&gt;0,$D$44/$D$43*F43,0)</f>
        <v>0</v>
      </c>
      <c r="G44" s="1218">
        <f t="shared" si="17"/>
        <v>0</v>
      </c>
      <c r="H44" s="1218">
        <f t="shared" si="17"/>
        <v>0</v>
      </c>
      <c r="I44" s="1218">
        <f t="shared" si="17"/>
        <v>0</v>
      </c>
      <c r="J44" s="1218">
        <f t="shared" si="17"/>
        <v>0</v>
      </c>
      <c r="K44" s="1218">
        <f t="shared" si="17"/>
        <v>0</v>
      </c>
      <c r="L44" s="1218">
        <f t="shared" si="17"/>
        <v>0</v>
      </c>
      <c r="M44" s="1218">
        <f t="shared" si="17"/>
        <v>0</v>
      </c>
      <c r="N44" s="1218">
        <f t="shared" si="17"/>
        <v>0</v>
      </c>
      <c r="O44" s="1218">
        <f t="shared" si="17"/>
        <v>0</v>
      </c>
      <c r="P44" s="1218">
        <f t="shared" si="17"/>
        <v>0</v>
      </c>
    </row>
    <row r="45" spans="2:17" ht="13.15" thickBot="1" x14ac:dyDescent="0.4">
      <c r="B45" s="1213" t="s">
        <v>205</v>
      </c>
      <c r="C45" s="1214" t="s">
        <v>200</v>
      </c>
      <c r="D45" s="1215"/>
      <c r="E45" s="1220">
        <f>IF(ISNUMBER(E40),,IF(E43&lt;&gt;0,E44/E43,0))</f>
        <v>0</v>
      </c>
      <c r="F45" s="1220">
        <f t="shared" ref="F45:P45" si="18">IF(ISNUMBER(F40),,IF(F43&lt;&gt;0,F44/F43,0))</f>
        <v>0</v>
      </c>
      <c r="G45" s="1220">
        <f t="shared" si="18"/>
        <v>0</v>
      </c>
      <c r="H45" s="1220">
        <f t="shared" si="18"/>
        <v>0</v>
      </c>
      <c r="I45" s="1220">
        <f t="shared" si="18"/>
        <v>0</v>
      </c>
      <c r="J45" s="1220">
        <f t="shared" si="18"/>
        <v>0</v>
      </c>
      <c r="K45" s="1220">
        <f t="shared" si="18"/>
        <v>0</v>
      </c>
      <c r="L45" s="1220">
        <f t="shared" si="18"/>
        <v>0</v>
      </c>
      <c r="M45" s="1220">
        <f t="shared" si="18"/>
        <v>0</v>
      </c>
      <c r="N45" s="1220">
        <f t="shared" si="18"/>
        <v>0</v>
      </c>
      <c r="O45" s="1220">
        <f t="shared" si="18"/>
        <v>0</v>
      </c>
      <c r="P45" s="1220">
        <f t="shared" si="18"/>
        <v>0</v>
      </c>
    </row>
    <row r="46" spans="2:17" ht="13.5" thickBot="1" x14ac:dyDescent="0.4">
      <c r="B46" s="1182" t="s">
        <v>206</v>
      </c>
      <c r="C46" s="1206"/>
      <c r="D46" s="1207"/>
      <c r="E46" s="1221">
        <f t="shared" ref="E46:P46" si="19">IF(Vorarbeit="x",IF(ISNUMBER(E40),E40,E45),0)</f>
        <v>0</v>
      </c>
      <c r="F46" s="1221">
        <f t="shared" si="19"/>
        <v>0</v>
      </c>
      <c r="G46" s="1221">
        <f t="shared" si="19"/>
        <v>0</v>
      </c>
      <c r="H46" s="1221">
        <f t="shared" si="19"/>
        <v>0</v>
      </c>
      <c r="I46" s="1221">
        <f t="shared" si="19"/>
        <v>0</v>
      </c>
      <c r="J46" s="1221">
        <f t="shared" si="19"/>
        <v>0</v>
      </c>
      <c r="K46" s="1221">
        <f t="shared" si="19"/>
        <v>0</v>
      </c>
      <c r="L46" s="1221">
        <f t="shared" si="19"/>
        <v>0</v>
      </c>
      <c r="M46" s="1221">
        <f t="shared" si="19"/>
        <v>0</v>
      </c>
      <c r="N46" s="1221">
        <f t="shared" si="19"/>
        <v>0</v>
      </c>
      <c r="O46" s="1221">
        <f t="shared" si="19"/>
        <v>0</v>
      </c>
      <c r="P46" s="1221">
        <f t="shared" si="19"/>
        <v>0</v>
      </c>
    </row>
    <row r="47" spans="2:17" ht="13.15" thickBot="1" x14ac:dyDescent="0.4">
      <c r="B47" s="1182" t="s">
        <v>207</v>
      </c>
      <c r="C47" s="1206" t="s">
        <v>193</v>
      </c>
      <c r="D47" s="1207"/>
      <c r="E47" s="1222">
        <f t="shared" ref="E47:P47" si="20">E32+E46</f>
        <v>0.32500000000000001</v>
      </c>
      <c r="F47" s="1222">
        <f t="shared" si="20"/>
        <v>0.32500000000000001</v>
      </c>
      <c r="G47" s="1222">
        <f t="shared" si="20"/>
        <v>0.32500000000000001</v>
      </c>
      <c r="H47" s="1222">
        <f t="shared" si="20"/>
        <v>0.32500000000000001</v>
      </c>
      <c r="I47" s="1222">
        <f t="shared" si="20"/>
        <v>0.32500000000000001</v>
      </c>
      <c r="J47" s="1222">
        <f t="shared" si="20"/>
        <v>0.32500000000000001</v>
      </c>
      <c r="K47" s="1222">
        <f t="shared" si="20"/>
        <v>0.32500000000000001</v>
      </c>
      <c r="L47" s="1222">
        <f t="shared" si="20"/>
        <v>0.32500000000000001</v>
      </c>
      <c r="M47" s="1222">
        <f t="shared" si="20"/>
        <v>0.32500000000000001</v>
      </c>
      <c r="N47" s="1222">
        <f t="shared" si="20"/>
        <v>0.32500000000000001</v>
      </c>
      <c r="O47" s="1222">
        <f t="shared" si="20"/>
        <v>0.32500000000000001</v>
      </c>
      <c r="P47" s="1222">
        <f t="shared" si="20"/>
        <v>0.32500000000000001</v>
      </c>
    </row>
    <row r="48" spans="2:17" ht="13.15" thickBot="1" x14ac:dyDescent="0.4">
      <c r="B48" s="1163"/>
      <c r="C48" s="1163"/>
      <c r="D48" s="1163"/>
      <c r="E48" s="1164"/>
      <c r="F48" s="1164"/>
      <c r="G48" s="1164"/>
      <c r="H48" s="1164"/>
      <c r="I48" s="1164"/>
      <c r="J48" s="1164"/>
      <c r="K48" s="1164"/>
      <c r="L48" s="1164"/>
      <c r="M48" s="1164"/>
      <c r="N48" s="1164"/>
      <c r="O48" s="1164"/>
      <c r="P48" s="1164"/>
    </row>
    <row r="49" spans="2:20" ht="13.5" thickBot="1" x14ac:dyDescent="0.4">
      <c r="B49" s="423"/>
      <c r="D49" s="1006" t="s">
        <v>208</v>
      </c>
      <c r="F49" s="1005"/>
      <c r="G49" s="1005"/>
      <c r="H49" s="1005"/>
      <c r="I49" s="1005"/>
      <c r="J49" s="1005"/>
      <c r="K49" s="1005"/>
      <c r="L49" s="1005"/>
      <c r="N49" s="1008" t="s">
        <v>209</v>
      </c>
      <c r="P49" s="1007" t="s">
        <v>210</v>
      </c>
    </row>
    <row r="50" spans="2:20" ht="13.5" thickBot="1" x14ac:dyDescent="0.4">
      <c r="B50" s="971" t="s">
        <v>211</v>
      </c>
      <c r="D50" s="969"/>
      <c r="E50" s="970" t="str">
        <f>E$16</f>
        <v>Jan</v>
      </c>
      <c r="F50" s="970" t="str">
        <f t="shared" ref="F50:P50" si="21">F$16</f>
        <v>Feb</v>
      </c>
      <c r="G50" s="970" t="str">
        <f t="shared" si="21"/>
        <v>Mrz</v>
      </c>
      <c r="H50" s="970" t="str">
        <f t="shared" si="21"/>
        <v>Apr</v>
      </c>
      <c r="I50" s="970" t="str">
        <f t="shared" si="21"/>
        <v>Mai</v>
      </c>
      <c r="J50" s="970" t="str">
        <f t="shared" si="21"/>
        <v>Jun</v>
      </c>
      <c r="K50" s="970" t="str">
        <f t="shared" si="21"/>
        <v>Jul</v>
      </c>
      <c r="L50" s="970" t="str">
        <f t="shared" si="21"/>
        <v>Aug</v>
      </c>
      <c r="M50" s="970" t="str">
        <f t="shared" si="21"/>
        <v>Sep</v>
      </c>
      <c r="N50" s="970" t="str">
        <f t="shared" si="21"/>
        <v>Okt</v>
      </c>
      <c r="O50" s="970" t="str">
        <f t="shared" si="21"/>
        <v>Nov</v>
      </c>
      <c r="P50" s="970" t="str">
        <f t="shared" si="21"/>
        <v>Dez</v>
      </c>
    </row>
    <row r="51" spans="2:20" ht="13.15" x14ac:dyDescent="0.4">
      <c r="B51" s="978" t="s">
        <v>51</v>
      </c>
      <c r="C51" s="968" t="s">
        <v>183</v>
      </c>
      <c r="D51" s="1522"/>
      <c r="E51" s="1012">
        <f>IF(AT_MO_JAN="x",IF($N$49="n",E$47,TIMEVALUE(CONCATENATE(HOUR(E$47),":",MINUTE(E$47)+IF(SECOND(E$47)&gt;30,1,0)))),0)</f>
        <v>0.32500000000000001</v>
      </c>
      <c r="F51" s="1012">
        <f>IF(AT_MO_FEB="x",IF($N$49="n",F$47,TIMEVALUE(CONCATENATE(HOUR(F$47),":",MINUTE(F$47)+IF(SECOND(F$47)&gt;30,1,0)))),0)</f>
        <v>0.32500000000000001</v>
      </c>
      <c r="G51" s="1012">
        <f>IF(AT_MO_MAE="x",IF($N$49="n",G$47,TIMEVALUE(CONCATENATE(HOUR(G$47),":",MINUTE(G$47)+IF(SECOND(G$47)&gt;30,1,0)))),0)</f>
        <v>0.32500000000000001</v>
      </c>
      <c r="H51" s="1012">
        <f>IF(AT_MO_APR="x",IF($N$49="n",H$47,TIMEVALUE(CONCATENATE(HOUR(H$47),":",MINUTE(H$47)+IF(SECOND(H$47)&gt;30,1,0)))),0)</f>
        <v>0.32500000000000001</v>
      </c>
      <c r="I51" s="1012">
        <f>IF(AT_MO_MAI="x",IF($N$49="n",I$47,TIMEVALUE(CONCATENATE(HOUR(I$47),":",MINUTE(I$47)+IF(SECOND(I$47)&gt;30,1,0)))),0)</f>
        <v>0.32500000000000001</v>
      </c>
      <c r="J51" s="1012">
        <f>IF(AT_MO_JUN="x",IF($N$49="n",J$47,TIMEVALUE(CONCATENATE(HOUR(J$47),":",MINUTE(J$47)+IF(SECOND(J$47)&gt;30,1,0)))),0)</f>
        <v>0.32500000000000001</v>
      </c>
      <c r="K51" s="1012">
        <f>IF(AT_MO_JUL="x",IF($N$49="n",K$47,TIMEVALUE(CONCATENATE(HOUR(K$47),":",MINUTE(K$47)+IF(SECOND(K$47)&gt;30,1,0)))),0)</f>
        <v>0.32500000000000001</v>
      </c>
      <c r="L51" s="1012">
        <f>IF(AT_MO_AUG="x",IF($N$49="n",L$47,TIMEVALUE(CONCATENATE(HOUR(L$47),":",MINUTE(L$47)+IF(SECOND(L$47)&gt;30,1,0)))),0)</f>
        <v>0.32500000000000001</v>
      </c>
      <c r="M51" s="1012">
        <f>IF(AT_MO_SEP="x",IF($N$49="n",M$47,TIMEVALUE(CONCATENATE(HOUR(M$47),":",MINUTE(M$47)+IF(SECOND(M$47)&gt;30,1,0)))),0)</f>
        <v>0.32500000000000001</v>
      </c>
      <c r="N51" s="1012">
        <f>IF(AT_MO_OKT="x",IF($N$49="n",N$47,TIMEVALUE(CONCATENATE(HOUR(N$47),":",MINUTE(N$47)+IF(SECOND(N$47)&gt;30,1,0)))),0)</f>
        <v>0.32500000000000001</v>
      </c>
      <c r="O51" s="1012">
        <f>IF(AT_MO_NOV="x",IF($N$49="n",O$47,TIMEVALUE(CONCATENATE(HOUR(O$47),":",MINUTE(O$47)+IF(SECOND(O$47)&gt;30,1,0)))),0)</f>
        <v>0.32500000000000001</v>
      </c>
      <c r="P51" s="1012">
        <f>IF(AT_MO_DEZ="x",IF($N$49="n",P$47,TIMEVALUE(CONCATENATE(HOUR(P$47),":",MINUTE(P$47)+IF(SECOND(P$47)&gt;30,1,0)))),0)</f>
        <v>0.32500000000000001</v>
      </c>
      <c r="T51" s="1775">
        <f>ROUND(E51*24,1)</f>
        <v>7.8</v>
      </c>
    </row>
    <row r="52" spans="2:20" ht="13.15" x14ac:dyDescent="0.4">
      <c r="B52" s="979" t="s">
        <v>213</v>
      </c>
      <c r="C52" s="948" t="s">
        <v>183</v>
      </c>
      <c r="D52" s="1523"/>
      <c r="E52" s="1013">
        <f>IF(AT_DI_JAN="x",IF($N$49="n",E$47,TIMEVALUE(CONCATENATE(HOUR(E$47),":",MINUTE(E$47)+IF(SECOND(E$47)&gt;30,1,0)))),0)</f>
        <v>0.32500000000000001</v>
      </c>
      <c r="F52" s="1013">
        <f>IF(AT_DI_FEB="x",IF($N$49="n",F$47,TIMEVALUE(CONCATENATE(HOUR(F$47),":",MINUTE(F$47)+IF(SECOND(F$47)&gt;30,1,0)))),0)</f>
        <v>0.32500000000000001</v>
      </c>
      <c r="G52" s="1013">
        <f>IF(AT_DI_MAE="x",IF($N$49="n",G$47,TIMEVALUE(CONCATENATE(HOUR(G$47),":",MINUTE(G$47)+IF(SECOND(G$47)&gt;30,1,0)))),0)</f>
        <v>0.32500000000000001</v>
      </c>
      <c r="H52" s="1013">
        <f>IF(AT_DI_APR="x",IF($N$49="n",H$47,TIMEVALUE(CONCATENATE(HOUR(H$47),":",MINUTE(H$47)+IF(SECOND(H$47)&gt;30,1,0)))),0)</f>
        <v>0.32500000000000001</v>
      </c>
      <c r="I52" s="1013">
        <f>IF(AT_DI_MAI="x",IF($N$49="n",I$47,TIMEVALUE(CONCATENATE(HOUR(I$47),":",MINUTE(I$47)+IF(SECOND(I$47)&gt;30,1,0)))),0)</f>
        <v>0.32500000000000001</v>
      </c>
      <c r="J52" s="1013">
        <f>IF(AT_DI_JUN="x",IF($N$49="n",J$47,TIMEVALUE(CONCATENATE(HOUR(J$47),":",MINUTE(J$47)+IF(SECOND(J$47)&gt;30,1,0)))),0)</f>
        <v>0.32500000000000001</v>
      </c>
      <c r="K52" s="1013">
        <f>IF(AT_DI_JUL="x",IF($N$49="n",K$47,TIMEVALUE(CONCATENATE(HOUR(K$47),":",MINUTE(K$47)+IF(SECOND(K$47)&gt;30,1,0)))),0)</f>
        <v>0.32500000000000001</v>
      </c>
      <c r="L52" s="1013">
        <f>IF(AT_DI_AUG="x",IF($N$49="n",L$47,TIMEVALUE(CONCATENATE(HOUR(L$47),":",MINUTE(L$47)+IF(SECOND(L$47)&gt;30,1,0)))),0)</f>
        <v>0.32500000000000001</v>
      </c>
      <c r="M52" s="1013">
        <f>IF(AT_DI_SEP="x",IF($N$49="n",M$47,TIMEVALUE(CONCATENATE(HOUR(M$47),":",MINUTE(M$47)+IF(SECOND(M$47)&gt;30,1,0)))),0)</f>
        <v>0.32500000000000001</v>
      </c>
      <c r="N52" s="1013">
        <f>IF(AT_DI_OKT="x",IF($N$49="n",N$47,TIMEVALUE(CONCATENATE(HOUR(N$47),":",MINUTE(N$47)+IF(SECOND(N$47)&gt;30,1,0)))),0)</f>
        <v>0.32500000000000001</v>
      </c>
      <c r="O52" s="1013">
        <f>IF(AT_DI_NOV="x",IF($N$49="n",O$47,TIMEVALUE(CONCATENATE(HOUR(O$47),":",MINUTE(O$47)+IF(SECOND(O$47)&gt;30,1,0)))),0)</f>
        <v>0.32500000000000001</v>
      </c>
      <c r="P52" s="1013">
        <f>IF(AT_DI_DEZ="x",IF($N$49="n",P$47,TIMEVALUE(CONCATENATE(HOUR(P$47),":",MINUTE(P$47)+IF(SECOND(P$47)&gt;30,1,0)))),0)</f>
        <v>0.32500000000000001</v>
      </c>
    </row>
    <row r="53" spans="2:20" ht="13.15" x14ac:dyDescent="0.4">
      <c r="B53" s="979" t="s">
        <v>214</v>
      </c>
      <c r="C53" s="948" t="s">
        <v>183</v>
      </c>
      <c r="D53" s="1523"/>
      <c r="E53" s="1013">
        <f>IF(AT_MI_JAN="x",IF($N$49="n",E$47,TIMEVALUE(CONCATENATE(HOUR(E$47),":",MINUTE(E$47)+IF(SECOND(E$47)&gt;30,1,0)))),0)</f>
        <v>0.32500000000000001</v>
      </c>
      <c r="F53" s="1013">
        <f>IF(AT_MI_FEB="x",IF($N$49="n",F$47,TIMEVALUE(CONCATENATE(HOUR(F$47),":",MINUTE(F$47)+IF(SECOND(F$47)&gt;30,1,0)))),0)</f>
        <v>0.32500000000000001</v>
      </c>
      <c r="G53" s="1013">
        <f>IF(AT_MI_MAE="x",IF($N$49="n",G$47,TIMEVALUE(CONCATENATE(HOUR(G$47),":",MINUTE(G$47)+IF(SECOND(G$47)&gt;30,1,0)))),0)</f>
        <v>0.32500000000000001</v>
      </c>
      <c r="H53" s="1013">
        <f>IF(AT_MI_APR="x",IF($N$49="n",H$47,TIMEVALUE(CONCATENATE(HOUR(H$47),":",MINUTE(H$47)+IF(SECOND(H$47)&gt;30,1,0)))),0)</f>
        <v>0.32500000000000001</v>
      </c>
      <c r="I53" s="1013">
        <f>IF(AT_MI_MAI="x",IF($N$49="n",I$47,TIMEVALUE(CONCATENATE(HOUR(I$47),":",MINUTE(I$47)+IF(SECOND(I$47)&gt;30,1,0)))),0)</f>
        <v>0.32500000000000001</v>
      </c>
      <c r="J53" s="1013">
        <f>IF(AT_MI_JUN="x",IF($N$49="n",J$47,TIMEVALUE(CONCATENATE(HOUR(J$47),":",MINUTE(J$47)+IF(SECOND(J$47)&gt;30,1,0)))),0)</f>
        <v>0.32500000000000001</v>
      </c>
      <c r="K53" s="1013">
        <f>IF(AT_MI_JUL="x",IF($N$49="n",K$47,TIMEVALUE(CONCATENATE(HOUR(K$47),":",MINUTE(K$47)+IF(SECOND(K$47)&gt;30,1,0)))),0)</f>
        <v>0.32500000000000001</v>
      </c>
      <c r="L53" s="1013">
        <f>IF(AT_MI_AUG="x",IF($N$49="n",L$47,TIMEVALUE(CONCATENATE(HOUR(L$47),":",MINUTE(L$47)+IF(SECOND(L$47)&gt;30,1,0)))),0)</f>
        <v>0.32500000000000001</v>
      </c>
      <c r="M53" s="1013">
        <f>IF(AT_MI_SEP="x",IF($N$49="n",M$47,TIMEVALUE(CONCATENATE(HOUR(M$47),":",MINUTE(M$47)+IF(SECOND(M$47)&gt;30,1,0)))),0)</f>
        <v>0.32500000000000001</v>
      </c>
      <c r="N53" s="1013">
        <f>IF(AT_MI_OKT="x",IF($N$49="n",N$47,TIMEVALUE(CONCATENATE(HOUR(N$47),":",MINUTE(N$47)+IF(SECOND(N$47)&gt;30,1,0)))),0)</f>
        <v>0.32500000000000001</v>
      </c>
      <c r="O53" s="1013">
        <f>IF(AT_MI_NOV="x",IF($N$49="n",O$47,TIMEVALUE(CONCATENATE(HOUR(O$47),":",MINUTE(O$47)+IF(SECOND(O$47)&gt;30,1,0)))),0)</f>
        <v>0.32500000000000001</v>
      </c>
      <c r="P53" s="1013">
        <f>IF(AT_MI_DEZ="x",IF($N$49="n",P$47,TIMEVALUE(CONCATENATE(HOUR(P$47),":",MINUTE(P$47)+IF(SECOND(P$47)&gt;30,1,0)))),0)</f>
        <v>0.32500000000000001</v>
      </c>
    </row>
    <row r="54" spans="2:20" ht="13.15" x14ac:dyDescent="0.4">
      <c r="B54" s="979" t="s">
        <v>215</v>
      </c>
      <c r="C54" s="948" t="s">
        <v>183</v>
      </c>
      <c r="D54" s="1523"/>
      <c r="E54" s="1013">
        <f>IF(AT_DO_JAN="x",IF($N$49="n",E$47,TIMEVALUE(CONCATENATE(HOUR(E$47),":",MINUTE(E$47)+IF(SECOND(E$47)&gt;30,1,0)))),0)</f>
        <v>0.32500000000000001</v>
      </c>
      <c r="F54" s="1013">
        <f>IF(AT_DO_FEB="x",IF($N$49="n",F$47,TIMEVALUE(CONCATENATE(HOUR(F$47),":",MINUTE(F$47)+IF(SECOND(F$47)&gt;30,1,0)))),0)</f>
        <v>0.32500000000000001</v>
      </c>
      <c r="G54" s="1013">
        <f>IF(AT_DO_MAE="x",IF($N$49="n",G$47,TIMEVALUE(CONCATENATE(HOUR(G$47),":",MINUTE(G$47)+IF(SECOND(G$47)&gt;30,1,0)))),0)</f>
        <v>0.32500000000000001</v>
      </c>
      <c r="H54" s="1013">
        <f>IF(AT_DO_APR="x",IF($N$49="n",H$47,TIMEVALUE(CONCATENATE(HOUR(H$47),":",MINUTE(H$47)+IF(SECOND(H$47)&gt;30,1,0)))),0)</f>
        <v>0.32500000000000001</v>
      </c>
      <c r="I54" s="1013">
        <f>IF(AT_DO_MAI="x",IF($N$49="n",I$47,TIMEVALUE(CONCATENATE(HOUR(I$47),":",MINUTE(I$47)+IF(SECOND(I$47)&gt;30,1,0)))),0)</f>
        <v>0.32500000000000001</v>
      </c>
      <c r="J54" s="1013">
        <f>IF(AT_DO_JUN="x",IF($N$49="n",J$47,TIMEVALUE(CONCATENATE(HOUR(J$47),":",MINUTE(J$47)+IF(SECOND(J$47)&gt;30,1,0)))),0)</f>
        <v>0.32500000000000001</v>
      </c>
      <c r="K54" s="1013">
        <f>IF(AT_DO_JUL="x",IF($N$49="n",K$47,TIMEVALUE(CONCATENATE(HOUR(K$47),":",MINUTE(K$47)+IF(SECOND(K$47)&gt;30,1,0)))),0)</f>
        <v>0.32500000000000001</v>
      </c>
      <c r="L54" s="1013">
        <f>IF(AT_DO_AUG="x",IF($N$49="n",L$47,TIMEVALUE(CONCATENATE(HOUR(L$47),":",MINUTE(L$47)+IF(SECOND(L$47)&gt;30,1,0)))),0)</f>
        <v>0.32500000000000001</v>
      </c>
      <c r="M54" s="1013">
        <f>IF(AT_DO_SEP="x",IF($N$49="n",M$47,TIMEVALUE(CONCATENATE(HOUR(M$47),":",MINUTE(M$47)+IF(SECOND(M$47)&gt;30,1,0)))),0)</f>
        <v>0.32500000000000001</v>
      </c>
      <c r="N54" s="1013">
        <f>IF(AT_DO_OKT="x",IF($N$49="n",N$47,TIMEVALUE(CONCATENATE(HOUR(N$47),":",MINUTE(N$47)+IF(SECOND(N$47)&gt;30,1,0)))),0)</f>
        <v>0.32500000000000001</v>
      </c>
      <c r="O54" s="1013">
        <f>IF(AT_DO_NOV="x",IF($N$49="n",O$47,TIMEVALUE(CONCATENATE(HOUR(O$47),":",MINUTE(O$47)+IF(SECOND(O$47)&gt;30,1,0)))),0)</f>
        <v>0.32500000000000001</v>
      </c>
      <c r="P54" s="1013">
        <f>IF(AT_DO_DEZ="x",IF($N$49="n",P$47,TIMEVALUE(CONCATENATE(HOUR(P$47),":",MINUTE(P$47)+IF(SECOND(P$47)&gt;30,1,0)))),0)</f>
        <v>0.32500000000000001</v>
      </c>
    </row>
    <row r="55" spans="2:20" ht="13.15" x14ac:dyDescent="0.4">
      <c r="B55" s="979" t="s">
        <v>216</v>
      </c>
      <c r="C55" s="948" t="s">
        <v>183</v>
      </c>
      <c r="D55" s="1523"/>
      <c r="E55" s="1013">
        <f>IF(AT_FR_JAN="x",IF($N$49="n",E$47,TIMEVALUE(CONCATENATE(HOUR(E$47),":",MINUTE(E$47)+IF(SECOND(E$47)&gt;30,1,0)))),0)</f>
        <v>0.32500000000000001</v>
      </c>
      <c r="F55" s="1013">
        <f>IF(AT_FR_FEB="x",IF($N$49="n",F$47,TIMEVALUE(CONCATENATE(HOUR(F$47),":",MINUTE(F$47)+IF(SECOND(F$47)&gt;30,1,0)))),0)</f>
        <v>0.32500000000000001</v>
      </c>
      <c r="G55" s="1013">
        <f>IF(AT_FR_MAE="x",IF($N$49="n",G$47,TIMEVALUE(CONCATENATE(HOUR(G$47),":",MINUTE(G$47)+IF(SECOND(G$47)&gt;30,1,0)))),0)</f>
        <v>0.32500000000000001</v>
      </c>
      <c r="H55" s="1013">
        <f>IF(AT_FR_APR="x",IF($N$49="n",H$47,TIMEVALUE(CONCATENATE(HOUR(H$47),":",MINUTE(H$47)+IF(SECOND(H$47)&gt;30,1,0)))),0)</f>
        <v>0.32500000000000001</v>
      </c>
      <c r="I55" s="1013">
        <f>IF(AT_FR_MAI="x",IF($N$49="n",I$47,TIMEVALUE(CONCATENATE(HOUR(I$47),":",MINUTE(I$47)+IF(SECOND(I$47)&gt;30,1,0)))),0)</f>
        <v>0.32500000000000001</v>
      </c>
      <c r="J55" s="1013">
        <f>IF(AT_FR_JUN="x",IF($N$49="n",J$47,TIMEVALUE(CONCATENATE(HOUR(J$47),":",MINUTE(J$47)+IF(SECOND(J$47)&gt;30,1,0)))),0)</f>
        <v>0.32500000000000001</v>
      </c>
      <c r="K55" s="1013">
        <f>IF(AT_FR_JUL="x",IF($N$49="n",K$47,TIMEVALUE(CONCATENATE(HOUR(K$47),":",MINUTE(K$47)+IF(SECOND(K$47)&gt;30,1,0)))),0)</f>
        <v>0.32500000000000001</v>
      </c>
      <c r="L55" s="1013">
        <f>IF(AT_FR_AUG="x",IF($N$49="n",L$47,TIMEVALUE(CONCATENATE(HOUR(L$47),":",MINUTE(L$47)+IF(SECOND(L$47)&gt;30,1,0)))),0)</f>
        <v>0.32500000000000001</v>
      </c>
      <c r="M55" s="1013">
        <f>IF(AT_FR_SEP="x",IF($N$49="n",M$47,TIMEVALUE(CONCATENATE(HOUR(M$47),":",MINUTE(M$47)+IF(SECOND(M$47)&gt;30,1,0)))),0)</f>
        <v>0.32500000000000001</v>
      </c>
      <c r="N55" s="1013">
        <f>IF(AT_FR_OKT="x",IF($N$49="n",N$47,TIMEVALUE(CONCATENATE(HOUR(N$47),":",MINUTE(N$47)+IF(SECOND(N$47)&gt;30,1,0)))),0)</f>
        <v>0.32500000000000001</v>
      </c>
      <c r="O55" s="1013">
        <f>IF(AT_FR_NOV="x",IF($N$49="n",O$47,TIMEVALUE(CONCATENATE(HOUR(O$47),":",MINUTE(O$47)+IF(SECOND(O$47)&gt;30,1,0)))),0)</f>
        <v>0.32500000000000001</v>
      </c>
      <c r="P55" s="1013">
        <f>IF(AT_FR_DEZ="x",IF($N$49="n",P$47,TIMEVALUE(CONCATENATE(HOUR(P$47),":",MINUTE(P$47)+IF(SECOND(P$47)&gt;30,1,0)))),0)</f>
        <v>0.32500000000000001</v>
      </c>
    </row>
    <row r="56" spans="2:20" ht="13.15" x14ac:dyDescent="0.4">
      <c r="B56" s="980" t="s">
        <v>217</v>
      </c>
      <c r="C56" s="948" t="s">
        <v>183</v>
      </c>
      <c r="D56" s="1523"/>
      <c r="E56" s="1014">
        <f>IF(AT_SA_JAN="x",IF($N$49="n",E$47,TIMEVALUE(CONCATENATE(HOUR(E$47),":",MINUTE(E$47)+IF(SECOND(E$47)&gt;30,1,0)))),0)</f>
        <v>0</v>
      </c>
      <c r="F56" s="1014">
        <f>IF(AT_SA_FEB="x",IF($N$49="n",F$47,TIMEVALUE(CONCATENATE(HOUR(F$47),":",MINUTE(F$47)+IF(SECOND(F$47)&gt;30,1,0)))),0)</f>
        <v>0</v>
      </c>
      <c r="G56" s="1014">
        <f>IF(AT_SA_MAE="x",IF($N$49="n",G$47,TIMEVALUE(CONCATENATE(HOUR(G$47),":",MINUTE(G$47)+IF(SECOND(G$47)&gt;30,1,0)))),0)</f>
        <v>0</v>
      </c>
      <c r="H56" s="1014">
        <f>IF(AT_SA_APR="x",IF($N$49="n",H$47,TIMEVALUE(CONCATENATE(HOUR(H$47),":",MINUTE(H$47)+IF(SECOND(H$47)&gt;30,1,0)))),0)</f>
        <v>0</v>
      </c>
      <c r="I56" s="1014">
        <f>IF(AT_SA_MAI="x",IF($N$49="n",I$47,TIMEVALUE(CONCATENATE(HOUR(I$47),":",MINUTE(I$47)+IF(SECOND(I$47)&gt;30,1,0)))),0)</f>
        <v>0</v>
      </c>
      <c r="J56" s="1014">
        <f>IF(AT_SA_JUN="x",IF($N$49="n",J$47,TIMEVALUE(CONCATENATE(HOUR(J$47),":",MINUTE(J$47)+IF(SECOND(J$47)&gt;30,1,0)))),0)</f>
        <v>0</v>
      </c>
      <c r="K56" s="1014">
        <f>IF(AT_SA_JUL="x",IF($N$49="n",K$47,TIMEVALUE(CONCATENATE(HOUR(K$47),":",MINUTE(K$47)+IF(SECOND(K$47)&gt;30,1,0)))),0)</f>
        <v>0</v>
      </c>
      <c r="L56" s="1014">
        <f>IF(AT_SA_AUG="x",IF($N$49="n",L$47,TIMEVALUE(CONCATENATE(HOUR(L$47),":",MINUTE(L$47)+IF(SECOND(L$47)&gt;30,1,0)))),0)</f>
        <v>0</v>
      </c>
      <c r="M56" s="1014">
        <f>IF(AT_SA_SEP="x",IF($N$49="n",M$47,TIMEVALUE(CONCATENATE(HOUR(M$47),":",MINUTE(M$47)+IF(SECOND(M$47)&gt;30,1,0)))),0)</f>
        <v>0</v>
      </c>
      <c r="N56" s="1014">
        <f>IF(AT_SA_OKT="x",IF($N$49="n",N$47,TIMEVALUE(CONCATENATE(HOUR(N$47),":",MINUTE(N$47)+IF(SECOND(N$47)&gt;30,1,0)))),0)</f>
        <v>0</v>
      </c>
      <c r="O56" s="1014">
        <f>IF(AT_SA_NOV="x",IF($N$49="n",O$47,TIMEVALUE(CONCATENATE(HOUR(O$47),":",MINUTE(O$47)+IF(SECOND(O$47)&gt;30,1,0)))),0)</f>
        <v>0</v>
      </c>
      <c r="P56" s="1014">
        <f>IF(AT_SA_DEZ="x",IF($N$49="n",P$47,TIMEVALUE(CONCATENATE(HOUR(P$47),":",MINUTE(P$47)+IF(SECOND(P$47)&gt;30,1,0)))),0)</f>
        <v>0</v>
      </c>
    </row>
    <row r="57" spans="2:20" ht="13.5" thickBot="1" x14ac:dyDescent="0.45">
      <c r="B57" s="981" t="s">
        <v>218</v>
      </c>
      <c r="C57" s="976" t="s">
        <v>183</v>
      </c>
      <c r="D57" s="1524"/>
      <c r="E57" s="1015">
        <f>IF(AT_SO_JAN="x",IF($N$49="n",E$47,TIMEVALUE(CONCATENATE(HOUR(E$47),":",MINUTE(E$47)+IF(SECOND(E$47)&gt;30,1,0)))),0)</f>
        <v>0</v>
      </c>
      <c r="F57" s="1015">
        <f>IF(AT_SO_FEB="x",IF($N$49="n",F$47,TIMEVALUE(CONCATENATE(HOUR(F$47),":",MINUTE(F$47)+IF(SECOND(F$47)&gt;30,1,0)))),0)</f>
        <v>0</v>
      </c>
      <c r="G57" s="1015">
        <f>IF(AT_SO_MAE="x",IF($N$49="n",G$47,TIMEVALUE(CONCATENATE(HOUR(G$47),":",MINUTE(G$47)+IF(SECOND(G$47)&gt;30,1,0)))),0)</f>
        <v>0</v>
      </c>
      <c r="H57" s="1015">
        <f>IF(AT_SO_APR="x",IF($N$49="n",H$47,TIMEVALUE(CONCATENATE(HOUR(H$47),":",MINUTE(H$47)+IF(SECOND(H$47)&gt;30,1,0)))),0)</f>
        <v>0</v>
      </c>
      <c r="I57" s="1015">
        <f>IF(AT_SO_MAI="x",IF($N$49="n",I$47,TIMEVALUE(CONCATENATE(HOUR(I$47),":",MINUTE(I$47)+IF(SECOND(I$47)&gt;30,1,0)))),0)</f>
        <v>0</v>
      </c>
      <c r="J57" s="1015">
        <f>IF(AT_SO_JUN="x",IF($N$49="n",J$47,TIMEVALUE(CONCATENATE(HOUR(J$47),":",MINUTE(J$47)+IF(SECOND(J$47)&gt;30,1,0)))),0)</f>
        <v>0</v>
      </c>
      <c r="K57" s="1015">
        <f>IF(AT_SO_JUL="x",IF($N$49="n",K$47,TIMEVALUE(CONCATENATE(HOUR(K$47),":",MINUTE(K$47)+IF(SECOND(K$47)&gt;30,1,0)))),0)</f>
        <v>0</v>
      </c>
      <c r="L57" s="1015">
        <f>IF(AT_SO_AUG="x",IF($N$49="n",L$47,TIMEVALUE(CONCATENATE(HOUR(L$47),":",MINUTE(L$47)+IF(SECOND(L$47)&gt;30,1,0)))),0)</f>
        <v>0</v>
      </c>
      <c r="M57" s="1015">
        <f>IF(AT_SO_SEP="x",IF($N$49="n",M$47,TIMEVALUE(CONCATENATE(HOUR(M$47),":",MINUTE(M$47)+IF(SECOND(M$47)&gt;30,1,0)))),0)</f>
        <v>0</v>
      </c>
      <c r="N57" s="1015">
        <f>IF(AT_SO_OKT="x",IF($N$49="n",N$47,TIMEVALUE(CONCATENATE(HOUR(N$47),":",MINUTE(N$47)+IF(SECOND(N$47)&gt;30,1,0)))),0)</f>
        <v>0</v>
      </c>
      <c r="O57" s="1015">
        <f>IF(AT_SO_NOV="x",IF($N$49="n",O$47,TIMEVALUE(CONCATENATE(HOUR(O$47),":",MINUTE(O$47)+IF(SECOND(O$47)&gt;30,1,0)))),0)</f>
        <v>0</v>
      </c>
      <c r="P57" s="1015">
        <f>IF(AT_SO_DEZ="x",IF($N$49="n",P$47,TIMEVALUE(CONCATENATE(HOUR(P$47),":",MINUTE(P$47)+IF(SECOND(P$47)&gt;30,1,0)))),0)</f>
        <v>0</v>
      </c>
    </row>
    <row r="58" spans="2:20" ht="13.5" thickBot="1" x14ac:dyDescent="0.4">
      <c r="B58" s="210" t="s">
        <v>219</v>
      </c>
      <c r="C58" s="977" t="s">
        <v>183</v>
      </c>
      <c r="D58" s="975"/>
      <c r="E58" s="983">
        <f>SUM(E51:E57)</f>
        <v>1.625</v>
      </c>
      <c r="F58" s="983">
        <f t="shared" ref="F58:P58" si="22">SUM(F51:F57)</f>
        <v>1.625</v>
      </c>
      <c r="G58" s="983">
        <f t="shared" si="22"/>
        <v>1.625</v>
      </c>
      <c r="H58" s="983">
        <f t="shared" si="22"/>
        <v>1.625</v>
      </c>
      <c r="I58" s="983">
        <f t="shared" si="22"/>
        <v>1.625</v>
      </c>
      <c r="J58" s="983">
        <f t="shared" si="22"/>
        <v>1.625</v>
      </c>
      <c r="K58" s="983">
        <f t="shared" si="22"/>
        <v>1.625</v>
      </c>
      <c r="L58" s="983">
        <f t="shared" si="22"/>
        <v>1.625</v>
      </c>
      <c r="M58" s="983">
        <f t="shared" si="22"/>
        <v>1.625</v>
      </c>
      <c r="N58" s="983">
        <f t="shared" si="22"/>
        <v>1.625</v>
      </c>
      <c r="O58" s="983">
        <f t="shared" si="22"/>
        <v>1.625</v>
      </c>
      <c r="P58" s="983">
        <f t="shared" si="22"/>
        <v>1.625</v>
      </c>
    </row>
    <row r="59" spans="2:20" ht="13.5" thickBot="1" x14ac:dyDescent="0.4">
      <c r="B59" s="1525" t="s">
        <v>638</v>
      </c>
      <c r="C59" s="977" t="s">
        <v>183</v>
      </c>
      <c r="D59" s="1078">
        <f>D26-D28</f>
        <v>249</v>
      </c>
      <c r="E59" s="983">
        <f t="shared" ref="E59:P59" si="23">(E26-E28)*E58/E15</f>
        <v>7.15</v>
      </c>
      <c r="F59" s="983">
        <f t="shared" si="23"/>
        <v>6.5</v>
      </c>
      <c r="G59" s="983">
        <f t="shared" si="23"/>
        <v>6.8250000000000002</v>
      </c>
      <c r="H59" s="983">
        <f t="shared" si="23"/>
        <v>6.5</v>
      </c>
      <c r="I59" s="983">
        <f t="shared" si="23"/>
        <v>6.1749999999999998</v>
      </c>
      <c r="J59" s="983">
        <f t="shared" si="23"/>
        <v>6.5</v>
      </c>
      <c r="K59" s="983">
        <f t="shared" si="23"/>
        <v>7.4749999999999996</v>
      </c>
      <c r="L59" s="983">
        <f t="shared" si="23"/>
        <v>6.8250000000000002</v>
      </c>
      <c r="M59" s="983">
        <f t="shared" si="23"/>
        <v>7.15</v>
      </c>
      <c r="N59" s="983">
        <f t="shared" si="23"/>
        <v>7.15</v>
      </c>
      <c r="O59" s="983">
        <f t="shared" si="23"/>
        <v>6.5</v>
      </c>
      <c r="P59" s="983">
        <f t="shared" si="23"/>
        <v>6.1749999999999998</v>
      </c>
    </row>
    <row r="60" spans="2:20" ht="13.15" x14ac:dyDescent="0.35">
      <c r="B60" s="423"/>
      <c r="C60" s="423"/>
      <c r="D60" s="1004"/>
      <c r="E60" s="1005"/>
      <c r="F60" s="1005"/>
      <c r="G60" s="1005"/>
      <c r="H60" s="1005"/>
      <c r="I60" s="1005"/>
      <c r="J60" s="1005"/>
      <c r="K60" s="1005"/>
      <c r="L60" s="1005"/>
      <c r="M60" s="1005"/>
      <c r="N60" s="1005"/>
      <c r="O60" s="1005"/>
      <c r="P60" s="1005"/>
    </row>
    <row r="61" spans="2:20" ht="13.5" thickBot="1" x14ac:dyDescent="0.4">
      <c r="B61" s="971" t="s">
        <v>220</v>
      </c>
      <c r="D61" s="969"/>
      <c r="E61" s="970" t="str">
        <f>E$16</f>
        <v>Jan</v>
      </c>
      <c r="F61" s="970" t="str">
        <f t="shared" ref="F61:P61" si="24">F$16</f>
        <v>Feb</v>
      </c>
      <c r="G61" s="970" t="str">
        <f t="shared" si="24"/>
        <v>Mrz</v>
      </c>
      <c r="H61" s="970" t="str">
        <f t="shared" si="24"/>
        <v>Apr</v>
      </c>
      <c r="I61" s="970" t="str">
        <f t="shared" si="24"/>
        <v>Mai</v>
      </c>
      <c r="J61" s="970" t="str">
        <f t="shared" si="24"/>
        <v>Jun</v>
      </c>
      <c r="K61" s="970" t="str">
        <f t="shared" si="24"/>
        <v>Jul</v>
      </c>
      <c r="L61" s="970" t="str">
        <f t="shared" si="24"/>
        <v>Aug</v>
      </c>
      <c r="M61" s="970" t="str">
        <f t="shared" si="24"/>
        <v>Sep</v>
      </c>
      <c r="N61" s="970" t="str">
        <f t="shared" si="24"/>
        <v>Okt</v>
      </c>
      <c r="O61" s="970" t="str">
        <f t="shared" si="24"/>
        <v>Nov</v>
      </c>
      <c r="P61" s="970" t="str">
        <f t="shared" si="24"/>
        <v>Dez</v>
      </c>
    </row>
    <row r="62" spans="2:20" ht="13.15" x14ac:dyDescent="0.4">
      <c r="B62" s="978" t="s">
        <v>51</v>
      </c>
      <c r="C62" s="968" t="s">
        <v>183</v>
      </c>
      <c r="D62" s="972"/>
      <c r="E62" s="988">
        <f t="shared" ref="E62:P62" si="25">E51</f>
        <v>0.32500000000000001</v>
      </c>
      <c r="F62" s="988">
        <f t="shared" si="25"/>
        <v>0.32500000000000001</v>
      </c>
      <c r="G62" s="988">
        <f t="shared" si="25"/>
        <v>0.32500000000000001</v>
      </c>
      <c r="H62" s="988">
        <f t="shared" si="25"/>
        <v>0.32500000000000001</v>
      </c>
      <c r="I62" s="988">
        <f t="shared" si="25"/>
        <v>0.32500000000000001</v>
      </c>
      <c r="J62" s="988">
        <f t="shared" si="25"/>
        <v>0.32500000000000001</v>
      </c>
      <c r="K62" s="988">
        <f t="shared" si="25"/>
        <v>0.32500000000000001</v>
      </c>
      <c r="L62" s="988">
        <f t="shared" si="25"/>
        <v>0.32500000000000001</v>
      </c>
      <c r="M62" s="988">
        <f t="shared" si="25"/>
        <v>0.32500000000000001</v>
      </c>
      <c r="N62" s="988">
        <f t="shared" si="25"/>
        <v>0.32500000000000001</v>
      </c>
      <c r="O62" s="988">
        <f t="shared" si="25"/>
        <v>0.32500000000000001</v>
      </c>
      <c r="P62" s="988">
        <f t="shared" si="25"/>
        <v>0.32500000000000001</v>
      </c>
    </row>
    <row r="63" spans="2:20" ht="13.15" x14ac:dyDescent="0.4">
      <c r="B63" s="979" t="s">
        <v>213</v>
      </c>
      <c r="C63" s="948" t="s">
        <v>183</v>
      </c>
      <c r="D63" s="973"/>
      <c r="E63" s="989">
        <f>E52</f>
        <v>0.32500000000000001</v>
      </c>
      <c r="F63" s="989">
        <f t="shared" ref="F63:P63" si="26">F52</f>
        <v>0.32500000000000001</v>
      </c>
      <c r="G63" s="989">
        <f t="shared" si="26"/>
        <v>0.32500000000000001</v>
      </c>
      <c r="H63" s="989">
        <f t="shared" si="26"/>
        <v>0.32500000000000001</v>
      </c>
      <c r="I63" s="989">
        <f t="shared" si="26"/>
        <v>0.32500000000000001</v>
      </c>
      <c r="J63" s="989">
        <f t="shared" si="26"/>
        <v>0.32500000000000001</v>
      </c>
      <c r="K63" s="989">
        <f t="shared" si="26"/>
        <v>0.32500000000000001</v>
      </c>
      <c r="L63" s="989">
        <f t="shared" si="26"/>
        <v>0.32500000000000001</v>
      </c>
      <c r="M63" s="989">
        <f t="shared" si="26"/>
        <v>0.32500000000000001</v>
      </c>
      <c r="N63" s="989">
        <f t="shared" si="26"/>
        <v>0.32500000000000001</v>
      </c>
      <c r="O63" s="989">
        <f t="shared" si="26"/>
        <v>0.32500000000000001</v>
      </c>
      <c r="P63" s="989">
        <f t="shared" si="26"/>
        <v>0.32500000000000001</v>
      </c>
    </row>
    <row r="64" spans="2:20" ht="13.15" x14ac:dyDescent="0.4">
      <c r="B64" s="979" t="s">
        <v>214</v>
      </c>
      <c r="C64" s="948" t="s">
        <v>183</v>
      </c>
      <c r="D64" s="973"/>
      <c r="E64" s="989">
        <f t="shared" ref="E64:P64" si="27">E53</f>
        <v>0.32500000000000001</v>
      </c>
      <c r="F64" s="989">
        <f t="shared" si="27"/>
        <v>0.32500000000000001</v>
      </c>
      <c r="G64" s="989">
        <f t="shared" si="27"/>
        <v>0.32500000000000001</v>
      </c>
      <c r="H64" s="989">
        <f t="shared" si="27"/>
        <v>0.32500000000000001</v>
      </c>
      <c r="I64" s="989">
        <f t="shared" si="27"/>
        <v>0.32500000000000001</v>
      </c>
      <c r="J64" s="989">
        <f t="shared" si="27"/>
        <v>0.32500000000000001</v>
      </c>
      <c r="K64" s="989">
        <f t="shared" si="27"/>
        <v>0.32500000000000001</v>
      </c>
      <c r="L64" s="989">
        <f t="shared" si="27"/>
        <v>0.32500000000000001</v>
      </c>
      <c r="M64" s="989">
        <f t="shared" si="27"/>
        <v>0.32500000000000001</v>
      </c>
      <c r="N64" s="989">
        <f t="shared" si="27"/>
        <v>0.32500000000000001</v>
      </c>
      <c r="O64" s="989">
        <f t="shared" si="27"/>
        <v>0.32500000000000001</v>
      </c>
      <c r="P64" s="989">
        <f t="shared" si="27"/>
        <v>0.32500000000000001</v>
      </c>
    </row>
    <row r="65" spans="2:18" ht="13.15" x14ac:dyDescent="0.4">
      <c r="B65" s="979" t="s">
        <v>215</v>
      </c>
      <c r="C65" s="948" t="s">
        <v>183</v>
      </c>
      <c r="D65" s="973"/>
      <c r="E65" s="989">
        <f t="shared" ref="E65:P66" si="28">E54</f>
        <v>0.32500000000000001</v>
      </c>
      <c r="F65" s="989">
        <f t="shared" si="28"/>
        <v>0.32500000000000001</v>
      </c>
      <c r="G65" s="989">
        <f t="shared" si="28"/>
        <v>0.32500000000000001</v>
      </c>
      <c r="H65" s="989">
        <f t="shared" si="28"/>
        <v>0.32500000000000001</v>
      </c>
      <c r="I65" s="989">
        <f t="shared" si="28"/>
        <v>0.32500000000000001</v>
      </c>
      <c r="J65" s="989">
        <f t="shared" si="28"/>
        <v>0.32500000000000001</v>
      </c>
      <c r="K65" s="989">
        <f t="shared" si="28"/>
        <v>0.32500000000000001</v>
      </c>
      <c r="L65" s="989">
        <f t="shared" si="28"/>
        <v>0.32500000000000001</v>
      </c>
      <c r="M65" s="989">
        <f t="shared" si="28"/>
        <v>0.32500000000000001</v>
      </c>
      <c r="N65" s="989">
        <f t="shared" si="28"/>
        <v>0.32500000000000001</v>
      </c>
      <c r="O65" s="989">
        <f t="shared" si="28"/>
        <v>0.32500000000000001</v>
      </c>
      <c r="P65" s="989">
        <f t="shared" si="28"/>
        <v>0.32500000000000001</v>
      </c>
    </row>
    <row r="66" spans="2:18" ht="13.15" x14ac:dyDescent="0.4">
      <c r="B66" s="979" t="s">
        <v>216</v>
      </c>
      <c r="C66" s="948" t="s">
        <v>183</v>
      </c>
      <c r="D66" s="973"/>
      <c r="E66" s="989">
        <f t="shared" si="28"/>
        <v>0.32500000000000001</v>
      </c>
      <c r="F66" s="989">
        <f t="shared" ref="F66:P66" si="29">F55</f>
        <v>0.32500000000000001</v>
      </c>
      <c r="G66" s="989">
        <f t="shared" si="29"/>
        <v>0.32500000000000001</v>
      </c>
      <c r="H66" s="989">
        <f t="shared" si="29"/>
        <v>0.32500000000000001</v>
      </c>
      <c r="I66" s="989">
        <f t="shared" si="29"/>
        <v>0.32500000000000001</v>
      </c>
      <c r="J66" s="989">
        <f t="shared" si="29"/>
        <v>0.32500000000000001</v>
      </c>
      <c r="K66" s="989">
        <f t="shared" si="29"/>
        <v>0.32500000000000001</v>
      </c>
      <c r="L66" s="989">
        <f t="shared" si="29"/>
        <v>0.32500000000000001</v>
      </c>
      <c r="M66" s="989">
        <f t="shared" si="29"/>
        <v>0.32500000000000001</v>
      </c>
      <c r="N66" s="989">
        <f t="shared" si="29"/>
        <v>0.32500000000000001</v>
      </c>
      <c r="O66" s="989">
        <f t="shared" si="29"/>
        <v>0.32500000000000001</v>
      </c>
      <c r="P66" s="989">
        <f t="shared" si="29"/>
        <v>0.32500000000000001</v>
      </c>
    </row>
    <row r="67" spans="2:18" ht="13.15" x14ac:dyDescent="0.4">
      <c r="B67" s="980" t="s">
        <v>217</v>
      </c>
      <c r="C67" s="948" t="s">
        <v>183</v>
      </c>
      <c r="D67" s="973"/>
      <c r="E67" s="990">
        <f t="shared" ref="E67:P67" si="30">E56</f>
        <v>0</v>
      </c>
      <c r="F67" s="990">
        <f t="shared" si="30"/>
        <v>0</v>
      </c>
      <c r="G67" s="990">
        <f t="shared" si="30"/>
        <v>0</v>
      </c>
      <c r="H67" s="990">
        <f t="shared" si="30"/>
        <v>0</v>
      </c>
      <c r="I67" s="990">
        <f t="shared" si="30"/>
        <v>0</v>
      </c>
      <c r="J67" s="990">
        <f t="shared" si="30"/>
        <v>0</v>
      </c>
      <c r="K67" s="990">
        <f t="shared" si="30"/>
        <v>0</v>
      </c>
      <c r="L67" s="990">
        <f t="shared" si="30"/>
        <v>0</v>
      </c>
      <c r="M67" s="990">
        <f t="shared" si="30"/>
        <v>0</v>
      </c>
      <c r="N67" s="990">
        <f t="shared" si="30"/>
        <v>0</v>
      </c>
      <c r="O67" s="990">
        <f t="shared" si="30"/>
        <v>0</v>
      </c>
      <c r="P67" s="990">
        <f t="shared" si="30"/>
        <v>0</v>
      </c>
    </row>
    <row r="68" spans="2:18" ht="13.5" thickBot="1" x14ac:dyDescent="0.45">
      <c r="B68" s="981" t="s">
        <v>218</v>
      </c>
      <c r="C68" s="976" t="s">
        <v>183</v>
      </c>
      <c r="D68" s="974"/>
      <c r="E68" s="991">
        <f t="shared" ref="E68:P68" si="31">E57</f>
        <v>0</v>
      </c>
      <c r="F68" s="991">
        <f t="shared" si="31"/>
        <v>0</v>
      </c>
      <c r="G68" s="991">
        <f t="shared" si="31"/>
        <v>0</v>
      </c>
      <c r="H68" s="991">
        <f t="shared" si="31"/>
        <v>0</v>
      </c>
      <c r="I68" s="991">
        <f t="shared" si="31"/>
        <v>0</v>
      </c>
      <c r="J68" s="991">
        <f t="shared" si="31"/>
        <v>0</v>
      </c>
      <c r="K68" s="991">
        <f t="shared" si="31"/>
        <v>0</v>
      </c>
      <c r="L68" s="991">
        <f t="shared" si="31"/>
        <v>0</v>
      </c>
      <c r="M68" s="991">
        <f t="shared" si="31"/>
        <v>0</v>
      </c>
      <c r="N68" s="991">
        <f t="shared" si="31"/>
        <v>0</v>
      </c>
      <c r="O68" s="991">
        <f t="shared" si="31"/>
        <v>0</v>
      </c>
      <c r="P68" s="991">
        <f t="shared" si="31"/>
        <v>0</v>
      </c>
    </row>
    <row r="69" spans="2:18" ht="13.5" thickBot="1" x14ac:dyDescent="0.4">
      <c r="B69" s="210" t="s">
        <v>219</v>
      </c>
      <c r="C69" s="977" t="s">
        <v>183</v>
      </c>
      <c r="D69" s="975"/>
      <c r="E69" s="983">
        <f t="shared" ref="E69:P69" si="32">E62+E63+E64+E65+E66+E67+E68</f>
        <v>1.625</v>
      </c>
      <c r="F69" s="983">
        <f t="shared" si="32"/>
        <v>1.625</v>
      </c>
      <c r="G69" s="983">
        <f t="shared" si="32"/>
        <v>1.625</v>
      </c>
      <c r="H69" s="983">
        <f t="shared" si="32"/>
        <v>1.625</v>
      </c>
      <c r="I69" s="983">
        <f t="shared" si="32"/>
        <v>1.625</v>
      </c>
      <c r="J69" s="983">
        <f t="shared" si="32"/>
        <v>1.625</v>
      </c>
      <c r="K69" s="983">
        <f t="shared" si="32"/>
        <v>1.625</v>
      </c>
      <c r="L69" s="983">
        <f t="shared" si="32"/>
        <v>1.625</v>
      </c>
      <c r="M69" s="983">
        <f t="shared" si="32"/>
        <v>1.625</v>
      </c>
      <c r="N69" s="983">
        <f t="shared" si="32"/>
        <v>1.625</v>
      </c>
      <c r="O69" s="983">
        <f t="shared" si="32"/>
        <v>1.625</v>
      </c>
      <c r="P69" s="983">
        <f t="shared" si="32"/>
        <v>1.625</v>
      </c>
    </row>
    <row r="70" spans="2:18" x14ac:dyDescent="0.35">
      <c r="B70" s="1017" t="str">
        <f>IF(D70="Fehler!","Es wurde nicht das korrekte Wochen-Soll verteilt! Abweichung: ","")</f>
        <v/>
      </c>
      <c r="C70" s="1462">
        <v>1.1574074074074073E-5</v>
      </c>
      <c r="D70" s="1018" t="str">
        <f>IF(OR(E70&lt;&gt;0,F70&lt;&gt;0,G70&lt;&gt;0,H70&lt;&gt;0,I70&lt;&gt;0,J70&lt;&gt;0,K70&lt;&gt;0,L70&lt;&gt;0,M70&lt;&gt;0,N70&lt;&gt;0,O70&lt;&gt;0,P70&lt;&gt;0),"Fehler!","")</f>
        <v/>
      </c>
      <c r="E70" s="1019">
        <f>IF(OR(E58-E69&gt;$C$70,E58-E69&lt;-$C$70),E58-E69,0)</f>
        <v>0</v>
      </c>
      <c r="F70" s="1019">
        <f t="shared" ref="F70:P70" si="33">IF(OR(F58-F69&gt;$C$70,F58-F69&lt;-$C$70),F58-F69,0)</f>
        <v>0</v>
      </c>
      <c r="G70" s="1019">
        <f t="shared" si="33"/>
        <v>0</v>
      </c>
      <c r="H70" s="1019">
        <f t="shared" si="33"/>
        <v>0</v>
      </c>
      <c r="I70" s="1019">
        <f t="shared" si="33"/>
        <v>0</v>
      </c>
      <c r="J70" s="1019">
        <f t="shared" si="33"/>
        <v>0</v>
      </c>
      <c r="K70" s="1019">
        <f t="shared" si="33"/>
        <v>0</v>
      </c>
      <c r="L70" s="1019">
        <f t="shared" si="33"/>
        <v>0</v>
      </c>
      <c r="M70" s="1019">
        <f t="shared" si="33"/>
        <v>0</v>
      </c>
      <c r="N70" s="1019">
        <f t="shared" si="33"/>
        <v>0</v>
      </c>
      <c r="O70" s="1019">
        <f t="shared" si="33"/>
        <v>0</v>
      </c>
      <c r="P70" s="1019">
        <f t="shared" si="33"/>
        <v>0</v>
      </c>
    </row>
    <row r="71" spans="2:18" ht="13.5" thickBot="1" x14ac:dyDescent="0.45">
      <c r="B71" s="1339" t="str">
        <f>CONCATENATE("Daten für ",Ihr_Name)</f>
        <v>Daten für Ihr Name</v>
      </c>
      <c r="C71" s="1016"/>
      <c r="D71" s="969" t="s">
        <v>212</v>
      </c>
      <c r="E71" s="970" t="str">
        <f>E$16</f>
        <v>Jan</v>
      </c>
      <c r="F71" s="970" t="str">
        <f t="shared" ref="F71:P71" si="34">F$16</f>
        <v>Feb</v>
      </c>
      <c r="G71" s="970" t="str">
        <f t="shared" si="34"/>
        <v>Mrz</v>
      </c>
      <c r="H71" s="970" t="str">
        <f t="shared" si="34"/>
        <v>Apr</v>
      </c>
      <c r="I71" s="970" t="str">
        <f t="shared" si="34"/>
        <v>Mai</v>
      </c>
      <c r="J71" s="970" t="str">
        <f t="shared" si="34"/>
        <v>Jun</v>
      </c>
      <c r="K71" s="970" t="str">
        <f t="shared" si="34"/>
        <v>Jul</v>
      </c>
      <c r="L71" s="970" t="str">
        <f t="shared" si="34"/>
        <v>Aug</v>
      </c>
      <c r="M71" s="970" t="str">
        <f t="shared" si="34"/>
        <v>Sep</v>
      </c>
      <c r="N71" s="970" t="str">
        <f t="shared" si="34"/>
        <v>Okt</v>
      </c>
      <c r="O71" s="970" t="str">
        <f t="shared" si="34"/>
        <v>Nov</v>
      </c>
      <c r="P71" s="970" t="str">
        <f t="shared" si="34"/>
        <v>Dez</v>
      </c>
    </row>
    <row r="72" spans="2:18" ht="13.15" x14ac:dyDescent="0.4">
      <c r="B72" s="992" t="s">
        <v>51</v>
      </c>
      <c r="C72" s="993" t="s">
        <v>200</v>
      </c>
      <c r="D72" s="994"/>
      <c r="E72" s="1127">
        <f t="shared" ref="E72:P72" si="35">IF(E8="x",ROUND(E62-E$32,6),0)</f>
        <v>0</v>
      </c>
      <c r="F72" s="1127">
        <f t="shared" si="35"/>
        <v>0</v>
      </c>
      <c r="G72" s="1127">
        <f t="shared" si="35"/>
        <v>0</v>
      </c>
      <c r="H72" s="1127">
        <f t="shared" si="35"/>
        <v>0</v>
      </c>
      <c r="I72" s="1127">
        <f t="shared" si="35"/>
        <v>0</v>
      </c>
      <c r="J72" s="1127">
        <f t="shared" si="35"/>
        <v>0</v>
      </c>
      <c r="K72" s="1127">
        <f t="shared" si="35"/>
        <v>0</v>
      </c>
      <c r="L72" s="1127">
        <f t="shared" si="35"/>
        <v>0</v>
      </c>
      <c r="M72" s="1127">
        <f t="shared" si="35"/>
        <v>0</v>
      </c>
      <c r="N72" s="1127">
        <f t="shared" si="35"/>
        <v>0</v>
      </c>
      <c r="O72" s="1127">
        <f t="shared" si="35"/>
        <v>0</v>
      </c>
      <c r="P72" s="1127">
        <f t="shared" si="35"/>
        <v>0</v>
      </c>
    </row>
    <row r="73" spans="2:18" ht="13.15" x14ac:dyDescent="0.4">
      <c r="B73" s="995" t="s">
        <v>213</v>
      </c>
      <c r="C73" s="996" t="s">
        <v>200</v>
      </c>
      <c r="D73" s="997"/>
      <c r="E73" s="1128">
        <f t="shared" ref="E73:P73" si="36">IF(E9="x",ROUND(E63-E$32,6),0)</f>
        <v>0</v>
      </c>
      <c r="F73" s="1128">
        <f t="shared" si="36"/>
        <v>0</v>
      </c>
      <c r="G73" s="1128">
        <f t="shared" si="36"/>
        <v>0</v>
      </c>
      <c r="H73" s="1128">
        <f t="shared" si="36"/>
        <v>0</v>
      </c>
      <c r="I73" s="1128">
        <f t="shared" si="36"/>
        <v>0</v>
      </c>
      <c r="J73" s="1128">
        <f t="shared" si="36"/>
        <v>0</v>
      </c>
      <c r="K73" s="1128">
        <f t="shared" si="36"/>
        <v>0</v>
      </c>
      <c r="L73" s="1128">
        <f t="shared" si="36"/>
        <v>0</v>
      </c>
      <c r="M73" s="1128">
        <f t="shared" si="36"/>
        <v>0</v>
      </c>
      <c r="N73" s="1128">
        <f t="shared" si="36"/>
        <v>0</v>
      </c>
      <c r="O73" s="1128">
        <f t="shared" si="36"/>
        <v>0</v>
      </c>
      <c r="P73" s="1128">
        <f t="shared" si="36"/>
        <v>0</v>
      </c>
    </row>
    <row r="74" spans="2:18" ht="13.15" x14ac:dyDescent="0.4">
      <c r="B74" s="995" t="s">
        <v>214</v>
      </c>
      <c r="C74" s="996" t="s">
        <v>200</v>
      </c>
      <c r="D74" s="997"/>
      <c r="E74" s="1128">
        <f t="shared" ref="E74:P74" si="37">IF(E10="x",ROUND(E64-E$32,6),0)</f>
        <v>0</v>
      </c>
      <c r="F74" s="1128">
        <f t="shared" si="37"/>
        <v>0</v>
      </c>
      <c r="G74" s="1128">
        <f t="shared" si="37"/>
        <v>0</v>
      </c>
      <c r="H74" s="1128">
        <f t="shared" si="37"/>
        <v>0</v>
      </c>
      <c r="I74" s="1128">
        <f t="shared" si="37"/>
        <v>0</v>
      </c>
      <c r="J74" s="1128">
        <f t="shared" si="37"/>
        <v>0</v>
      </c>
      <c r="K74" s="1128">
        <f t="shared" si="37"/>
        <v>0</v>
      </c>
      <c r="L74" s="1128">
        <f t="shared" si="37"/>
        <v>0</v>
      </c>
      <c r="M74" s="1128">
        <f t="shared" si="37"/>
        <v>0</v>
      </c>
      <c r="N74" s="1128">
        <f t="shared" si="37"/>
        <v>0</v>
      </c>
      <c r="O74" s="1128">
        <f t="shared" si="37"/>
        <v>0</v>
      </c>
      <c r="P74" s="1128">
        <f t="shared" si="37"/>
        <v>0</v>
      </c>
    </row>
    <row r="75" spans="2:18" ht="13.15" x14ac:dyDescent="0.4">
      <c r="B75" s="995" t="s">
        <v>215</v>
      </c>
      <c r="C75" s="996" t="s">
        <v>200</v>
      </c>
      <c r="D75" s="997"/>
      <c r="E75" s="1128">
        <f t="shared" ref="E75:P75" si="38">IF(E11="x",ROUND(E65-E$32,6),0)</f>
        <v>0</v>
      </c>
      <c r="F75" s="1128">
        <f t="shared" si="38"/>
        <v>0</v>
      </c>
      <c r="G75" s="1128">
        <f t="shared" si="38"/>
        <v>0</v>
      </c>
      <c r="H75" s="1128">
        <f t="shared" si="38"/>
        <v>0</v>
      </c>
      <c r="I75" s="1128">
        <f t="shared" si="38"/>
        <v>0</v>
      </c>
      <c r="J75" s="1128">
        <f t="shared" si="38"/>
        <v>0</v>
      </c>
      <c r="K75" s="1128">
        <f t="shared" si="38"/>
        <v>0</v>
      </c>
      <c r="L75" s="1128">
        <f t="shared" si="38"/>
        <v>0</v>
      </c>
      <c r="M75" s="1128">
        <f t="shared" si="38"/>
        <v>0</v>
      </c>
      <c r="N75" s="1128">
        <f t="shared" si="38"/>
        <v>0</v>
      </c>
      <c r="O75" s="1128">
        <f t="shared" si="38"/>
        <v>0</v>
      </c>
      <c r="P75" s="1128">
        <f t="shared" si="38"/>
        <v>0</v>
      </c>
    </row>
    <row r="76" spans="2:18" ht="13.15" x14ac:dyDescent="0.4">
      <c r="B76" s="995" t="s">
        <v>216</v>
      </c>
      <c r="C76" s="996" t="s">
        <v>200</v>
      </c>
      <c r="D76" s="997"/>
      <c r="E76" s="1128">
        <f t="shared" ref="E76:P76" si="39">IF(E12="x",ROUND(E66-E$32,6),0)</f>
        <v>0</v>
      </c>
      <c r="F76" s="1128">
        <f t="shared" si="39"/>
        <v>0</v>
      </c>
      <c r="G76" s="1128">
        <f t="shared" si="39"/>
        <v>0</v>
      </c>
      <c r="H76" s="1128">
        <f t="shared" si="39"/>
        <v>0</v>
      </c>
      <c r="I76" s="1128">
        <f t="shared" si="39"/>
        <v>0</v>
      </c>
      <c r="J76" s="1128">
        <f t="shared" si="39"/>
        <v>0</v>
      </c>
      <c r="K76" s="1128">
        <f t="shared" si="39"/>
        <v>0</v>
      </c>
      <c r="L76" s="1128">
        <f t="shared" si="39"/>
        <v>0</v>
      </c>
      <c r="M76" s="1128">
        <f t="shared" si="39"/>
        <v>0</v>
      </c>
      <c r="N76" s="1128">
        <f t="shared" si="39"/>
        <v>0</v>
      </c>
      <c r="O76" s="1128">
        <f t="shared" si="39"/>
        <v>0</v>
      </c>
      <c r="P76" s="1128">
        <f t="shared" si="39"/>
        <v>0</v>
      </c>
    </row>
    <row r="77" spans="2:18" ht="13.15" x14ac:dyDescent="0.4">
      <c r="B77" s="995" t="s">
        <v>217</v>
      </c>
      <c r="C77" s="996" t="s">
        <v>200</v>
      </c>
      <c r="D77" s="997"/>
      <c r="E77" s="1128">
        <f t="shared" ref="E77:P77" si="40">IF(E13="x",ROUND(E67-E$32,6),0)</f>
        <v>0</v>
      </c>
      <c r="F77" s="1128">
        <f t="shared" si="40"/>
        <v>0</v>
      </c>
      <c r="G77" s="1128">
        <f t="shared" si="40"/>
        <v>0</v>
      </c>
      <c r="H77" s="1128">
        <f t="shared" si="40"/>
        <v>0</v>
      </c>
      <c r="I77" s="1128">
        <f t="shared" si="40"/>
        <v>0</v>
      </c>
      <c r="J77" s="1128">
        <f t="shared" si="40"/>
        <v>0</v>
      </c>
      <c r="K77" s="1128">
        <f t="shared" si="40"/>
        <v>0</v>
      </c>
      <c r="L77" s="1128">
        <f t="shared" si="40"/>
        <v>0</v>
      </c>
      <c r="M77" s="1128">
        <f t="shared" si="40"/>
        <v>0</v>
      </c>
      <c r="N77" s="1128">
        <f t="shared" si="40"/>
        <v>0</v>
      </c>
      <c r="O77" s="1128">
        <f t="shared" si="40"/>
        <v>0</v>
      </c>
      <c r="P77" s="1128">
        <f t="shared" si="40"/>
        <v>0</v>
      </c>
    </row>
    <row r="78" spans="2:18" ht="13.5" thickBot="1" x14ac:dyDescent="0.45">
      <c r="B78" s="1001" t="s">
        <v>218</v>
      </c>
      <c r="C78" s="1002" t="s">
        <v>200</v>
      </c>
      <c r="D78" s="1003"/>
      <c r="E78" s="1129">
        <f t="shared" ref="E78:P78" si="41">IF(E14="x",ROUND(E68-E$32,6),0)</f>
        <v>0</v>
      </c>
      <c r="F78" s="1129">
        <f t="shared" si="41"/>
        <v>0</v>
      </c>
      <c r="G78" s="1129">
        <f t="shared" si="41"/>
        <v>0</v>
      </c>
      <c r="H78" s="1129">
        <f t="shared" si="41"/>
        <v>0</v>
      </c>
      <c r="I78" s="1129">
        <f t="shared" si="41"/>
        <v>0</v>
      </c>
      <c r="J78" s="1129">
        <f t="shared" si="41"/>
        <v>0</v>
      </c>
      <c r="K78" s="1129">
        <f t="shared" si="41"/>
        <v>0</v>
      </c>
      <c r="L78" s="1129">
        <f t="shared" si="41"/>
        <v>0</v>
      </c>
      <c r="M78" s="1129">
        <f t="shared" si="41"/>
        <v>0</v>
      </c>
      <c r="N78" s="1129">
        <f t="shared" si="41"/>
        <v>0</v>
      </c>
      <c r="O78" s="1129">
        <f t="shared" si="41"/>
        <v>0</v>
      </c>
      <c r="P78" s="1129">
        <f t="shared" si="41"/>
        <v>0</v>
      </c>
    </row>
    <row r="79" spans="2:18" ht="13.5" thickBot="1" x14ac:dyDescent="0.4">
      <c r="B79" s="999" t="s">
        <v>219</v>
      </c>
      <c r="C79" s="998" t="s">
        <v>200</v>
      </c>
      <c r="D79" s="1000"/>
      <c r="E79" s="1130">
        <f t="shared" ref="E79:P79" si="42">SUM(E72:E78)</f>
        <v>0</v>
      </c>
      <c r="F79" s="1130">
        <f t="shared" si="42"/>
        <v>0</v>
      </c>
      <c r="G79" s="1130">
        <f t="shared" si="42"/>
        <v>0</v>
      </c>
      <c r="H79" s="1130">
        <f t="shared" si="42"/>
        <v>0</v>
      </c>
      <c r="I79" s="1130">
        <f t="shared" si="42"/>
        <v>0</v>
      </c>
      <c r="J79" s="1130">
        <f t="shared" si="42"/>
        <v>0</v>
      </c>
      <c r="K79" s="1130">
        <f t="shared" si="42"/>
        <v>0</v>
      </c>
      <c r="L79" s="1130">
        <f t="shared" si="42"/>
        <v>0</v>
      </c>
      <c r="M79" s="1130">
        <f t="shared" si="42"/>
        <v>0</v>
      </c>
      <c r="N79" s="1130">
        <f t="shared" si="42"/>
        <v>0</v>
      </c>
      <c r="O79" s="1130">
        <f t="shared" si="42"/>
        <v>0</v>
      </c>
      <c r="P79" s="1130">
        <f t="shared" si="42"/>
        <v>0</v>
      </c>
    </row>
    <row r="80" spans="2:18" ht="13.5" thickBot="1" x14ac:dyDescent="0.45">
      <c r="P80" s="492" t="str">
        <f>IF(Pausen_ArbZG&gt;0,"SollPausen verstoßen eventuell gegen das dt. ArbZG! Ab 6h - 30min, ab 9h - 45min!","")</f>
        <v/>
      </c>
      <c r="R80" s="1048" t="s">
        <v>221</v>
      </c>
    </row>
    <row r="81" spans="2:29" ht="13.15" x14ac:dyDescent="0.35">
      <c r="B81" s="1028" t="s">
        <v>222</v>
      </c>
      <c r="C81" s="1032"/>
      <c r="D81" s="1033" t="s">
        <v>223</v>
      </c>
      <c r="E81" s="1042">
        <v>0.25</v>
      </c>
      <c r="F81" s="1042">
        <v>0.25</v>
      </c>
      <c r="G81" s="1042">
        <v>0.25</v>
      </c>
      <c r="H81" s="1042">
        <v>0.25</v>
      </c>
      <c r="I81" s="1042">
        <v>0.25</v>
      </c>
      <c r="J81" s="1042">
        <v>0.25</v>
      </c>
      <c r="K81" s="1042">
        <v>0.25</v>
      </c>
      <c r="L81" s="1042">
        <v>0.25</v>
      </c>
      <c r="M81" s="1042">
        <v>0.25</v>
      </c>
      <c r="N81" s="1042">
        <v>0.25</v>
      </c>
      <c r="O81" s="1042">
        <v>0.25</v>
      </c>
      <c r="P81" s="1042">
        <v>0.25</v>
      </c>
      <c r="Q81" s="1047"/>
      <c r="R81" s="1049">
        <f>IF(E81&gt;6/24,1,0)</f>
        <v>0</v>
      </c>
      <c r="S81" s="1049">
        <f t="shared" ref="S81:AC81" si="43">IF(F81&gt;6/24,1,0)</f>
        <v>0</v>
      </c>
      <c r="T81" s="1049">
        <f t="shared" si="43"/>
        <v>0</v>
      </c>
      <c r="U81" s="1049">
        <f t="shared" si="43"/>
        <v>0</v>
      </c>
      <c r="V81" s="1049">
        <f t="shared" si="43"/>
        <v>0</v>
      </c>
      <c r="W81" s="1049">
        <f t="shared" si="43"/>
        <v>0</v>
      </c>
      <c r="X81" s="1049">
        <f t="shared" si="43"/>
        <v>0</v>
      </c>
      <c r="Y81" s="1049">
        <f t="shared" si="43"/>
        <v>0</v>
      </c>
      <c r="Z81" s="1049">
        <f t="shared" si="43"/>
        <v>0</v>
      </c>
      <c r="AA81" s="1049">
        <f t="shared" si="43"/>
        <v>0</v>
      </c>
      <c r="AB81" s="1049">
        <f t="shared" si="43"/>
        <v>0</v>
      </c>
      <c r="AC81" s="1049">
        <f t="shared" si="43"/>
        <v>0</v>
      </c>
    </row>
    <row r="82" spans="2:29" ht="13.5" thickBot="1" x14ac:dyDescent="0.4">
      <c r="B82" s="1784" t="s">
        <v>769</v>
      </c>
      <c r="C82" s="1029"/>
      <c r="D82" s="1030" t="s">
        <v>224</v>
      </c>
      <c r="E82" s="1043">
        <v>2.0833333333333332E-2</v>
      </c>
      <c r="F82" s="1043">
        <v>2.0833333333333332E-2</v>
      </c>
      <c r="G82" s="1043">
        <v>2.0833333333333332E-2</v>
      </c>
      <c r="H82" s="1043">
        <v>2.0833333333333332E-2</v>
      </c>
      <c r="I82" s="1043">
        <v>2.0833333333333332E-2</v>
      </c>
      <c r="J82" s="1043">
        <v>2.0833333333333332E-2</v>
      </c>
      <c r="K82" s="1043">
        <v>2.0833333333333332E-2</v>
      </c>
      <c r="L82" s="1043">
        <v>2.0833333333333332E-2</v>
      </c>
      <c r="M82" s="1043">
        <v>2.0833333333333332E-2</v>
      </c>
      <c r="N82" s="1043">
        <v>2.0833333333333332E-2</v>
      </c>
      <c r="O82" s="1043">
        <v>2.0833333333333332E-2</v>
      </c>
      <c r="P82" s="1043">
        <v>2.0833333333333332E-2</v>
      </c>
      <c r="Q82" s="1047"/>
      <c r="R82" s="1048"/>
      <c r="S82" s="1048"/>
      <c r="T82" s="1048"/>
      <c r="U82" s="1048"/>
      <c r="V82" s="1048"/>
      <c r="W82" s="1048"/>
      <c r="X82" s="1048"/>
      <c r="Y82" s="1048"/>
      <c r="Z82" s="1048"/>
      <c r="AA82" s="1048"/>
      <c r="AB82" s="1048"/>
      <c r="AC82" s="1048"/>
    </row>
    <row r="83" spans="2:29" ht="13.15" x14ac:dyDescent="0.35">
      <c r="B83" s="1026" t="s">
        <v>225</v>
      </c>
      <c r="C83" s="1034"/>
      <c r="D83" s="1035" t="s">
        <v>223</v>
      </c>
      <c r="E83" s="1044">
        <f>9/24+Pause1_01</f>
        <v>0.39583333333333331</v>
      </c>
      <c r="F83" s="1044">
        <f>9/24+Pause1_02</f>
        <v>0.39583333333333331</v>
      </c>
      <c r="G83" s="1044">
        <f>9/24+Pause1_03</f>
        <v>0.39583333333333331</v>
      </c>
      <c r="H83" s="1044">
        <f>9/24+Pause1_04</f>
        <v>0.39583333333333331</v>
      </c>
      <c r="I83" s="1044">
        <f>9/24+Pause1_05</f>
        <v>0.39583333333333331</v>
      </c>
      <c r="J83" s="1044">
        <f>9/24+Pause1_06</f>
        <v>0.39583333333333331</v>
      </c>
      <c r="K83" s="1044">
        <f>9/24+Pause1_07</f>
        <v>0.39583333333333331</v>
      </c>
      <c r="L83" s="1044">
        <f>9/24+Pause1_08</f>
        <v>0.39583333333333331</v>
      </c>
      <c r="M83" s="1044">
        <f>9/24+Pause1_09</f>
        <v>0.39583333333333331</v>
      </c>
      <c r="N83" s="1044">
        <f>9/24+Pause1_10</f>
        <v>0.39583333333333331</v>
      </c>
      <c r="O83" s="1044">
        <f>9/24+Pause1_11</f>
        <v>0.39583333333333331</v>
      </c>
      <c r="P83" s="1044">
        <f>9/24+Pause1_12</f>
        <v>0.39583333333333331</v>
      </c>
      <c r="Q83" s="1047"/>
      <c r="R83" s="1049">
        <f>IF(E82&lt;0.75/24,0,IF(E83&gt;(9/24+E82),1,0))</f>
        <v>0</v>
      </c>
      <c r="S83" s="1049">
        <f t="shared" ref="S83:AC83" si="44">IF(F82&lt;0.75/24,0,IF(F83&gt;(9/24+F82),1,0))</f>
        <v>0</v>
      </c>
      <c r="T83" s="1049">
        <f t="shared" si="44"/>
        <v>0</v>
      </c>
      <c r="U83" s="1049">
        <f t="shared" si="44"/>
        <v>0</v>
      </c>
      <c r="V83" s="1049">
        <f t="shared" si="44"/>
        <v>0</v>
      </c>
      <c r="W83" s="1049">
        <f t="shared" si="44"/>
        <v>0</v>
      </c>
      <c r="X83" s="1049">
        <f t="shared" si="44"/>
        <v>0</v>
      </c>
      <c r="Y83" s="1049">
        <f t="shared" si="44"/>
        <v>0</v>
      </c>
      <c r="Z83" s="1049">
        <f t="shared" si="44"/>
        <v>0</v>
      </c>
      <c r="AA83" s="1049">
        <f t="shared" si="44"/>
        <v>0</v>
      </c>
      <c r="AB83" s="1049">
        <f t="shared" si="44"/>
        <v>0</v>
      </c>
      <c r="AC83" s="1049">
        <f t="shared" si="44"/>
        <v>0</v>
      </c>
    </row>
    <row r="84" spans="2:29" ht="13.5" thickBot="1" x14ac:dyDescent="0.4">
      <c r="B84" s="1785" t="s">
        <v>770</v>
      </c>
      <c r="C84" s="1031"/>
      <c r="D84" s="1027" t="s">
        <v>224</v>
      </c>
      <c r="E84" s="1045">
        <v>3.125E-2</v>
      </c>
      <c r="F84" s="1045">
        <v>3.125E-2</v>
      </c>
      <c r="G84" s="1045">
        <v>3.125E-2</v>
      </c>
      <c r="H84" s="1045">
        <v>3.125E-2</v>
      </c>
      <c r="I84" s="1045">
        <v>3.125E-2</v>
      </c>
      <c r="J84" s="1045">
        <v>3.125E-2</v>
      </c>
      <c r="K84" s="1045">
        <v>3.125E-2</v>
      </c>
      <c r="L84" s="1045">
        <v>3.125E-2</v>
      </c>
      <c r="M84" s="1045">
        <v>3.125E-2</v>
      </c>
      <c r="N84" s="1045">
        <v>3.125E-2</v>
      </c>
      <c r="O84" s="1045">
        <v>3.125E-2</v>
      </c>
      <c r="P84" s="1045">
        <v>3.125E-2</v>
      </c>
      <c r="Q84" s="1047"/>
      <c r="R84" s="1047"/>
      <c r="S84" s="1047"/>
      <c r="T84" s="1047"/>
      <c r="U84" s="1047"/>
      <c r="V84" s="1047"/>
      <c r="W84" s="1047"/>
      <c r="X84" s="1047"/>
      <c r="Y84" s="1047"/>
      <c r="Z84" s="1047"/>
      <c r="AA84" s="1047"/>
      <c r="AB84" s="1047"/>
      <c r="AC84" s="1047"/>
    </row>
    <row r="85" spans="2:29" ht="13.5" thickBot="1" x14ac:dyDescent="0.45">
      <c r="C85" s="1020"/>
      <c r="D85" s="987"/>
      <c r="E85" s="792" t="s">
        <v>171</v>
      </c>
      <c r="F85" s="792" t="s">
        <v>172</v>
      </c>
      <c r="G85" s="792" t="s">
        <v>173</v>
      </c>
      <c r="H85" s="792" t="s">
        <v>174</v>
      </c>
      <c r="I85" s="792" t="s">
        <v>71</v>
      </c>
      <c r="J85" s="792" t="s">
        <v>175</v>
      </c>
      <c r="K85" s="792" t="s">
        <v>176</v>
      </c>
      <c r="L85" s="792" t="s">
        <v>177</v>
      </c>
      <c r="M85" s="792" t="s">
        <v>178</v>
      </c>
      <c r="N85" s="792" t="s">
        <v>179</v>
      </c>
      <c r="O85" s="792" t="s">
        <v>180</v>
      </c>
      <c r="P85" s="792" t="s">
        <v>181</v>
      </c>
      <c r="Q85" s="1047"/>
      <c r="R85" s="1050" t="s">
        <v>171</v>
      </c>
      <c r="S85" s="1050" t="s">
        <v>172</v>
      </c>
      <c r="T85" s="1050" t="s">
        <v>173</v>
      </c>
      <c r="U85" s="1050" t="s">
        <v>174</v>
      </c>
      <c r="V85" s="1050" t="s">
        <v>71</v>
      </c>
      <c r="W85" s="1050" t="s">
        <v>175</v>
      </c>
      <c r="X85" s="1050" t="s">
        <v>176</v>
      </c>
      <c r="Y85" s="1050" t="s">
        <v>177</v>
      </c>
      <c r="Z85" s="1050" t="s">
        <v>178</v>
      </c>
      <c r="AA85" s="1050" t="s">
        <v>179</v>
      </c>
      <c r="AB85" s="1050" t="s">
        <v>180</v>
      </c>
      <c r="AC85" s="1050" t="s">
        <v>181</v>
      </c>
    </row>
    <row r="86" spans="2:29" ht="15" x14ac:dyDescent="0.4">
      <c r="B86" s="1021" t="s">
        <v>51</v>
      </c>
      <c r="C86" s="1023"/>
      <c r="D86" s="1066" t="s">
        <v>226</v>
      </c>
      <c r="E86" s="1068">
        <f>Pause1_01</f>
        <v>2.0833333333333332E-2</v>
      </c>
      <c r="F86" s="1042">
        <f>Pause1_02</f>
        <v>2.0833333333333332E-2</v>
      </c>
      <c r="G86" s="1042">
        <f>Pause1_03</f>
        <v>2.0833333333333332E-2</v>
      </c>
      <c r="H86" s="1042">
        <f>Pause1_04</f>
        <v>2.0833333333333332E-2</v>
      </c>
      <c r="I86" s="1042">
        <f>Pause1_05</f>
        <v>2.0833333333333332E-2</v>
      </c>
      <c r="J86" s="1042">
        <f>Pause1_06</f>
        <v>2.0833333333333332E-2</v>
      </c>
      <c r="K86" s="1042">
        <f>Pause1_07</f>
        <v>2.0833333333333332E-2</v>
      </c>
      <c r="L86" s="1042">
        <f>Pause1_08</f>
        <v>2.0833333333333332E-2</v>
      </c>
      <c r="M86" s="1042">
        <f>Pause1_09</f>
        <v>2.0833333333333332E-2</v>
      </c>
      <c r="N86" s="1042">
        <f>Pause1_10</f>
        <v>2.0833333333333332E-2</v>
      </c>
      <c r="O86" s="1042">
        <f>Pause1_11</f>
        <v>2.0833333333333332E-2</v>
      </c>
      <c r="P86" s="1062">
        <f>Pause1_12</f>
        <v>2.0833333333333332E-2</v>
      </c>
      <c r="Q86" s="1051" t="s">
        <v>133</v>
      </c>
      <c r="R86" s="1052">
        <f>IF(E86&lt;0.5/24,IF(AND(E$83-E87&lt;=6/24,E87&gt;=0.5/24),0,1),0)</f>
        <v>0</v>
      </c>
      <c r="S86" s="1052">
        <f t="shared" ref="S86:AC86" si="45">IF(F86&lt;0.5/24,IF(AND(F$83-F87&lt;=6/24,F87&gt;=0.5/24),0,1),0)</f>
        <v>0</v>
      </c>
      <c r="T86" s="1052">
        <f t="shared" si="45"/>
        <v>0</v>
      </c>
      <c r="U86" s="1052">
        <f t="shared" si="45"/>
        <v>0</v>
      </c>
      <c r="V86" s="1052">
        <f t="shared" si="45"/>
        <v>0</v>
      </c>
      <c r="W86" s="1052">
        <f t="shared" si="45"/>
        <v>0</v>
      </c>
      <c r="X86" s="1052">
        <f t="shared" si="45"/>
        <v>0</v>
      </c>
      <c r="Y86" s="1052">
        <f t="shared" si="45"/>
        <v>0</v>
      </c>
      <c r="Z86" s="1052">
        <f t="shared" si="45"/>
        <v>0</v>
      </c>
      <c r="AA86" s="1052">
        <f t="shared" si="45"/>
        <v>0</v>
      </c>
      <c r="AB86" s="1052">
        <f t="shared" si="45"/>
        <v>0</v>
      </c>
      <c r="AC86" s="1052">
        <f t="shared" si="45"/>
        <v>0</v>
      </c>
    </row>
    <row r="87" spans="2:29" ht="15.4" thickBot="1" x14ac:dyDescent="0.45">
      <c r="B87" s="1022"/>
      <c r="C87" s="1024"/>
      <c r="D87" s="1025" t="s">
        <v>227</v>
      </c>
      <c r="E87" s="1069">
        <f>Pause2_01</f>
        <v>3.125E-2</v>
      </c>
      <c r="F87" s="1054">
        <f>Pause2_02</f>
        <v>3.125E-2</v>
      </c>
      <c r="G87" s="1054">
        <f>Pause2_03</f>
        <v>3.125E-2</v>
      </c>
      <c r="H87" s="1054">
        <f>Pause2_04</f>
        <v>3.125E-2</v>
      </c>
      <c r="I87" s="1054">
        <f>Pause2_05</f>
        <v>3.125E-2</v>
      </c>
      <c r="J87" s="1054">
        <f>Pause2_06</f>
        <v>3.125E-2</v>
      </c>
      <c r="K87" s="1054">
        <f>Pause2_07</f>
        <v>3.125E-2</v>
      </c>
      <c r="L87" s="1054">
        <f>Pause2_08</f>
        <v>3.125E-2</v>
      </c>
      <c r="M87" s="1054">
        <f>Pause2_09</f>
        <v>3.125E-2</v>
      </c>
      <c r="N87" s="1054">
        <f>Pause2_10</f>
        <v>3.125E-2</v>
      </c>
      <c r="O87" s="1054">
        <f>Pause2_11</f>
        <v>3.125E-2</v>
      </c>
      <c r="P87" s="1063">
        <f>Pause2_12</f>
        <v>3.125E-2</v>
      </c>
      <c r="Q87" s="1051"/>
      <c r="R87" s="1052">
        <f>IF(E87&gt;=0.75/24,0,IF(AND(E87&gt;=0.5/24,E$83-E86&lt;9/24),0,1))</f>
        <v>0</v>
      </c>
      <c r="S87" s="1052">
        <f t="shared" ref="S87:AC87" si="46">IF(F87&gt;=0.75/24,0,IF(AND(F87&gt;=0.5/24,F$83-F86&lt;9/24),0,1))</f>
        <v>0</v>
      </c>
      <c r="T87" s="1052">
        <f t="shared" si="46"/>
        <v>0</v>
      </c>
      <c r="U87" s="1052">
        <f t="shared" si="46"/>
        <v>0</v>
      </c>
      <c r="V87" s="1052">
        <f t="shared" si="46"/>
        <v>0</v>
      </c>
      <c r="W87" s="1052">
        <f t="shared" si="46"/>
        <v>0</v>
      </c>
      <c r="X87" s="1052">
        <f t="shared" si="46"/>
        <v>0</v>
      </c>
      <c r="Y87" s="1052">
        <f t="shared" si="46"/>
        <v>0</v>
      </c>
      <c r="Z87" s="1052">
        <f t="shared" si="46"/>
        <v>0</v>
      </c>
      <c r="AA87" s="1052">
        <f t="shared" si="46"/>
        <v>0</v>
      </c>
      <c r="AB87" s="1052">
        <f t="shared" si="46"/>
        <v>0</v>
      </c>
      <c r="AC87" s="1052">
        <f t="shared" si="46"/>
        <v>0</v>
      </c>
    </row>
    <row r="88" spans="2:29" ht="15" x14ac:dyDescent="0.4">
      <c r="B88" s="1021" t="s">
        <v>213</v>
      </c>
      <c r="C88" s="1023"/>
      <c r="D88" s="1066" t="s">
        <v>226</v>
      </c>
      <c r="E88" s="1068">
        <f>Pause1_01</f>
        <v>2.0833333333333332E-2</v>
      </c>
      <c r="F88" s="1042">
        <f>Pause1_02</f>
        <v>2.0833333333333332E-2</v>
      </c>
      <c r="G88" s="1042">
        <f>Pause1_03</f>
        <v>2.0833333333333332E-2</v>
      </c>
      <c r="H88" s="1042">
        <f>Pause1_04</f>
        <v>2.0833333333333332E-2</v>
      </c>
      <c r="I88" s="1042">
        <f>Pause1_05</f>
        <v>2.0833333333333332E-2</v>
      </c>
      <c r="J88" s="1042">
        <f>Pause1_06</f>
        <v>2.0833333333333332E-2</v>
      </c>
      <c r="K88" s="1042">
        <f>Pause1_07</f>
        <v>2.0833333333333332E-2</v>
      </c>
      <c r="L88" s="1042">
        <f>Pause1_08</f>
        <v>2.0833333333333332E-2</v>
      </c>
      <c r="M88" s="1042">
        <f>Pause1_09</f>
        <v>2.0833333333333332E-2</v>
      </c>
      <c r="N88" s="1042">
        <f>Pause1_10</f>
        <v>2.0833333333333332E-2</v>
      </c>
      <c r="O88" s="1042">
        <f>Pause1_11</f>
        <v>2.0833333333333332E-2</v>
      </c>
      <c r="P88" s="1062">
        <f>Pause1_12</f>
        <v>2.0833333333333332E-2</v>
      </c>
      <c r="Q88" s="1051" t="s">
        <v>134</v>
      </c>
      <c r="R88" s="1052">
        <f>IF(E88&lt;0.5/24,IF(AND(E$83-E89&lt;=6/24,E89&gt;=0.5/24),0,1),0)</f>
        <v>0</v>
      </c>
      <c r="S88" s="1052">
        <f t="shared" ref="S88:AC88" si="47">IF(F88&lt;0.5/24,IF(AND(F$83-F89&lt;=6/24,F89&gt;=0.5/24),0,1),0)</f>
        <v>0</v>
      </c>
      <c r="T88" s="1052">
        <f t="shared" si="47"/>
        <v>0</v>
      </c>
      <c r="U88" s="1052">
        <f t="shared" si="47"/>
        <v>0</v>
      </c>
      <c r="V88" s="1052">
        <f t="shared" si="47"/>
        <v>0</v>
      </c>
      <c r="W88" s="1052">
        <f t="shared" si="47"/>
        <v>0</v>
      </c>
      <c r="X88" s="1052">
        <f t="shared" si="47"/>
        <v>0</v>
      </c>
      <c r="Y88" s="1052">
        <f t="shared" si="47"/>
        <v>0</v>
      </c>
      <c r="Z88" s="1052">
        <f t="shared" si="47"/>
        <v>0</v>
      </c>
      <c r="AA88" s="1052">
        <f t="shared" si="47"/>
        <v>0</v>
      </c>
      <c r="AB88" s="1052">
        <f t="shared" si="47"/>
        <v>0</v>
      </c>
      <c r="AC88" s="1052">
        <f t="shared" si="47"/>
        <v>0</v>
      </c>
    </row>
    <row r="89" spans="2:29" ht="15.4" thickBot="1" x14ac:dyDescent="0.45">
      <c r="B89" s="1022"/>
      <c r="C89" s="1024"/>
      <c r="D89" s="1025" t="s">
        <v>227</v>
      </c>
      <c r="E89" s="1069">
        <f>Pause2_01</f>
        <v>3.125E-2</v>
      </c>
      <c r="F89" s="1054">
        <f>Pause2_02</f>
        <v>3.125E-2</v>
      </c>
      <c r="G89" s="1054">
        <f>Pause2_03</f>
        <v>3.125E-2</v>
      </c>
      <c r="H89" s="1054">
        <f>Pause2_04</f>
        <v>3.125E-2</v>
      </c>
      <c r="I89" s="1054">
        <f>Pause2_05</f>
        <v>3.125E-2</v>
      </c>
      <c r="J89" s="1054">
        <f>Pause2_06</f>
        <v>3.125E-2</v>
      </c>
      <c r="K89" s="1054">
        <f>Pause2_07</f>
        <v>3.125E-2</v>
      </c>
      <c r="L89" s="1054">
        <f>Pause2_08</f>
        <v>3.125E-2</v>
      </c>
      <c r="M89" s="1054">
        <f>Pause2_09</f>
        <v>3.125E-2</v>
      </c>
      <c r="N89" s="1054">
        <f>Pause2_10</f>
        <v>3.125E-2</v>
      </c>
      <c r="O89" s="1054">
        <f>Pause2_11</f>
        <v>3.125E-2</v>
      </c>
      <c r="P89" s="1063">
        <f>Pause2_12</f>
        <v>3.125E-2</v>
      </c>
      <c r="Q89" s="1051"/>
      <c r="R89" s="1052">
        <f>IF(E89&gt;=0.75/24,0,IF(AND(E89&gt;=0.5/24,E$83-E88&lt;9/24),0,1))</f>
        <v>0</v>
      </c>
      <c r="S89" s="1052">
        <f t="shared" ref="S89:AC89" si="48">IF(F89&gt;=0.75/24,0,IF(AND(F89&gt;=0.5/24,F$83-F88&lt;9/24),0,1))</f>
        <v>0</v>
      </c>
      <c r="T89" s="1052">
        <f t="shared" si="48"/>
        <v>0</v>
      </c>
      <c r="U89" s="1052">
        <f t="shared" si="48"/>
        <v>0</v>
      </c>
      <c r="V89" s="1052">
        <f t="shared" si="48"/>
        <v>0</v>
      </c>
      <c r="W89" s="1052">
        <f t="shared" si="48"/>
        <v>0</v>
      </c>
      <c r="X89" s="1052">
        <f t="shared" si="48"/>
        <v>0</v>
      </c>
      <c r="Y89" s="1052">
        <f t="shared" si="48"/>
        <v>0</v>
      </c>
      <c r="Z89" s="1052">
        <f t="shared" si="48"/>
        <v>0</v>
      </c>
      <c r="AA89" s="1052">
        <f t="shared" si="48"/>
        <v>0</v>
      </c>
      <c r="AB89" s="1052">
        <f t="shared" si="48"/>
        <v>0</v>
      </c>
      <c r="AC89" s="1052">
        <f t="shared" si="48"/>
        <v>0</v>
      </c>
    </row>
    <row r="90" spans="2:29" ht="15" x14ac:dyDescent="0.4">
      <c r="B90" s="1021" t="s">
        <v>214</v>
      </c>
      <c r="C90" s="1023"/>
      <c r="D90" s="1066" t="s">
        <v>226</v>
      </c>
      <c r="E90" s="1068">
        <f>Pause1_01</f>
        <v>2.0833333333333332E-2</v>
      </c>
      <c r="F90" s="1042">
        <f>Pause1_02</f>
        <v>2.0833333333333332E-2</v>
      </c>
      <c r="G90" s="1042">
        <f>Pause1_03</f>
        <v>2.0833333333333332E-2</v>
      </c>
      <c r="H90" s="1042">
        <f>Pause1_04</f>
        <v>2.0833333333333332E-2</v>
      </c>
      <c r="I90" s="1042">
        <f>Pause1_05</f>
        <v>2.0833333333333332E-2</v>
      </c>
      <c r="J90" s="1042">
        <f>Pause1_06</f>
        <v>2.0833333333333332E-2</v>
      </c>
      <c r="K90" s="1042">
        <f>Pause1_07</f>
        <v>2.0833333333333332E-2</v>
      </c>
      <c r="L90" s="1042">
        <f>Pause1_08</f>
        <v>2.0833333333333332E-2</v>
      </c>
      <c r="M90" s="1042">
        <f>Pause1_09</f>
        <v>2.0833333333333332E-2</v>
      </c>
      <c r="N90" s="1042">
        <f>Pause1_10</f>
        <v>2.0833333333333332E-2</v>
      </c>
      <c r="O90" s="1042">
        <f>Pause1_11</f>
        <v>2.0833333333333332E-2</v>
      </c>
      <c r="P90" s="1062">
        <f>Pause1_12</f>
        <v>2.0833333333333332E-2</v>
      </c>
      <c r="Q90" s="1051" t="s">
        <v>135</v>
      </c>
      <c r="R90" s="1052">
        <f>IF(E90&lt;0.5/24,IF(AND(E$83-E91&lt;=6/24,E91&gt;=0.5/24),0,1),0)</f>
        <v>0</v>
      </c>
      <c r="S90" s="1052">
        <f t="shared" ref="S90:AC90" si="49">IF(F90&lt;0.5/24,IF(AND(F$83-F91&lt;=6/24,F91&gt;=0.5/24),0,1),0)</f>
        <v>0</v>
      </c>
      <c r="T90" s="1052">
        <f t="shared" si="49"/>
        <v>0</v>
      </c>
      <c r="U90" s="1052">
        <f t="shared" si="49"/>
        <v>0</v>
      </c>
      <c r="V90" s="1052">
        <f t="shared" si="49"/>
        <v>0</v>
      </c>
      <c r="W90" s="1052">
        <f t="shared" si="49"/>
        <v>0</v>
      </c>
      <c r="X90" s="1052">
        <f t="shared" si="49"/>
        <v>0</v>
      </c>
      <c r="Y90" s="1052">
        <f t="shared" si="49"/>
        <v>0</v>
      </c>
      <c r="Z90" s="1052">
        <f t="shared" si="49"/>
        <v>0</v>
      </c>
      <c r="AA90" s="1052">
        <f t="shared" si="49"/>
        <v>0</v>
      </c>
      <c r="AB90" s="1052">
        <f t="shared" si="49"/>
        <v>0</v>
      </c>
      <c r="AC90" s="1052">
        <f t="shared" si="49"/>
        <v>0</v>
      </c>
    </row>
    <row r="91" spans="2:29" ht="15.4" thickBot="1" x14ac:dyDescent="0.45">
      <c r="B91" s="1022"/>
      <c r="C91" s="1024"/>
      <c r="D91" s="1025" t="s">
        <v>227</v>
      </c>
      <c r="E91" s="1069">
        <f>Pause2_01</f>
        <v>3.125E-2</v>
      </c>
      <c r="F91" s="1054">
        <f>Pause2_02</f>
        <v>3.125E-2</v>
      </c>
      <c r="G91" s="1054">
        <f>Pause2_03</f>
        <v>3.125E-2</v>
      </c>
      <c r="H91" s="1054">
        <f>Pause2_04</f>
        <v>3.125E-2</v>
      </c>
      <c r="I91" s="1054">
        <f>Pause2_05</f>
        <v>3.125E-2</v>
      </c>
      <c r="J91" s="1054">
        <f>Pause2_06</f>
        <v>3.125E-2</v>
      </c>
      <c r="K91" s="1054">
        <f>Pause2_07</f>
        <v>3.125E-2</v>
      </c>
      <c r="L91" s="1054">
        <f>Pause2_08</f>
        <v>3.125E-2</v>
      </c>
      <c r="M91" s="1054">
        <f>Pause2_09</f>
        <v>3.125E-2</v>
      </c>
      <c r="N91" s="1054">
        <f>Pause2_10</f>
        <v>3.125E-2</v>
      </c>
      <c r="O91" s="1054">
        <f>Pause2_11</f>
        <v>3.125E-2</v>
      </c>
      <c r="P91" s="1063">
        <f>Pause2_12</f>
        <v>3.125E-2</v>
      </c>
      <c r="Q91" s="1051"/>
      <c r="R91" s="1052">
        <f>IF(E91&gt;=0.75/24,0,IF(AND(E91&gt;=0.5/24,E$83-E90&lt;9/24),0,1))</f>
        <v>0</v>
      </c>
      <c r="S91" s="1052">
        <f t="shared" ref="S91:AC91" si="50">IF(F91&gt;=0.75/24,0,IF(AND(F91&gt;=0.5/24,F$83-F90&lt;9/24),0,1))</f>
        <v>0</v>
      </c>
      <c r="T91" s="1052">
        <f t="shared" si="50"/>
        <v>0</v>
      </c>
      <c r="U91" s="1052">
        <f t="shared" si="50"/>
        <v>0</v>
      </c>
      <c r="V91" s="1052">
        <f t="shared" si="50"/>
        <v>0</v>
      </c>
      <c r="W91" s="1052">
        <f t="shared" si="50"/>
        <v>0</v>
      </c>
      <c r="X91" s="1052">
        <f t="shared" si="50"/>
        <v>0</v>
      </c>
      <c r="Y91" s="1052">
        <f t="shared" si="50"/>
        <v>0</v>
      </c>
      <c r="Z91" s="1052">
        <f t="shared" si="50"/>
        <v>0</v>
      </c>
      <c r="AA91" s="1052">
        <f t="shared" si="50"/>
        <v>0</v>
      </c>
      <c r="AB91" s="1052">
        <f t="shared" si="50"/>
        <v>0</v>
      </c>
      <c r="AC91" s="1052">
        <f t="shared" si="50"/>
        <v>0</v>
      </c>
    </row>
    <row r="92" spans="2:29" ht="15" x14ac:dyDescent="0.4">
      <c r="B92" s="1021" t="s">
        <v>215</v>
      </c>
      <c r="C92" s="1023"/>
      <c r="D92" s="1066" t="s">
        <v>226</v>
      </c>
      <c r="E92" s="1068">
        <f>Pause1_01</f>
        <v>2.0833333333333332E-2</v>
      </c>
      <c r="F92" s="1042">
        <f>Pause1_02</f>
        <v>2.0833333333333332E-2</v>
      </c>
      <c r="G92" s="1042">
        <f>Pause1_03</f>
        <v>2.0833333333333332E-2</v>
      </c>
      <c r="H92" s="1042">
        <f>Pause1_04</f>
        <v>2.0833333333333332E-2</v>
      </c>
      <c r="I92" s="1042">
        <f>Pause1_05</f>
        <v>2.0833333333333332E-2</v>
      </c>
      <c r="J92" s="1042">
        <f>Pause1_06</f>
        <v>2.0833333333333332E-2</v>
      </c>
      <c r="K92" s="1042">
        <f>Pause1_07</f>
        <v>2.0833333333333332E-2</v>
      </c>
      <c r="L92" s="1042">
        <f>Pause1_08</f>
        <v>2.0833333333333332E-2</v>
      </c>
      <c r="M92" s="1042">
        <f>Pause1_09</f>
        <v>2.0833333333333332E-2</v>
      </c>
      <c r="N92" s="1042">
        <f>Pause1_10</f>
        <v>2.0833333333333332E-2</v>
      </c>
      <c r="O92" s="1042">
        <f>Pause1_11</f>
        <v>2.0833333333333332E-2</v>
      </c>
      <c r="P92" s="1062">
        <f>Pause1_12</f>
        <v>2.0833333333333332E-2</v>
      </c>
      <c r="Q92" s="1051" t="s">
        <v>136</v>
      </c>
      <c r="R92" s="1052">
        <f>IF(E92&lt;0.5/24,IF(AND(E$83-E93&lt;=6/24,E93&gt;=0.5/24),0,1),0)</f>
        <v>0</v>
      </c>
      <c r="S92" s="1052">
        <f t="shared" ref="S92:AC92" si="51">IF(F92&lt;0.5/24,IF(AND(F$83-F93&lt;=6/24,F93&gt;=0.5/24),0,1),0)</f>
        <v>0</v>
      </c>
      <c r="T92" s="1052">
        <f t="shared" si="51"/>
        <v>0</v>
      </c>
      <c r="U92" s="1052">
        <f t="shared" si="51"/>
        <v>0</v>
      </c>
      <c r="V92" s="1052">
        <f t="shared" si="51"/>
        <v>0</v>
      </c>
      <c r="W92" s="1052">
        <f t="shared" si="51"/>
        <v>0</v>
      </c>
      <c r="X92" s="1052">
        <f t="shared" si="51"/>
        <v>0</v>
      </c>
      <c r="Y92" s="1052">
        <f t="shared" si="51"/>
        <v>0</v>
      </c>
      <c r="Z92" s="1052">
        <f t="shared" si="51"/>
        <v>0</v>
      </c>
      <c r="AA92" s="1052">
        <f t="shared" si="51"/>
        <v>0</v>
      </c>
      <c r="AB92" s="1052">
        <f t="shared" si="51"/>
        <v>0</v>
      </c>
      <c r="AC92" s="1052">
        <f t="shared" si="51"/>
        <v>0</v>
      </c>
    </row>
    <row r="93" spans="2:29" ht="15.4" thickBot="1" x14ac:dyDescent="0.45">
      <c r="B93" s="1022"/>
      <c r="C93" s="1024"/>
      <c r="D93" s="1025" t="s">
        <v>227</v>
      </c>
      <c r="E93" s="1069">
        <f>Pause2_01</f>
        <v>3.125E-2</v>
      </c>
      <c r="F93" s="1054">
        <f>Pause2_02</f>
        <v>3.125E-2</v>
      </c>
      <c r="G93" s="1054">
        <f>Pause2_03</f>
        <v>3.125E-2</v>
      </c>
      <c r="H93" s="1054">
        <f>Pause2_04</f>
        <v>3.125E-2</v>
      </c>
      <c r="I93" s="1054">
        <f>Pause2_05</f>
        <v>3.125E-2</v>
      </c>
      <c r="J93" s="1054">
        <f>Pause2_06</f>
        <v>3.125E-2</v>
      </c>
      <c r="K93" s="1054">
        <f>Pause2_07</f>
        <v>3.125E-2</v>
      </c>
      <c r="L93" s="1054">
        <f>Pause2_08</f>
        <v>3.125E-2</v>
      </c>
      <c r="M93" s="1054">
        <f>Pause2_09</f>
        <v>3.125E-2</v>
      </c>
      <c r="N93" s="1054">
        <f>Pause2_10</f>
        <v>3.125E-2</v>
      </c>
      <c r="O93" s="1054">
        <f>Pause2_11</f>
        <v>3.125E-2</v>
      </c>
      <c r="P93" s="1063">
        <f>Pause2_12</f>
        <v>3.125E-2</v>
      </c>
      <c r="Q93" s="1051"/>
      <c r="R93" s="1052">
        <f>IF(E93&gt;=0.75/24,0,IF(AND(E93&gt;=0.5/24,E$83-E92&lt;9/24),0,1))</f>
        <v>0</v>
      </c>
      <c r="S93" s="1052">
        <f t="shared" ref="S93:AC93" si="52">IF(F93&gt;=0.75/24,0,IF(AND(F93&gt;=0.5/24,F$83-F92&lt;9/24),0,1))</f>
        <v>0</v>
      </c>
      <c r="T93" s="1052">
        <f t="shared" si="52"/>
        <v>0</v>
      </c>
      <c r="U93" s="1052">
        <f t="shared" si="52"/>
        <v>0</v>
      </c>
      <c r="V93" s="1052">
        <f t="shared" si="52"/>
        <v>0</v>
      </c>
      <c r="W93" s="1052">
        <f t="shared" si="52"/>
        <v>0</v>
      </c>
      <c r="X93" s="1052">
        <f t="shared" si="52"/>
        <v>0</v>
      </c>
      <c r="Y93" s="1052">
        <f t="shared" si="52"/>
        <v>0</v>
      </c>
      <c r="Z93" s="1052">
        <f t="shared" si="52"/>
        <v>0</v>
      </c>
      <c r="AA93" s="1052">
        <f t="shared" si="52"/>
        <v>0</v>
      </c>
      <c r="AB93" s="1052">
        <f t="shared" si="52"/>
        <v>0</v>
      </c>
      <c r="AC93" s="1052">
        <f t="shared" si="52"/>
        <v>0</v>
      </c>
    </row>
    <row r="94" spans="2:29" ht="15" x14ac:dyDescent="0.4">
      <c r="B94" s="1021" t="s">
        <v>216</v>
      </c>
      <c r="C94" s="1023"/>
      <c r="D94" s="1066" t="s">
        <v>226</v>
      </c>
      <c r="E94" s="1068">
        <f>Pause1_01</f>
        <v>2.0833333333333332E-2</v>
      </c>
      <c r="F94" s="1042">
        <f>Pause1_02</f>
        <v>2.0833333333333332E-2</v>
      </c>
      <c r="G94" s="1042">
        <f>Pause1_03</f>
        <v>2.0833333333333332E-2</v>
      </c>
      <c r="H94" s="1042">
        <f>Pause1_04</f>
        <v>2.0833333333333332E-2</v>
      </c>
      <c r="I94" s="1042">
        <f>Pause1_05</f>
        <v>2.0833333333333332E-2</v>
      </c>
      <c r="J94" s="1042">
        <f>Pause1_06</f>
        <v>2.0833333333333332E-2</v>
      </c>
      <c r="K94" s="1042">
        <f>Pause1_07</f>
        <v>2.0833333333333332E-2</v>
      </c>
      <c r="L94" s="1042">
        <f>Pause1_08</f>
        <v>2.0833333333333332E-2</v>
      </c>
      <c r="M94" s="1042">
        <f>Pause1_09</f>
        <v>2.0833333333333332E-2</v>
      </c>
      <c r="N94" s="1042">
        <f>Pause1_10</f>
        <v>2.0833333333333332E-2</v>
      </c>
      <c r="O94" s="1042">
        <f>Pause1_11</f>
        <v>2.0833333333333332E-2</v>
      </c>
      <c r="P94" s="1062">
        <f>Pause1_12</f>
        <v>2.0833333333333332E-2</v>
      </c>
      <c r="Q94" s="1051" t="s">
        <v>137</v>
      </c>
      <c r="R94" s="1052">
        <f>IF(E94&lt;0.5/24,IF(AND(E$83-E95&lt;=6/24,E95&gt;=0.5/24),0,1),0)</f>
        <v>0</v>
      </c>
      <c r="S94" s="1052">
        <f t="shared" ref="S94:AC94" si="53">IF(F94&lt;0.5/24,IF(AND(F$83-F95&lt;=6/24,F95&gt;=0.5/24),0,1),0)</f>
        <v>0</v>
      </c>
      <c r="T94" s="1052">
        <f t="shared" si="53"/>
        <v>0</v>
      </c>
      <c r="U94" s="1052">
        <f t="shared" si="53"/>
        <v>0</v>
      </c>
      <c r="V94" s="1052">
        <f t="shared" si="53"/>
        <v>0</v>
      </c>
      <c r="W94" s="1052">
        <f t="shared" si="53"/>
        <v>0</v>
      </c>
      <c r="X94" s="1052">
        <f t="shared" si="53"/>
        <v>0</v>
      </c>
      <c r="Y94" s="1052">
        <f t="shared" si="53"/>
        <v>0</v>
      </c>
      <c r="Z94" s="1052">
        <f t="shared" si="53"/>
        <v>0</v>
      </c>
      <c r="AA94" s="1052">
        <f t="shared" si="53"/>
        <v>0</v>
      </c>
      <c r="AB94" s="1052">
        <f t="shared" si="53"/>
        <v>0</v>
      </c>
      <c r="AC94" s="1052">
        <f t="shared" si="53"/>
        <v>0</v>
      </c>
    </row>
    <row r="95" spans="2:29" ht="15.4" thickBot="1" x14ac:dyDescent="0.45">
      <c r="B95" s="1022"/>
      <c r="C95" s="1024"/>
      <c r="D95" s="1025" t="s">
        <v>227</v>
      </c>
      <c r="E95" s="1069">
        <f>Pause2_01</f>
        <v>3.125E-2</v>
      </c>
      <c r="F95" s="1054">
        <f>Pause2_02</f>
        <v>3.125E-2</v>
      </c>
      <c r="G95" s="1054">
        <f>Pause2_03</f>
        <v>3.125E-2</v>
      </c>
      <c r="H95" s="1054">
        <f>Pause2_04</f>
        <v>3.125E-2</v>
      </c>
      <c r="I95" s="1054">
        <f>Pause2_05</f>
        <v>3.125E-2</v>
      </c>
      <c r="J95" s="1054">
        <f>Pause2_06</f>
        <v>3.125E-2</v>
      </c>
      <c r="K95" s="1054">
        <f>Pause2_07</f>
        <v>3.125E-2</v>
      </c>
      <c r="L95" s="1054">
        <f>Pause2_08</f>
        <v>3.125E-2</v>
      </c>
      <c r="M95" s="1054">
        <f>Pause2_09</f>
        <v>3.125E-2</v>
      </c>
      <c r="N95" s="1054">
        <f>Pause2_10</f>
        <v>3.125E-2</v>
      </c>
      <c r="O95" s="1054">
        <f>Pause2_11</f>
        <v>3.125E-2</v>
      </c>
      <c r="P95" s="1063">
        <f>Pause2_12</f>
        <v>3.125E-2</v>
      </c>
      <c r="Q95" s="1051"/>
      <c r="R95" s="1052">
        <f>IF(E95&gt;=0.75/24,0,IF(AND(E95&gt;=0.5/24,E$83-E94&lt;9/24),0,1))</f>
        <v>0</v>
      </c>
      <c r="S95" s="1052">
        <f t="shared" ref="S95:AC95" si="54">IF(F95&gt;=0.75/24,0,IF(AND(F95&gt;=0.5/24,F$83-F94&lt;9/24),0,1))</f>
        <v>0</v>
      </c>
      <c r="T95" s="1052">
        <f t="shared" si="54"/>
        <v>0</v>
      </c>
      <c r="U95" s="1052">
        <f t="shared" si="54"/>
        <v>0</v>
      </c>
      <c r="V95" s="1052">
        <f t="shared" si="54"/>
        <v>0</v>
      </c>
      <c r="W95" s="1052">
        <f t="shared" si="54"/>
        <v>0</v>
      </c>
      <c r="X95" s="1052">
        <f t="shared" si="54"/>
        <v>0</v>
      </c>
      <c r="Y95" s="1052">
        <f t="shared" si="54"/>
        <v>0</v>
      </c>
      <c r="Z95" s="1052">
        <f t="shared" si="54"/>
        <v>0</v>
      </c>
      <c r="AA95" s="1052">
        <f t="shared" si="54"/>
        <v>0</v>
      </c>
      <c r="AB95" s="1052">
        <f t="shared" si="54"/>
        <v>0</v>
      </c>
      <c r="AC95" s="1052">
        <f t="shared" si="54"/>
        <v>0</v>
      </c>
    </row>
    <row r="96" spans="2:29" ht="15" x14ac:dyDescent="0.4">
      <c r="B96" s="1036" t="s">
        <v>217</v>
      </c>
      <c r="C96" s="1037"/>
      <c r="D96" s="1067" t="s">
        <v>226</v>
      </c>
      <c r="E96" s="1070">
        <f>Pause1_01</f>
        <v>2.0833333333333332E-2</v>
      </c>
      <c r="F96" s="1055">
        <f>Pause1_02</f>
        <v>2.0833333333333332E-2</v>
      </c>
      <c r="G96" s="1055">
        <f>Pause1_03</f>
        <v>2.0833333333333332E-2</v>
      </c>
      <c r="H96" s="1055">
        <f>Pause1_04</f>
        <v>2.0833333333333332E-2</v>
      </c>
      <c r="I96" s="1055">
        <f>Pause1_05</f>
        <v>2.0833333333333332E-2</v>
      </c>
      <c r="J96" s="1055">
        <f>Pause1_06</f>
        <v>2.0833333333333332E-2</v>
      </c>
      <c r="K96" s="1055">
        <f>Pause1_07</f>
        <v>2.0833333333333332E-2</v>
      </c>
      <c r="L96" s="1055">
        <f>Pause1_08</f>
        <v>2.0833333333333332E-2</v>
      </c>
      <c r="M96" s="1055">
        <f>Pause1_09</f>
        <v>2.0833333333333332E-2</v>
      </c>
      <c r="N96" s="1055">
        <f>Pause1_10</f>
        <v>2.0833333333333332E-2</v>
      </c>
      <c r="O96" s="1055">
        <f>Pause1_11</f>
        <v>2.0833333333333332E-2</v>
      </c>
      <c r="P96" s="1064">
        <f>Pause1_12</f>
        <v>2.0833333333333332E-2</v>
      </c>
      <c r="Q96" s="1051" t="s">
        <v>138</v>
      </c>
      <c r="R96" s="1052">
        <f>IF(E96&lt;0.5/24,IF(AND(E$83-E97&lt;=6/24,E97&gt;=0.5/24),0,1),0)</f>
        <v>0</v>
      </c>
      <c r="S96" s="1052">
        <f t="shared" ref="S96:AC96" si="55">IF(F96&lt;0.5/24,IF(AND(F$83-F97&lt;=6/24,F97&gt;=0.5/24),0,1),0)</f>
        <v>0</v>
      </c>
      <c r="T96" s="1052">
        <f t="shared" si="55"/>
        <v>0</v>
      </c>
      <c r="U96" s="1052">
        <f t="shared" si="55"/>
        <v>0</v>
      </c>
      <c r="V96" s="1052">
        <f t="shared" si="55"/>
        <v>0</v>
      </c>
      <c r="W96" s="1052">
        <f t="shared" si="55"/>
        <v>0</v>
      </c>
      <c r="X96" s="1052">
        <f t="shared" si="55"/>
        <v>0</v>
      </c>
      <c r="Y96" s="1052">
        <f t="shared" si="55"/>
        <v>0</v>
      </c>
      <c r="Z96" s="1052">
        <f t="shared" si="55"/>
        <v>0</v>
      </c>
      <c r="AA96" s="1052">
        <f t="shared" si="55"/>
        <v>0</v>
      </c>
      <c r="AB96" s="1052">
        <f t="shared" si="55"/>
        <v>0</v>
      </c>
      <c r="AC96" s="1052">
        <f t="shared" si="55"/>
        <v>0</v>
      </c>
    </row>
    <row r="97" spans="2:29" ht="15.4" thickBot="1" x14ac:dyDescent="0.45">
      <c r="B97" s="1038"/>
      <c r="C97" s="1039"/>
      <c r="D97" s="1040" t="s">
        <v>227</v>
      </c>
      <c r="E97" s="1071">
        <f>Pause2_01</f>
        <v>3.125E-2</v>
      </c>
      <c r="F97" s="1056">
        <f>Pause2_02</f>
        <v>3.125E-2</v>
      </c>
      <c r="G97" s="1056">
        <f>Pause2_03</f>
        <v>3.125E-2</v>
      </c>
      <c r="H97" s="1056">
        <f>Pause2_04</f>
        <v>3.125E-2</v>
      </c>
      <c r="I97" s="1056">
        <f>Pause2_05</f>
        <v>3.125E-2</v>
      </c>
      <c r="J97" s="1056">
        <f>Pause2_06</f>
        <v>3.125E-2</v>
      </c>
      <c r="K97" s="1056">
        <f>Pause2_07</f>
        <v>3.125E-2</v>
      </c>
      <c r="L97" s="1056">
        <f>Pause2_08</f>
        <v>3.125E-2</v>
      </c>
      <c r="M97" s="1056">
        <f>Pause2_09</f>
        <v>3.125E-2</v>
      </c>
      <c r="N97" s="1056">
        <f>Pause2_10</f>
        <v>3.125E-2</v>
      </c>
      <c r="O97" s="1056">
        <f>Pause2_11</f>
        <v>3.125E-2</v>
      </c>
      <c r="P97" s="1065">
        <f>Pause2_12</f>
        <v>3.125E-2</v>
      </c>
      <c r="Q97" s="1051"/>
      <c r="R97" s="1052">
        <f>IF(E97&gt;=0.75/24,0,IF(AND(E97&gt;=0.5/24,E$83-E96&lt;9/24),0,1))</f>
        <v>0</v>
      </c>
      <c r="S97" s="1052">
        <f t="shared" ref="S97:AC97" si="56">IF(F97&gt;=0.75/24,0,IF(AND(F97&gt;=0.5/24,F$83-F96&lt;9/24),0,1))</f>
        <v>0</v>
      </c>
      <c r="T97" s="1052">
        <f t="shared" si="56"/>
        <v>0</v>
      </c>
      <c r="U97" s="1052">
        <f t="shared" si="56"/>
        <v>0</v>
      </c>
      <c r="V97" s="1052">
        <f t="shared" si="56"/>
        <v>0</v>
      </c>
      <c r="W97" s="1052">
        <f t="shared" si="56"/>
        <v>0</v>
      </c>
      <c r="X97" s="1052">
        <f t="shared" si="56"/>
        <v>0</v>
      </c>
      <c r="Y97" s="1052">
        <f t="shared" si="56"/>
        <v>0</v>
      </c>
      <c r="Z97" s="1052">
        <f t="shared" si="56"/>
        <v>0</v>
      </c>
      <c r="AA97" s="1052">
        <f t="shared" si="56"/>
        <v>0</v>
      </c>
      <c r="AB97" s="1052">
        <f t="shared" si="56"/>
        <v>0</v>
      </c>
      <c r="AC97" s="1052">
        <f t="shared" si="56"/>
        <v>0</v>
      </c>
    </row>
    <row r="98" spans="2:29" ht="15" x14ac:dyDescent="0.4">
      <c r="B98" s="1036" t="s">
        <v>218</v>
      </c>
      <c r="C98" s="1037"/>
      <c r="D98" s="1067" t="s">
        <v>226</v>
      </c>
      <c r="E98" s="1070">
        <f>Pause1_01</f>
        <v>2.0833333333333332E-2</v>
      </c>
      <c r="F98" s="1055">
        <f>Pause1_02</f>
        <v>2.0833333333333332E-2</v>
      </c>
      <c r="G98" s="1055">
        <f>Pause1_03</f>
        <v>2.0833333333333332E-2</v>
      </c>
      <c r="H98" s="1055">
        <f>Pause1_04</f>
        <v>2.0833333333333332E-2</v>
      </c>
      <c r="I98" s="1055">
        <f>Pause1_05</f>
        <v>2.0833333333333332E-2</v>
      </c>
      <c r="J98" s="1055">
        <f>Pause1_06</f>
        <v>2.0833333333333332E-2</v>
      </c>
      <c r="K98" s="1055">
        <f>Pause1_07</f>
        <v>2.0833333333333332E-2</v>
      </c>
      <c r="L98" s="1055">
        <f>Pause1_08</f>
        <v>2.0833333333333332E-2</v>
      </c>
      <c r="M98" s="1055">
        <f>Pause1_09</f>
        <v>2.0833333333333332E-2</v>
      </c>
      <c r="N98" s="1055">
        <f>Pause1_10</f>
        <v>2.0833333333333332E-2</v>
      </c>
      <c r="O98" s="1055">
        <f>Pause1_11</f>
        <v>2.0833333333333332E-2</v>
      </c>
      <c r="P98" s="1064">
        <f>Pause1_12</f>
        <v>2.0833333333333332E-2</v>
      </c>
      <c r="Q98" s="1051" t="s">
        <v>139</v>
      </c>
      <c r="R98" s="1052">
        <f>IF(E98&lt;0.5/24,IF(AND(E$83-E99&lt;=6/24,E99&gt;=0.5/24),0,1),0)</f>
        <v>0</v>
      </c>
      <c r="S98" s="1052">
        <f t="shared" ref="S98:AC98" si="57">IF(F98&lt;0.5/24,IF(AND(F$83-F99&lt;=6/24,F99&gt;=0.5/24),0,1),0)</f>
        <v>0</v>
      </c>
      <c r="T98" s="1052">
        <f t="shared" si="57"/>
        <v>0</v>
      </c>
      <c r="U98" s="1052">
        <f t="shared" si="57"/>
        <v>0</v>
      </c>
      <c r="V98" s="1052">
        <f t="shared" si="57"/>
        <v>0</v>
      </c>
      <c r="W98" s="1052">
        <f t="shared" si="57"/>
        <v>0</v>
      </c>
      <c r="X98" s="1052">
        <f t="shared" si="57"/>
        <v>0</v>
      </c>
      <c r="Y98" s="1052">
        <f t="shared" si="57"/>
        <v>0</v>
      </c>
      <c r="Z98" s="1052">
        <f t="shared" si="57"/>
        <v>0</v>
      </c>
      <c r="AA98" s="1052">
        <f t="shared" si="57"/>
        <v>0</v>
      </c>
      <c r="AB98" s="1052">
        <f t="shared" si="57"/>
        <v>0</v>
      </c>
      <c r="AC98" s="1052">
        <f t="shared" si="57"/>
        <v>0</v>
      </c>
    </row>
    <row r="99" spans="2:29" ht="15.4" thickBot="1" x14ac:dyDescent="0.45">
      <c r="B99" s="1041"/>
      <c r="C99" s="1039"/>
      <c r="D99" s="1040" t="s">
        <v>227</v>
      </c>
      <c r="E99" s="1071">
        <f>Pause2_01</f>
        <v>3.125E-2</v>
      </c>
      <c r="F99" s="1056">
        <f>Pause2_02</f>
        <v>3.125E-2</v>
      </c>
      <c r="G99" s="1056">
        <f>Pause2_03</f>
        <v>3.125E-2</v>
      </c>
      <c r="H99" s="1056">
        <f>Pause2_04</f>
        <v>3.125E-2</v>
      </c>
      <c r="I99" s="1056">
        <f>Pause2_05</f>
        <v>3.125E-2</v>
      </c>
      <c r="J99" s="1056">
        <f>Pause2_06</f>
        <v>3.125E-2</v>
      </c>
      <c r="K99" s="1056">
        <f>Pause2_07</f>
        <v>3.125E-2</v>
      </c>
      <c r="L99" s="1056">
        <f>Pause2_08</f>
        <v>3.125E-2</v>
      </c>
      <c r="M99" s="1056">
        <f>Pause2_09</f>
        <v>3.125E-2</v>
      </c>
      <c r="N99" s="1056">
        <f>Pause2_10</f>
        <v>3.125E-2</v>
      </c>
      <c r="O99" s="1056">
        <f>Pause2_11</f>
        <v>3.125E-2</v>
      </c>
      <c r="P99" s="1065">
        <f>Pause2_12</f>
        <v>3.125E-2</v>
      </c>
      <c r="Q99" s="1051"/>
      <c r="R99" s="1052">
        <f>IF(E99&gt;=0.75/24,0,IF(AND(E99&gt;=0.5/24,E$83-E98&lt;9/24),0,1))</f>
        <v>0</v>
      </c>
      <c r="S99" s="1052">
        <f t="shared" ref="S99:AC99" si="58">IF(F99&gt;=0.75/24,0,IF(AND(F99&gt;=0.5/24,F$83-F98&lt;9/24),0,1))</f>
        <v>0</v>
      </c>
      <c r="T99" s="1052">
        <f t="shared" si="58"/>
        <v>0</v>
      </c>
      <c r="U99" s="1052">
        <f t="shared" si="58"/>
        <v>0</v>
      </c>
      <c r="V99" s="1052">
        <f t="shared" si="58"/>
        <v>0</v>
      </c>
      <c r="W99" s="1052">
        <f t="shared" si="58"/>
        <v>0</v>
      </c>
      <c r="X99" s="1052">
        <f t="shared" si="58"/>
        <v>0</v>
      </c>
      <c r="Y99" s="1052">
        <f t="shared" si="58"/>
        <v>0</v>
      </c>
      <c r="Z99" s="1052">
        <f t="shared" si="58"/>
        <v>0</v>
      </c>
      <c r="AA99" s="1052">
        <f t="shared" si="58"/>
        <v>0</v>
      </c>
      <c r="AB99" s="1052">
        <f t="shared" si="58"/>
        <v>0</v>
      </c>
      <c r="AC99" s="1052">
        <f t="shared" si="58"/>
        <v>0</v>
      </c>
    </row>
    <row r="100" spans="2:29" ht="13.15" x14ac:dyDescent="0.4">
      <c r="B100" s="146" t="str">
        <f>IF(D100="","","Pause2 muss größer als Pause1 sein!")</f>
        <v/>
      </c>
      <c r="C100" s="1017"/>
      <c r="D100" s="1057" t="str">
        <f>CONCATENATE(E100,F100,G100,H100,I100,J100,K100,L100,M100,N100,O100,P865)</f>
        <v/>
      </c>
      <c r="E100" s="1058" t="str">
        <f>CONCATENATE(IF(E86&gt;E87,"Mo",""),IF(E88&gt;E89,"Di",""),IF(E90&gt;E91,"Mi",""),IF(E92&gt;E93,"Do",""),IF(E94&gt;E95,"Fr",""),IF(E96&gt;E97,"Sa",""),IF(E98&gt;E99,"So",""))</f>
        <v/>
      </c>
      <c r="F100" s="1058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058" t="str">
        <f t="shared" si="59"/>
        <v/>
      </c>
      <c r="H100" s="1058" t="str">
        <f t="shared" si="59"/>
        <v/>
      </c>
      <c r="I100" s="1058" t="str">
        <f t="shared" si="59"/>
        <v/>
      </c>
      <c r="J100" s="1058" t="str">
        <f t="shared" si="59"/>
        <v/>
      </c>
      <c r="K100" s="1058" t="str">
        <f t="shared" si="59"/>
        <v/>
      </c>
      <c r="L100" s="1058" t="str">
        <f t="shared" si="59"/>
        <v/>
      </c>
      <c r="M100" s="1058" t="str">
        <f t="shared" si="59"/>
        <v/>
      </c>
      <c r="N100" s="1058" t="str">
        <f t="shared" si="59"/>
        <v/>
      </c>
      <c r="O100" s="1058" t="str">
        <f t="shared" si="59"/>
        <v/>
      </c>
      <c r="P100" s="1058" t="str">
        <f t="shared" si="59"/>
        <v/>
      </c>
      <c r="Q100" s="1053">
        <f>IF(Übersicht!N15="J",SUM(R81:AC99),0)</f>
        <v>0</v>
      </c>
      <c r="R100" s="1047"/>
      <c r="S100" s="1047"/>
      <c r="T100" s="1047"/>
      <c r="U100" s="1047"/>
      <c r="V100" s="1047"/>
      <c r="W100" s="1047"/>
      <c r="X100" s="1047"/>
      <c r="Y100" s="1047"/>
      <c r="Z100" s="1047"/>
      <c r="AA100" s="1047"/>
      <c r="AB100" s="1047"/>
      <c r="AC100" s="1047"/>
    </row>
    <row r="101" spans="2:29" ht="13.5" thickBot="1" x14ac:dyDescent="0.45">
      <c r="B101" s="146"/>
      <c r="C101" s="1017"/>
      <c r="D101" s="1057"/>
      <c r="E101" s="792" t="s">
        <v>171</v>
      </c>
      <c r="F101" s="792" t="s">
        <v>172</v>
      </c>
      <c r="G101" s="792" t="s">
        <v>173</v>
      </c>
      <c r="H101" s="792" t="s">
        <v>174</v>
      </c>
      <c r="I101" s="792" t="s">
        <v>71</v>
      </c>
      <c r="J101" s="792" t="s">
        <v>175</v>
      </c>
      <c r="K101" s="792" t="s">
        <v>176</v>
      </c>
      <c r="L101" s="792" t="s">
        <v>177</v>
      </c>
      <c r="M101" s="792" t="s">
        <v>178</v>
      </c>
      <c r="N101" s="792" t="s">
        <v>179</v>
      </c>
      <c r="O101" s="792" t="s">
        <v>180</v>
      </c>
      <c r="P101" s="792" t="s">
        <v>181</v>
      </c>
      <c r="Q101" s="1053"/>
      <c r="R101" s="1047"/>
      <c r="S101" s="1047"/>
      <c r="T101" s="1047"/>
      <c r="U101" s="1047"/>
      <c r="V101" s="1047"/>
      <c r="W101" s="1047"/>
      <c r="X101" s="1047"/>
      <c r="Y101" s="1047"/>
      <c r="Z101" s="1047"/>
      <c r="AA101" s="1047"/>
      <c r="AB101" s="1047"/>
      <c r="AC101" s="1047"/>
    </row>
    <row r="102" spans="2:29" ht="13.5" thickBot="1" x14ac:dyDescent="0.45">
      <c r="B102" s="946" t="s">
        <v>228</v>
      </c>
      <c r="E102" s="1072">
        <v>0.375</v>
      </c>
      <c r="F102" s="1073">
        <f>E102</f>
        <v>0.375</v>
      </c>
      <c r="G102" s="1073">
        <f t="shared" ref="G102:P102" si="60">F102</f>
        <v>0.375</v>
      </c>
      <c r="H102" s="1073">
        <f t="shared" si="60"/>
        <v>0.375</v>
      </c>
      <c r="I102" s="1073">
        <f t="shared" si="60"/>
        <v>0.375</v>
      </c>
      <c r="J102" s="1073">
        <f t="shared" si="60"/>
        <v>0.375</v>
      </c>
      <c r="K102" s="1073">
        <f t="shared" si="60"/>
        <v>0.375</v>
      </c>
      <c r="L102" s="1073">
        <f t="shared" si="60"/>
        <v>0.375</v>
      </c>
      <c r="M102" s="1073">
        <f t="shared" si="60"/>
        <v>0.375</v>
      </c>
      <c r="N102" s="1073">
        <f t="shared" si="60"/>
        <v>0.375</v>
      </c>
      <c r="O102" s="1073">
        <f t="shared" si="60"/>
        <v>0.375</v>
      </c>
      <c r="P102" s="1074">
        <f t="shared" si="60"/>
        <v>0.375</v>
      </c>
    </row>
    <row r="103" spans="2:29" ht="15" x14ac:dyDescent="0.35">
      <c r="B103" s="1021" t="s">
        <v>51</v>
      </c>
      <c r="C103" s="1023"/>
      <c r="D103" s="1066" t="s">
        <v>229</v>
      </c>
      <c r="E103" s="1068">
        <f t="shared" ref="E103:P103" si="61">IF(E8="x",E$102,0)</f>
        <v>0.375</v>
      </c>
      <c r="F103" s="1068">
        <f t="shared" si="61"/>
        <v>0.375</v>
      </c>
      <c r="G103" s="1068">
        <f t="shared" si="61"/>
        <v>0.375</v>
      </c>
      <c r="H103" s="1068">
        <f t="shared" si="61"/>
        <v>0.375</v>
      </c>
      <c r="I103" s="1068">
        <f t="shared" si="61"/>
        <v>0.375</v>
      </c>
      <c r="J103" s="1068">
        <f t="shared" si="61"/>
        <v>0.375</v>
      </c>
      <c r="K103" s="1068">
        <f t="shared" si="61"/>
        <v>0.375</v>
      </c>
      <c r="L103" s="1068">
        <f t="shared" si="61"/>
        <v>0.375</v>
      </c>
      <c r="M103" s="1068">
        <f t="shared" si="61"/>
        <v>0.375</v>
      </c>
      <c r="N103" s="1068">
        <f t="shared" si="61"/>
        <v>0.375</v>
      </c>
      <c r="O103" s="1068">
        <f t="shared" si="61"/>
        <v>0.375</v>
      </c>
      <c r="P103" s="1068">
        <f t="shared" si="61"/>
        <v>0.375</v>
      </c>
    </row>
    <row r="104" spans="2:29" ht="15.4" thickBot="1" x14ac:dyDescent="0.4">
      <c r="B104" s="1022"/>
      <c r="C104" s="1024"/>
      <c r="D104" s="1025" t="s">
        <v>559</v>
      </c>
      <c r="E104" s="1069">
        <f>IF(E103&gt;0,E62+IF(E62&gt;E$83,E$84,IF(E62&gt;E$81,E$82,0)),"")</f>
        <v>0.34583333333333333</v>
      </c>
      <c r="F104" s="1069">
        <f t="shared" ref="F104:P104" si="62">IF(F103&gt;0,F62+IF(F62&gt;F$83,F$84,IF(F62&gt;F$81,F$82,0)),"")</f>
        <v>0.34583333333333333</v>
      </c>
      <c r="G104" s="1069">
        <f t="shared" si="62"/>
        <v>0.34583333333333333</v>
      </c>
      <c r="H104" s="1069">
        <f t="shared" si="62"/>
        <v>0.34583333333333333</v>
      </c>
      <c r="I104" s="1069">
        <f t="shared" si="62"/>
        <v>0.34583333333333333</v>
      </c>
      <c r="J104" s="1069">
        <f t="shared" si="62"/>
        <v>0.34583333333333333</v>
      </c>
      <c r="K104" s="1069">
        <f t="shared" si="62"/>
        <v>0.34583333333333333</v>
      </c>
      <c r="L104" s="1069">
        <f t="shared" si="62"/>
        <v>0.34583333333333333</v>
      </c>
      <c r="M104" s="1069">
        <f t="shared" si="62"/>
        <v>0.34583333333333333</v>
      </c>
      <c r="N104" s="1069">
        <f t="shared" si="62"/>
        <v>0.34583333333333333</v>
      </c>
      <c r="O104" s="1069">
        <f t="shared" si="62"/>
        <v>0.34583333333333333</v>
      </c>
      <c r="P104" s="1069">
        <f t="shared" si="62"/>
        <v>0.34583333333333333</v>
      </c>
    </row>
    <row r="105" spans="2:29" ht="15" x14ac:dyDescent="0.35">
      <c r="B105" s="1021" t="s">
        <v>213</v>
      </c>
      <c r="C105" s="1023"/>
      <c r="D105" s="1066" t="s">
        <v>229</v>
      </c>
      <c r="E105" s="1068">
        <f t="shared" ref="E105:P105" si="63">IF(E9="x",E$102,0)</f>
        <v>0.375</v>
      </c>
      <c r="F105" s="1068">
        <f t="shared" si="63"/>
        <v>0.375</v>
      </c>
      <c r="G105" s="1068">
        <f t="shared" si="63"/>
        <v>0.375</v>
      </c>
      <c r="H105" s="1068">
        <f t="shared" si="63"/>
        <v>0.375</v>
      </c>
      <c r="I105" s="1068">
        <f t="shared" si="63"/>
        <v>0.375</v>
      </c>
      <c r="J105" s="1068">
        <f t="shared" si="63"/>
        <v>0.375</v>
      </c>
      <c r="K105" s="1068">
        <f t="shared" si="63"/>
        <v>0.375</v>
      </c>
      <c r="L105" s="1068">
        <f t="shared" si="63"/>
        <v>0.375</v>
      </c>
      <c r="M105" s="1068">
        <f t="shared" si="63"/>
        <v>0.375</v>
      </c>
      <c r="N105" s="1068">
        <f t="shared" si="63"/>
        <v>0.375</v>
      </c>
      <c r="O105" s="1068">
        <f t="shared" si="63"/>
        <v>0.375</v>
      </c>
      <c r="P105" s="1068">
        <f t="shared" si="63"/>
        <v>0.375</v>
      </c>
    </row>
    <row r="106" spans="2:29" ht="15.4" thickBot="1" x14ac:dyDescent="0.4">
      <c r="B106" s="1022"/>
      <c r="C106" s="1024"/>
      <c r="D106" s="1025" t="s">
        <v>559</v>
      </c>
      <c r="E106" s="1069">
        <f>IF(E105&gt;0,E63+IF(E63&gt;E$83,E$84,IF(E63&gt;E$81,E$82,0)),"")</f>
        <v>0.34583333333333333</v>
      </c>
      <c r="F106" s="1069">
        <f t="shared" ref="F106:P106" si="64">IF(F105&gt;0,F63+IF(F63&gt;F$83,F$84,IF(F63&gt;F$81,F$82,0)),"")</f>
        <v>0.34583333333333333</v>
      </c>
      <c r="G106" s="1069">
        <f t="shared" si="64"/>
        <v>0.34583333333333333</v>
      </c>
      <c r="H106" s="1069">
        <f t="shared" si="64"/>
        <v>0.34583333333333333</v>
      </c>
      <c r="I106" s="1069">
        <f t="shared" si="64"/>
        <v>0.34583333333333333</v>
      </c>
      <c r="J106" s="1069">
        <f t="shared" si="64"/>
        <v>0.34583333333333333</v>
      </c>
      <c r="K106" s="1069">
        <f t="shared" si="64"/>
        <v>0.34583333333333333</v>
      </c>
      <c r="L106" s="1069">
        <f t="shared" si="64"/>
        <v>0.34583333333333333</v>
      </c>
      <c r="M106" s="1069">
        <f t="shared" si="64"/>
        <v>0.34583333333333333</v>
      </c>
      <c r="N106" s="1069">
        <f t="shared" si="64"/>
        <v>0.34583333333333333</v>
      </c>
      <c r="O106" s="1069">
        <f t="shared" si="64"/>
        <v>0.34583333333333333</v>
      </c>
      <c r="P106" s="1069">
        <f t="shared" si="64"/>
        <v>0.34583333333333333</v>
      </c>
    </row>
    <row r="107" spans="2:29" ht="15" x14ac:dyDescent="0.35">
      <c r="B107" s="1021" t="s">
        <v>214</v>
      </c>
      <c r="C107" s="1023"/>
      <c r="D107" s="1066" t="s">
        <v>229</v>
      </c>
      <c r="E107" s="1068">
        <f t="shared" ref="E107:P107" si="65">IF(E10="x",E$102,0)</f>
        <v>0.375</v>
      </c>
      <c r="F107" s="1068">
        <f t="shared" si="65"/>
        <v>0.375</v>
      </c>
      <c r="G107" s="1068">
        <f t="shared" si="65"/>
        <v>0.375</v>
      </c>
      <c r="H107" s="1068">
        <f t="shared" si="65"/>
        <v>0.375</v>
      </c>
      <c r="I107" s="1068">
        <f t="shared" si="65"/>
        <v>0.375</v>
      </c>
      <c r="J107" s="1068">
        <f t="shared" si="65"/>
        <v>0.375</v>
      </c>
      <c r="K107" s="1068">
        <f t="shared" si="65"/>
        <v>0.375</v>
      </c>
      <c r="L107" s="1068">
        <f t="shared" si="65"/>
        <v>0.375</v>
      </c>
      <c r="M107" s="1068">
        <f t="shared" si="65"/>
        <v>0.375</v>
      </c>
      <c r="N107" s="1068">
        <f t="shared" si="65"/>
        <v>0.375</v>
      </c>
      <c r="O107" s="1068">
        <f t="shared" si="65"/>
        <v>0.375</v>
      </c>
      <c r="P107" s="1068">
        <f t="shared" si="65"/>
        <v>0.375</v>
      </c>
    </row>
    <row r="108" spans="2:29" ht="15.4" thickBot="1" x14ac:dyDescent="0.4">
      <c r="B108" s="1022"/>
      <c r="C108" s="1024"/>
      <c r="D108" s="1025" t="s">
        <v>559</v>
      </c>
      <c r="E108" s="1069">
        <f>IF(E107&gt;0,E64+IF(E64&gt;E$83,E$84,IF(E64&gt;E$81,E$82,0)),"")</f>
        <v>0.34583333333333333</v>
      </c>
      <c r="F108" s="1069">
        <f t="shared" ref="F108:P108" si="66">IF(F107&gt;0,F64+IF(F64&gt;F$83,F$84,IF(F64&gt;F$81,F$82,0)),"")</f>
        <v>0.34583333333333333</v>
      </c>
      <c r="G108" s="1069">
        <f t="shared" si="66"/>
        <v>0.34583333333333333</v>
      </c>
      <c r="H108" s="1069">
        <f t="shared" si="66"/>
        <v>0.34583333333333333</v>
      </c>
      <c r="I108" s="1069">
        <f t="shared" si="66"/>
        <v>0.34583333333333333</v>
      </c>
      <c r="J108" s="1069">
        <f t="shared" si="66"/>
        <v>0.34583333333333333</v>
      </c>
      <c r="K108" s="1069">
        <f t="shared" si="66"/>
        <v>0.34583333333333333</v>
      </c>
      <c r="L108" s="1069">
        <f t="shared" si="66"/>
        <v>0.34583333333333333</v>
      </c>
      <c r="M108" s="1069">
        <f t="shared" si="66"/>
        <v>0.34583333333333333</v>
      </c>
      <c r="N108" s="1069">
        <f t="shared" si="66"/>
        <v>0.34583333333333333</v>
      </c>
      <c r="O108" s="1069">
        <f t="shared" si="66"/>
        <v>0.34583333333333333</v>
      </c>
      <c r="P108" s="1069">
        <f t="shared" si="66"/>
        <v>0.34583333333333333</v>
      </c>
    </row>
    <row r="109" spans="2:29" ht="15" x14ac:dyDescent="0.35">
      <c r="B109" s="1021" t="s">
        <v>215</v>
      </c>
      <c r="C109" s="1023"/>
      <c r="D109" s="1066" t="s">
        <v>229</v>
      </c>
      <c r="E109" s="1068">
        <f t="shared" ref="E109:P109" si="67">IF(E11="x",E$102,0)</f>
        <v>0.375</v>
      </c>
      <c r="F109" s="1068">
        <f t="shared" si="67"/>
        <v>0.375</v>
      </c>
      <c r="G109" s="1068">
        <f t="shared" si="67"/>
        <v>0.375</v>
      </c>
      <c r="H109" s="1068">
        <f t="shared" si="67"/>
        <v>0.375</v>
      </c>
      <c r="I109" s="1068">
        <f t="shared" si="67"/>
        <v>0.375</v>
      </c>
      <c r="J109" s="1068">
        <f t="shared" si="67"/>
        <v>0.375</v>
      </c>
      <c r="K109" s="1068">
        <f t="shared" si="67"/>
        <v>0.375</v>
      </c>
      <c r="L109" s="1068">
        <f t="shared" si="67"/>
        <v>0.375</v>
      </c>
      <c r="M109" s="1068">
        <f t="shared" si="67"/>
        <v>0.375</v>
      </c>
      <c r="N109" s="1068">
        <f t="shared" si="67"/>
        <v>0.375</v>
      </c>
      <c r="O109" s="1068">
        <f t="shared" si="67"/>
        <v>0.375</v>
      </c>
      <c r="P109" s="1068">
        <f t="shared" si="67"/>
        <v>0.375</v>
      </c>
    </row>
    <row r="110" spans="2:29" ht="15.4" thickBot="1" x14ac:dyDescent="0.4">
      <c r="B110" s="1022"/>
      <c r="C110" s="1024"/>
      <c r="D110" s="1025" t="s">
        <v>559</v>
      </c>
      <c r="E110" s="1069">
        <f>IF(E109&gt;0,E65+IF(E65&gt;E$83,E$84,IF(E65&gt;E$81,E$82,0)),"")</f>
        <v>0.34583333333333333</v>
      </c>
      <c r="F110" s="1069">
        <f t="shared" ref="F110:P110" si="68">IF(F109&gt;0,F65+IF(F65&gt;F$83,F$84,IF(F65&gt;F$81,F$82,0)),"")</f>
        <v>0.34583333333333333</v>
      </c>
      <c r="G110" s="1069">
        <f t="shared" si="68"/>
        <v>0.34583333333333333</v>
      </c>
      <c r="H110" s="1069">
        <f t="shared" si="68"/>
        <v>0.34583333333333333</v>
      </c>
      <c r="I110" s="1069">
        <f t="shared" si="68"/>
        <v>0.34583333333333333</v>
      </c>
      <c r="J110" s="1069">
        <f t="shared" si="68"/>
        <v>0.34583333333333333</v>
      </c>
      <c r="K110" s="1069">
        <f t="shared" si="68"/>
        <v>0.34583333333333333</v>
      </c>
      <c r="L110" s="1069">
        <f t="shared" si="68"/>
        <v>0.34583333333333333</v>
      </c>
      <c r="M110" s="1069">
        <f t="shared" si="68"/>
        <v>0.34583333333333333</v>
      </c>
      <c r="N110" s="1069">
        <f t="shared" si="68"/>
        <v>0.34583333333333333</v>
      </c>
      <c r="O110" s="1069">
        <f t="shared" si="68"/>
        <v>0.34583333333333333</v>
      </c>
      <c r="P110" s="1069">
        <f t="shared" si="68"/>
        <v>0.34583333333333333</v>
      </c>
    </row>
    <row r="111" spans="2:29" ht="15" x14ac:dyDescent="0.35">
      <c r="B111" s="1021" t="s">
        <v>216</v>
      </c>
      <c r="C111" s="1023"/>
      <c r="D111" s="1066" t="s">
        <v>229</v>
      </c>
      <c r="E111" s="1068">
        <f t="shared" ref="E111:P111" si="69">IF(E12="x",E$102,0)</f>
        <v>0.375</v>
      </c>
      <c r="F111" s="1068">
        <f t="shared" si="69"/>
        <v>0.375</v>
      </c>
      <c r="G111" s="1068">
        <f t="shared" si="69"/>
        <v>0.375</v>
      </c>
      <c r="H111" s="1068">
        <f t="shared" si="69"/>
        <v>0.375</v>
      </c>
      <c r="I111" s="1068">
        <f t="shared" si="69"/>
        <v>0.375</v>
      </c>
      <c r="J111" s="1068">
        <f t="shared" si="69"/>
        <v>0.375</v>
      </c>
      <c r="K111" s="1068">
        <f t="shared" si="69"/>
        <v>0.375</v>
      </c>
      <c r="L111" s="1068">
        <f t="shared" si="69"/>
        <v>0.375</v>
      </c>
      <c r="M111" s="1068">
        <f t="shared" si="69"/>
        <v>0.375</v>
      </c>
      <c r="N111" s="1068">
        <f t="shared" si="69"/>
        <v>0.375</v>
      </c>
      <c r="O111" s="1068">
        <f t="shared" si="69"/>
        <v>0.375</v>
      </c>
      <c r="P111" s="1068">
        <f t="shared" si="69"/>
        <v>0.375</v>
      </c>
    </row>
    <row r="112" spans="2:29" ht="15.4" thickBot="1" x14ac:dyDescent="0.4">
      <c r="B112" s="1022"/>
      <c r="C112" s="1024"/>
      <c r="D112" s="1025" t="s">
        <v>559</v>
      </c>
      <c r="E112" s="1069">
        <f>IF(E111&gt;0,E66+IF(E66&gt;E$83,E$84,IF(E66&gt;E$81,E$82,0)),"")</f>
        <v>0.34583333333333333</v>
      </c>
      <c r="F112" s="1069">
        <f t="shared" ref="F112:P112" si="70">IF(F111&gt;0,F66+IF(F66&gt;F$83,F$84,IF(F66&gt;F$81,F$82,0)),"")</f>
        <v>0.34583333333333333</v>
      </c>
      <c r="G112" s="1069">
        <f t="shared" si="70"/>
        <v>0.34583333333333333</v>
      </c>
      <c r="H112" s="1069">
        <f t="shared" si="70"/>
        <v>0.34583333333333333</v>
      </c>
      <c r="I112" s="1069">
        <f t="shared" si="70"/>
        <v>0.34583333333333333</v>
      </c>
      <c r="J112" s="1069">
        <f t="shared" si="70"/>
        <v>0.34583333333333333</v>
      </c>
      <c r="K112" s="1069">
        <f t="shared" si="70"/>
        <v>0.34583333333333333</v>
      </c>
      <c r="L112" s="1069">
        <f t="shared" si="70"/>
        <v>0.34583333333333333</v>
      </c>
      <c r="M112" s="1069">
        <f t="shared" si="70"/>
        <v>0.34583333333333333</v>
      </c>
      <c r="N112" s="1069">
        <f t="shared" si="70"/>
        <v>0.34583333333333333</v>
      </c>
      <c r="O112" s="1069">
        <f t="shared" si="70"/>
        <v>0.34583333333333333</v>
      </c>
      <c r="P112" s="1069">
        <f t="shared" si="70"/>
        <v>0.34583333333333333</v>
      </c>
    </row>
    <row r="113" spans="2:16" ht="15" x14ac:dyDescent="0.35">
      <c r="B113" s="1036" t="s">
        <v>217</v>
      </c>
      <c r="C113" s="1037"/>
      <c r="D113" s="1067" t="s">
        <v>229</v>
      </c>
      <c r="E113" s="1070">
        <f t="shared" ref="E113:P113" si="71">IF(E13="x",E$102,0)</f>
        <v>0</v>
      </c>
      <c r="F113" s="1070">
        <f t="shared" si="71"/>
        <v>0</v>
      </c>
      <c r="G113" s="1070">
        <f t="shared" si="71"/>
        <v>0</v>
      </c>
      <c r="H113" s="1070">
        <f t="shared" si="71"/>
        <v>0</v>
      </c>
      <c r="I113" s="1070">
        <f t="shared" si="71"/>
        <v>0</v>
      </c>
      <c r="J113" s="1070">
        <f t="shared" si="71"/>
        <v>0</v>
      </c>
      <c r="K113" s="1070">
        <f t="shared" si="71"/>
        <v>0</v>
      </c>
      <c r="L113" s="1070">
        <f t="shared" si="71"/>
        <v>0</v>
      </c>
      <c r="M113" s="1070">
        <f t="shared" si="71"/>
        <v>0</v>
      </c>
      <c r="N113" s="1070">
        <f t="shared" si="71"/>
        <v>0</v>
      </c>
      <c r="O113" s="1070">
        <f t="shared" si="71"/>
        <v>0</v>
      </c>
      <c r="P113" s="1070">
        <f t="shared" si="71"/>
        <v>0</v>
      </c>
    </row>
    <row r="114" spans="2:16" ht="15.4" thickBot="1" x14ac:dyDescent="0.4">
      <c r="B114" s="1038"/>
      <c r="C114" s="1039"/>
      <c r="D114" s="1040" t="s">
        <v>559</v>
      </c>
      <c r="E114" s="1071" t="str">
        <f>IF(E113&gt;0,E67+IF(E67&gt;E$83,E$84,IF(E67&gt;E$81,E$82,0)),"")</f>
        <v/>
      </c>
      <c r="F114" s="1071" t="str">
        <f t="shared" ref="F114:P114" si="72">IF(F113&gt;0,F67+IF(F67&gt;F$83,F$84,IF(F67&gt;F$81,F$82,0)),"")</f>
        <v/>
      </c>
      <c r="G114" s="1071" t="str">
        <f t="shared" si="72"/>
        <v/>
      </c>
      <c r="H114" s="1071" t="str">
        <f t="shared" si="72"/>
        <v/>
      </c>
      <c r="I114" s="1071" t="str">
        <f t="shared" si="72"/>
        <v/>
      </c>
      <c r="J114" s="1071" t="str">
        <f t="shared" si="72"/>
        <v/>
      </c>
      <c r="K114" s="1071" t="str">
        <f t="shared" si="72"/>
        <v/>
      </c>
      <c r="L114" s="1071" t="str">
        <f t="shared" si="72"/>
        <v/>
      </c>
      <c r="M114" s="1071" t="str">
        <f t="shared" si="72"/>
        <v/>
      </c>
      <c r="N114" s="1071" t="str">
        <f t="shared" si="72"/>
        <v/>
      </c>
      <c r="O114" s="1071" t="str">
        <f t="shared" si="72"/>
        <v/>
      </c>
      <c r="P114" s="1071" t="str">
        <f t="shared" si="72"/>
        <v/>
      </c>
    </row>
    <row r="115" spans="2:16" ht="15" x14ac:dyDescent="0.35">
      <c r="B115" s="1036" t="s">
        <v>218</v>
      </c>
      <c r="C115" s="1037"/>
      <c r="D115" s="1067" t="s">
        <v>229</v>
      </c>
      <c r="E115" s="1070">
        <f t="shared" ref="E115:P115" si="73">IF(E14="x",E$102,0)</f>
        <v>0</v>
      </c>
      <c r="F115" s="1070">
        <f t="shared" si="73"/>
        <v>0</v>
      </c>
      <c r="G115" s="1070">
        <f t="shared" si="73"/>
        <v>0</v>
      </c>
      <c r="H115" s="1070">
        <f t="shared" si="73"/>
        <v>0</v>
      </c>
      <c r="I115" s="1070">
        <f t="shared" si="73"/>
        <v>0</v>
      </c>
      <c r="J115" s="1070">
        <f t="shared" si="73"/>
        <v>0</v>
      </c>
      <c r="K115" s="1070">
        <f t="shared" si="73"/>
        <v>0</v>
      </c>
      <c r="L115" s="1070">
        <f t="shared" si="73"/>
        <v>0</v>
      </c>
      <c r="M115" s="1070">
        <f t="shared" si="73"/>
        <v>0</v>
      </c>
      <c r="N115" s="1070">
        <f t="shared" si="73"/>
        <v>0</v>
      </c>
      <c r="O115" s="1070">
        <f t="shared" si="73"/>
        <v>0</v>
      </c>
      <c r="P115" s="1070">
        <f t="shared" si="73"/>
        <v>0</v>
      </c>
    </row>
    <row r="116" spans="2:16" ht="15.4" thickBot="1" x14ac:dyDescent="0.4">
      <c r="B116" s="1041"/>
      <c r="C116" s="1039"/>
      <c r="D116" s="1040" t="s">
        <v>559</v>
      </c>
      <c r="E116" s="1071" t="str">
        <f>IF(E115&gt;0,E68+IF(E68&gt;E$83,E$84,IF(E68&gt;E$81,E$82,0)),"")</f>
        <v/>
      </c>
      <c r="F116" s="1071" t="str">
        <f t="shared" ref="F116:P116" si="74">IF(F115&gt;0,F68+IF(F68&gt;F$83,F$84,IF(F68&gt;F$81,F$82,0)),"")</f>
        <v/>
      </c>
      <c r="G116" s="1071" t="str">
        <f t="shared" si="74"/>
        <v/>
      </c>
      <c r="H116" s="1071" t="str">
        <f t="shared" si="74"/>
        <v/>
      </c>
      <c r="I116" s="1071" t="str">
        <f t="shared" si="74"/>
        <v/>
      </c>
      <c r="J116" s="1071" t="str">
        <f t="shared" si="74"/>
        <v/>
      </c>
      <c r="K116" s="1071" t="str">
        <f t="shared" si="74"/>
        <v/>
      </c>
      <c r="L116" s="1071" t="str">
        <f t="shared" si="74"/>
        <v/>
      </c>
      <c r="M116" s="1071" t="str">
        <f t="shared" si="74"/>
        <v/>
      </c>
      <c r="N116" s="1071" t="str">
        <f t="shared" si="74"/>
        <v/>
      </c>
      <c r="O116" s="1071" t="str">
        <f t="shared" si="74"/>
        <v/>
      </c>
      <c r="P116" s="1071" t="str">
        <f t="shared" si="74"/>
        <v/>
      </c>
    </row>
  </sheetData>
  <sheetProtection algorithmName="SHA-512" hashValue="WOX8YEBLVLui0UuItHNYqwhbZCT/QkqVo4k8hB8QERpHWC6jK1qSunCNHWsybHFlOLUzFrcGtzRGbdLo7tyEyg==" saltValue="45FzXf1crAtN5eYTw+sEcA==" spinCount="100000" sheet="1" objects="1" scenarios="1"/>
  <conditionalFormatting sqref="E8:P14">
    <cfRule type="cellIs" dxfId="127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O75" sqref="O75:W95"/>
      <selection pane="topRight" activeCell="O75" sqref="O75:W95"/>
      <selection pane="bottomLeft" activeCell="O75" sqref="O75:W95"/>
      <selection pane="bottomRight" activeCell="H6" sqref="H6"/>
    </sheetView>
  </sheetViews>
  <sheetFormatPr baseColWidth="10" defaultColWidth="11.3984375" defaultRowHeight="12.75" x14ac:dyDescent="0.35"/>
  <cols>
    <col min="1" max="1" width="3.59765625" style="108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6" width="6.59765625" style="30" hidden="1" customWidth="1"/>
    <col min="17" max="17" width="7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7304687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66" width="5.73046875" style="38" customWidth="1"/>
    <col min="67" max="16384" width="11.3984375" style="38"/>
  </cols>
  <sheetData>
    <row r="1" spans="1:64" s="773" customFormat="1" ht="21" customHeight="1" thickBot="1" x14ac:dyDescent="0.4">
      <c r="A1" s="1087"/>
      <c r="B1" s="42" t="s">
        <v>67</v>
      </c>
      <c r="C1" s="43"/>
      <c r="D1" s="43"/>
      <c r="E1" s="43"/>
      <c r="F1" s="43"/>
      <c r="G1" s="55" t="s">
        <v>561</v>
      </c>
      <c r="H1" s="1916">
        <f ca="1">IF(AND(max_Monat_kum="J",AB35-AB39+AB52&gt;AB51),AB51,AB35-AB39+AB52)</f>
        <v>0</v>
      </c>
      <c r="I1" s="1916"/>
      <c r="J1" s="44"/>
      <c r="K1" s="510"/>
      <c r="L1" s="5"/>
      <c r="M1" s="5"/>
      <c r="N1" s="5"/>
      <c r="O1" s="5"/>
      <c r="P1" s="45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Übersicht!F5-Z47+AB47</f>
        <v>0</v>
      </c>
      <c r="AC1" s="1246">
        <f>IF(dezSaldo="J",AB1*24,"")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65" t="s">
        <v>232</v>
      </c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69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A4" s="1087"/>
      <c r="B4" s="477" t="str">
        <f>IF(AND(AB2&gt;0,Arbeitszeiten!E69&gt;0),"Entweder wöchentliche ODER monatliche Sollstunden! (Siehe Arbeitszeiten)!","")</f>
        <v/>
      </c>
      <c r="C4" s="478"/>
      <c r="D4" s="473"/>
      <c r="E4" s="473"/>
      <c r="F4" s="32"/>
      <c r="G4" s="1694"/>
      <c r="H4" s="1695"/>
      <c r="I4" s="1696"/>
      <c r="J4" s="1697"/>
      <c r="K4" s="1698"/>
      <c r="L4" s="1699"/>
      <c r="M4" s="1788"/>
      <c r="N4" s="1695"/>
      <c r="O4" s="1696"/>
      <c r="P4" s="1697"/>
      <c r="Q4" s="1697"/>
      <c r="R4" s="1698"/>
      <c r="S4" s="1699"/>
      <c r="T4" s="1699"/>
      <c r="U4" s="1699"/>
      <c r="V4" s="1699"/>
      <c r="W4" s="1699"/>
      <c r="X4" s="1700" t="str">
        <f>IF(AND(N42&gt;0,AB2&gt;0),"Bei Monatssoll keine Us setzen!","")</f>
        <v/>
      </c>
      <c r="Y4" s="1701"/>
      <c r="Z4" s="1702"/>
      <c r="AA4" s="1703"/>
      <c r="AB4" s="1699"/>
      <c r="AC4" s="1704"/>
      <c r="AD4" s="1705">
        <f t="shared" ref="AD4:AD36" ca="1" si="0">INDIRECT(CONCATENATE(Land,ROW(AD4)))</f>
        <v>0</v>
      </c>
      <c r="AE4" s="1113"/>
      <c r="AF4" s="739"/>
      <c r="AG4" s="743"/>
      <c r="AH4" s="748"/>
      <c r="AI4" s="744"/>
      <c r="AJ4" s="1618">
        <v>1</v>
      </c>
      <c r="AK4" s="1619">
        <v>1</v>
      </c>
      <c r="AL4" s="1620"/>
      <c r="AM4" s="1621"/>
      <c r="AN4" s="1622">
        <v>1</v>
      </c>
      <c r="AO4" s="1623">
        <v>1</v>
      </c>
      <c r="AP4" s="1624">
        <v>1</v>
      </c>
      <c r="AQ4" s="1625">
        <v>1</v>
      </c>
      <c r="AR4" s="1619">
        <v>1</v>
      </c>
      <c r="AS4" s="1620">
        <v>1</v>
      </c>
      <c r="AT4" s="1621">
        <v>1</v>
      </c>
      <c r="AU4" s="1622">
        <v>1</v>
      </c>
      <c r="AV4" s="1623">
        <v>1</v>
      </c>
      <c r="AW4" s="1624">
        <v>1</v>
      </c>
      <c r="AX4" s="1625">
        <v>1</v>
      </c>
      <c r="AY4" s="1619">
        <v>1</v>
      </c>
      <c r="AZ4" s="1780"/>
      <c r="BA4" s="1782"/>
      <c r="BB4" s="5"/>
      <c r="BC4" s="5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663">
        <v>0</v>
      </c>
      <c r="B5" s="476">
        <f>DATE(Jahr,1,1)</f>
        <v>44196</v>
      </c>
      <c r="C5" s="1686">
        <v>1</v>
      </c>
      <c r="D5" s="474">
        <f t="shared" ref="D5:D19" si="1">TRUNC((B5-WEEKDAY(B5,Wochenstart)-DATE(YEAR(B5+3-WEEKDAY(B5,Wochenstart)),1,-10))/7)</f>
        <v>1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764" t="str">
        <f>IF(Land="z","","f")</f>
        <v>f</v>
      </c>
      <c r="H5" s="1315" t="str">
        <f t="shared" ref="H5:H23" ca="1" si="2">IF(G5="n",INDIRECT(CONCATENATE(BB5,"_B_01")),IF(G5=Soll_Stat,Soll_Start01,""))</f>
        <v/>
      </c>
      <c r="I5" s="1316" t="str">
        <f t="shared" ref="I5:I23" ca="1" si="3">IF(G5="n",H5+INDIRECT(CONCATENATE(BB5,"_E_01")),IF(G5=Soll_Stat,H5+Soll_Ist01,""))</f>
        <v/>
      </c>
      <c r="J5" s="504">
        <f ca="1">IF(OR(H5="",I5=""),0,IF(I5&gt;H5,I5-H5,I5-H5+1))</f>
        <v>0</v>
      </c>
      <c r="K5" s="1140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435">
        <f ca="1">IF(J5=0,0,J5-K5)</f>
        <v>0</v>
      </c>
      <c r="M5" s="1813"/>
      <c r="N5" s="1305"/>
      <c r="O5" s="1306"/>
      <c r="P5" s="504">
        <f>IF(OR(N5="",O5=""),0,IF(O5&gt;N5,O5-N5,O5-N5+1))</f>
        <v>0</v>
      </c>
      <c r="Q5" s="504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140">
        <f t="shared" ref="R5:R35" ca="1" si="6">IF(Q5&gt;K5,Q5-K5,0)</f>
        <v>0</v>
      </c>
      <c r="S5" s="435">
        <f ca="1">P5-R5</f>
        <v>0</v>
      </c>
      <c r="T5" s="1813"/>
      <c r="U5" s="1778">
        <f t="shared" ref="U5:U35" si="7">CHOOSE(WEEKDAY(B5,2),Montag01,Dienstag01,Mittwoch01,Donnerstag01,Freitag01,Samstag01,Sonntag01)</f>
        <v>0.32500000000000001</v>
      </c>
      <c r="V5" s="435">
        <f t="shared" ref="V5:V35" ca="1" si="8">L5+S5+IF(AND(G5="d",L5+S5&lt;W5),W5-S5-L5,0)+IF(IstUrlaub="j",IF(OR(G5="u",G5="s",G5="h",G5="k"),W5,0)*IF(G5="h",0.5,1)-IF(L5+S5&lt;W5,L5+S5,W5)*IF(G5="k",1,0),0)</f>
        <v>0</v>
      </c>
      <c r="W5" s="49">
        <f>U5-F5</f>
        <v>0</v>
      </c>
      <c r="X5" s="1147">
        <f t="shared" ref="X5:X28" ca="1" si="9">IF(OR(G5="g",G5="h",G5="v",G5="s",G5="k"),V5-W5,IF(AND(V5=0,$AB$53&lt;&gt;"X"),0,V5-W5))*IF(G5="oa",0,1)</f>
        <v>0</v>
      </c>
      <c r="Y5" s="1331" t="str">
        <f t="shared" ref="Y5:Y35" si="10">IF(OR(AND(G5="f",Zuschlag_F&lt;&gt;0),AND(BB5="Sa",Zuschlag_Sa&lt;&gt;0),AND(BB5="So",Zuschlag_So&lt;&gt;0)),"P","")</f>
        <v/>
      </c>
      <c r="Z5" s="1332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141">
        <f>IF(Y5="p",Z5,0)-IF(Y5="m",Z5,0)</f>
        <v>0</v>
      </c>
      <c r="AB5" s="49">
        <f ca="1">Startsaldo+X5+AA5</f>
        <v>0</v>
      </c>
      <c r="AC5" s="767" t="s">
        <v>272</v>
      </c>
      <c r="AD5" s="1108">
        <f t="shared" ca="1" si="0"/>
        <v>0</v>
      </c>
      <c r="AE5" s="1142">
        <f ca="1">IF(V5&gt;10/24,IF(V5="",0,1),0)</f>
        <v>0</v>
      </c>
      <c r="AF5" s="872" t="str">
        <f>IF(G5=$AF$3,F5,"")</f>
        <v/>
      </c>
      <c r="AG5" s="873"/>
      <c r="AH5" s="874"/>
      <c r="AI5" s="875"/>
      <c r="AJ5" s="1618">
        <v>1</v>
      </c>
      <c r="AK5" s="1619">
        <v>1</v>
      </c>
      <c r="AL5" s="1620"/>
      <c r="AM5" s="1621"/>
      <c r="AN5" s="1622">
        <v>1</v>
      </c>
      <c r="AO5" s="1623">
        <v>1</v>
      </c>
      <c r="AP5" s="1624">
        <v>1</v>
      </c>
      <c r="AQ5" s="1625">
        <v>1</v>
      </c>
      <c r="AR5" s="1619">
        <v>1</v>
      </c>
      <c r="AS5" s="1620">
        <v>1</v>
      </c>
      <c r="AT5" s="1621">
        <v>1</v>
      </c>
      <c r="AU5" s="1622">
        <v>1</v>
      </c>
      <c r="AV5" s="1623">
        <v>1</v>
      </c>
      <c r="AW5" s="1624">
        <v>1</v>
      </c>
      <c r="AX5" s="1625">
        <v>1</v>
      </c>
      <c r="AY5" s="1619">
        <v>1</v>
      </c>
      <c r="AZ5" s="1780"/>
      <c r="BA5" s="1782"/>
      <c r="BB5" s="429" t="str">
        <f>CHOOSE(WEEKDAY(B5,2),"Mo","Di","Mi","Do","Fr","Sa","So")</f>
        <v>Mi</v>
      </c>
      <c r="BC5" s="428" t="str">
        <f t="shared" ref="BC5:BC35" si="12">CONCATENATE(BB5,G5)</f>
        <v>Mif</v>
      </c>
      <c r="BD5" s="1638" t="str">
        <f>IF($G5=BD$3,$F5,"")</f>
        <v/>
      </c>
      <c r="BE5" s="1638" t="str">
        <f t="shared" ref="BE5:BL20" si="13">IF($G5=BE$3,$F5,"")</f>
        <v/>
      </c>
      <c r="BF5" s="1638" t="str">
        <f t="shared" si="13"/>
        <v/>
      </c>
      <c r="BG5" s="1638" t="str">
        <f t="shared" si="13"/>
        <v/>
      </c>
      <c r="BH5" s="1638" t="str">
        <f t="shared" si="13"/>
        <v/>
      </c>
      <c r="BI5" s="1638" t="str">
        <f t="shared" si="13"/>
        <v/>
      </c>
      <c r="BJ5" s="1638" t="str">
        <f t="shared" si="13"/>
        <v/>
      </c>
      <c r="BK5" s="1638" t="str">
        <f t="shared" si="13"/>
        <v/>
      </c>
      <c r="BL5" s="1638" t="str">
        <f t="shared" si="13"/>
        <v/>
      </c>
    </row>
    <row r="6" spans="1:64" s="773" customFormat="1" ht="20.25" customHeight="1" x14ac:dyDescent="0.35">
      <c r="A6" s="1090">
        <f>A5+1</f>
        <v>1</v>
      </c>
      <c r="B6" s="476">
        <f>B5+1</f>
        <v>44197</v>
      </c>
      <c r="C6" s="1686">
        <v>2</v>
      </c>
      <c r="D6" s="474">
        <f t="shared" si="1"/>
        <v>1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14">U6*E6</f>
        <v>0</v>
      </c>
      <c r="G6" s="1753"/>
      <c r="H6" s="1315" t="str">
        <f t="shared" ca="1" si="2"/>
        <v/>
      </c>
      <c r="I6" s="1316" t="str">
        <f t="shared" ca="1" si="3"/>
        <v/>
      </c>
      <c r="J6" s="765">
        <f t="shared" ref="J6:J35" ca="1" si="15">IF(OR(H6="",I6=""),0,IF(I6&gt;H6,I6-H6,I6-H6+1))</f>
        <v>0</v>
      </c>
      <c r="K6" s="766">
        <f t="shared" ca="1" si="4"/>
        <v>0</v>
      </c>
      <c r="L6" s="435">
        <f ca="1">IF(J6=0,0,J6-K6)</f>
        <v>0</v>
      </c>
      <c r="M6" s="1813"/>
      <c r="N6" s="1305"/>
      <c r="O6" s="1306"/>
      <c r="P6" s="765">
        <f t="shared" ref="P6:P35" si="16">IF(OR(N6="",O6=""),0,IF(O6&gt;N6,O6-N6,O6-N6+1))</f>
        <v>0</v>
      </c>
      <c r="Q6" s="765">
        <f t="shared" si="5"/>
        <v>0</v>
      </c>
      <c r="R6" s="766">
        <f t="shared" ca="1" si="6"/>
        <v>0</v>
      </c>
      <c r="S6" s="435">
        <f t="shared" ref="S6:S35" ca="1" si="17">P6-R6</f>
        <v>0</v>
      </c>
      <c r="T6" s="1813"/>
      <c r="U6" s="1778">
        <f t="shared" si="7"/>
        <v>0.32500000000000001</v>
      </c>
      <c r="V6" s="435">
        <f t="shared" ca="1" si="8"/>
        <v>0</v>
      </c>
      <c r="W6" s="49">
        <f t="shared" ref="W6:W35" si="18">U6-F6</f>
        <v>0.32500000000000001</v>
      </c>
      <c r="X6" s="1147">
        <f t="shared" ca="1" si="9"/>
        <v>0</v>
      </c>
      <c r="Y6" s="1323" t="str">
        <f t="shared" si="10"/>
        <v/>
      </c>
      <c r="Z6" s="1324">
        <f t="shared" ca="1" si="11"/>
        <v>0</v>
      </c>
      <c r="AA6" s="1141">
        <f>IF(Y6="p",Z6,0)-IF(Y6="m",Z6,0)</f>
        <v>0</v>
      </c>
      <c r="AB6" s="49">
        <f ca="1">AB5+X6+AA6</f>
        <v>0</v>
      </c>
      <c r="AC6" s="767"/>
      <c r="AD6" s="1108">
        <f t="shared" ca="1" si="0"/>
        <v>0</v>
      </c>
      <c r="AE6" s="1142">
        <f t="shared" ref="AE6:AE35" ca="1" si="19">IF(V6&gt;10/24,IF(V6="",0,1),0)</f>
        <v>0</v>
      </c>
      <c r="AF6" s="872" t="str">
        <f t="shared" ref="AF6:AF35" si="20">IF(G6=$AF$3,F6,"")</f>
        <v/>
      </c>
      <c r="AG6" s="873"/>
      <c r="AH6" s="874"/>
      <c r="AI6" s="875"/>
      <c r="AJ6" s="1618">
        <v>1</v>
      </c>
      <c r="AK6" s="1619">
        <v>1</v>
      </c>
      <c r="AL6" s="1620"/>
      <c r="AM6" s="1621"/>
      <c r="AN6" s="1622">
        <v>1</v>
      </c>
      <c r="AO6" s="1623">
        <v>1</v>
      </c>
      <c r="AP6" s="1624">
        <v>1</v>
      </c>
      <c r="AQ6" s="1625">
        <v>1</v>
      </c>
      <c r="AR6" s="1619">
        <v>1</v>
      </c>
      <c r="AS6" s="1620">
        <v>1</v>
      </c>
      <c r="AT6" s="1621">
        <v>1</v>
      </c>
      <c r="AU6" s="1622">
        <v>1</v>
      </c>
      <c r="AV6" s="1623">
        <v>1</v>
      </c>
      <c r="AW6" s="1624">
        <v>1</v>
      </c>
      <c r="AX6" s="1625">
        <v>1</v>
      </c>
      <c r="AY6" s="1619">
        <v>1</v>
      </c>
      <c r="AZ6" s="1780"/>
      <c r="BA6" s="1782"/>
      <c r="BB6" s="429" t="str">
        <f t="shared" ref="BB6:BB35" si="21">CHOOSE(WEEKDAY(B6,2),"Mo","Di","Mi","Do","Fr","Sa","So")</f>
        <v>Do</v>
      </c>
      <c r="BC6" s="428" t="str">
        <f t="shared" si="12"/>
        <v>Do</v>
      </c>
      <c r="BD6" s="1638" t="str">
        <f t="shared" ref="BD6:BL36" si="22">IF($G6=BD$3,$F6,"")</f>
        <v/>
      </c>
      <c r="BE6" s="1638" t="str">
        <f t="shared" si="13"/>
        <v/>
      </c>
      <c r="BF6" s="1638" t="str">
        <f t="shared" si="13"/>
        <v/>
      </c>
      <c r="BG6" s="1638" t="str">
        <f t="shared" si="13"/>
        <v/>
      </c>
      <c r="BH6" s="1638" t="str">
        <f t="shared" si="13"/>
        <v/>
      </c>
      <c r="BI6" s="1638" t="str">
        <f t="shared" si="13"/>
        <v/>
      </c>
      <c r="BJ6" s="1638" t="str">
        <f t="shared" si="13"/>
        <v/>
      </c>
      <c r="BK6" s="1638" t="str">
        <f t="shared" si="13"/>
        <v/>
      </c>
      <c r="BL6" s="1638" t="str">
        <f t="shared" si="13"/>
        <v/>
      </c>
    </row>
    <row r="7" spans="1:64" s="773" customFormat="1" ht="20.25" customHeight="1" x14ac:dyDescent="0.35">
      <c r="A7" s="1090">
        <f t="shared" ref="A7:A35" si="23">A6+1</f>
        <v>2</v>
      </c>
      <c r="B7" s="476">
        <f t="shared" ref="B7:B35" si="24">B6+1</f>
        <v>44198</v>
      </c>
      <c r="C7" s="1686">
        <v>3</v>
      </c>
      <c r="D7" s="474">
        <f t="shared" si="1"/>
        <v>1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14"/>
        <v>0</v>
      </c>
      <c r="G7" s="1753"/>
      <c r="H7" s="1315" t="str">
        <f t="shared" ca="1" si="2"/>
        <v/>
      </c>
      <c r="I7" s="1316" t="str">
        <f t="shared" ca="1" si="3"/>
        <v/>
      </c>
      <c r="J7" s="765">
        <f t="shared" ca="1" si="15"/>
        <v>0</v>
      </c>
      <c r="K7" s="766">
        <f t="shared" ca="1" si="4"/>
        <v>0</v>
      </c>
      <c r="L7" s="435">
        <f ca="1">IF(J7=0,0,J7-K7)</f>
        <v>0</v>
      </c>
      <c r="M7" s="1813"/>
      <c r="N7" s="1305"/>
      <c r="O7" s="1306"/>
      <c r="P7" s="765">
        <f t="shared" si="16"/>
        <v>0</v>
      </c>
      <c r="Q7" s="765">
        <f t="shared" si="5"/>
        <v>0</v>
      </c>
      <c r="R7" s="766">
        <f ca="1">IF(Q7&gt;K7,Q7-K7,0)</f>
        <v>0</v>
      </c>
      <c r="S7" s="435">
        <f t="shared" ca="1" si="17"/>
        <v>0</v>
      </c>
      <c r="T7" s="1813"/>
      <c r="U7" s="1778">
        <f t="shared" si="7"/>
        <v>0.32500000000000001</v>
      </c>
      <c r="V7" s="435">
        <f t="shared" ca="1" si="8"/>
        <v>0</v>
      </c>
      <c r="W7" s="49">
        <f t="shared" si="18"/>
        <v>0.32500000000000001</v>
      </c>
      <c r="X7" s="1147">
        <f t="shared" ca="1" si="9"/>
        <v>0</v>
      </c>
      <c r="Y7" s="1323" t="str">
        <f t="shared" si="10"/>
        <v/>
      </c>
      <c r="Z7" s="1324">
        <f t="shared" ca="1" si="11"/>
        <v>0</v>
      </c>
      <c r="AA7" s="1141">
        <f t="shared" ref="AA7:AA35" si="25">IF(Y7="p",Z7,0)-IF(Y7="m",Z7,0)</f>
        <v>0</v>
      </c>
      <c r="AB7" s="49">
        <f t="shared" ref="AB7:AB35" ca="1" si="26">AB6+X7+AA7</f>
        <v>0</v>
      </c>
      <c r="AC7" s="767"/>
      <c r="AD7" s="1108">
        <f t="shared" ca="1" si="0"/>
        <v>0</v>
      </c>
      <c r="AE7" s="1142">
        <f t="shared" ca="1" si="19"/>
        <v>0</v>
      </c>
      <c r="AF7" s="872" t="str">
        <f t="shared" si="20"/>
        <v/>
      </c>
      <c r="AG7" s="873"/>
      <c r="AH7" s="874"/>
      <c r="AI7" s="875"/>
      <c r="AJ7" s="1618">
        <v>1</v>
      </c>
      <c r="AK7" s="1619">
        <v>1</v>
      </c>
      <c r="AL7" s="1620"/>
      <c r="AM7" s="1621"/>
      <c r="AN7" s="1622">
        <v>1</v>
      </c>
      <c r="AO7" s="1623">
        <v>1</v>
      </c>
      <c r="AP7" s="1624">
        <v>1</v>
      </c>
      <c r="AQ7" s="1625">
        <v>1</v>
      </c>
      <c r="AR7" s="1619">
        <v>1</v>
      </c>
      <c r="AS7" s="1620">
        <v>1</v>
      </c>
      <c r="AT7" s="1621">
        <v>1</v>
      </c>
      <c r="AU7" s="1622">
        <v>1</v>
      </c>
      <c r="AV7" s="1623">
        <v>1</v>
      </c>
      <c r="AW7" s="1624">
        <v>1</v>
      </c>
      <c r="AX7" s="1625">
        <v>1</v>
      </c>
      <c r="AY7" s="1619">
        <v>1</v>
      </c>
      <c r="AZ7" s="1780"/>
      <c r="BA7" s="1782"/>
      <c r="BB7" s="429" t="str">
        <f t="shared" si="21"/>
        <v>Fr</v>
      </c>
      <c r="BC7" s="428" t="str">
        <f t="shared" si="12"/>
        <v>Fr</v>
      </c>
      <c r="BD7" s="1638" t="str">
        <f t="shared" si="22"/>
        <v/>
      </c>
      <c r="BE7" s="1638" t="str">
        <f t="shared" si="13"/>
        <v/>
      </c>
      <c r="BF7" s="1638" t="str">
        <f t="shared" si="13"/>
        <v/>
      </c>
      <c r="BG7" s="1638" t="str">
        <f t="shared" si="13"/>
        <v/>
      </c>
      <c r="BH7" s="1638" t="str">
        <f t="shared" si="13"/>
        <v/>
      </c>
      <c r="BI7" s="1638" t="str">
        <f t="shared" si="13"/>
        <v/>
      </c>
      <c r="BJ7" s="1638" t="str">
        <f t="shared" si="13"/>
        <v/>
      </c>
      <c r="BK7" s="1638" t="str">
        <f t="shared" si="13"/>
        <v/>
      </c>
      <c r="BL7" s="1638" t="str">
        <f t="shared" si="13"/>
        <v/>
      </c>
    </row>
    <row r="8" spans="1:64" s="773" customFormat="1" ht="20.25" customHeight="1" x14ac:dyDescent="0.35">
      <c r="A8" s="1090">
        <f t="shared" si="23"/>
        <v>3</v>
      </c>
      <c r="B8" s="476">
        <f t="shared" si="24"/>
        <v>44199</v>
      </c>
      <c r="C8" s="1686">
        <v>4</v>
      </c>
      <c r="D8" s="474">
        <f t="shared" si="1"/>
        <v>1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14"/>
        <v>0</v>
      </c>
      <c r="G8" s="1753"/>
      <c r="H8" s="1315" t="str">
        <f t="shared" ca="1" si="2"/>
        <v/>
      </c>
      <c r="I8" s="1316" t="str">
        <f t="shared" ca="1" si="3"/>
        <v/>
      </c>
      <c r="J8" s="504">
        <f t="shared" ca="1" si="15"/>
        <v>0</v>
      </c>
      <c r="K8" s="1140">
        <f t="shared" ca="1" si="4"/>
        <v>0</v>
      </c>
      <c r="L8" s="435">
        <f t="shared" ref="L8:L35" ca="1" si="27">IF(J8=0,0,J8-K8)</f>
        <v>0</v>
      </c>
      <c r="M8" s="1813"/>
      <c r="N8" s="1305"/>
      <c r="O8" s="1306"/>
      <c r="P8" s="504">
        <f t="shared" si="16"/>
        <v>0</v>
      </c>
      <c r="Q8" s="504">
        <f t="shared" si="5"/>
        <v>0</v>
      </c>
      <c r="R8" s="1140">
        <f t="shared" ca="1" si="6"/>
        <v>0</v>
      </c>
      <c r="S8" s="435">
        <f t="shared" ca="1" si="17"/>
        <v>0</v>
      </c>
      <c r="T8" s="1813"/>
      <c r="U8" s="1778">
        <f t="shared" si="7"/>
        <v>0</v>
      </c>
      <c r="V8" s="435">
        <f t="shared" ca="1" si="8"/>
        <v>0</v>
      </c>
      <c r="W8" s="49">
        <f t="shared" si="18"/>
        <v>0</v>
      </c>
      <c r="X8" s="1147">
        <f t="shared" ca="1" si="9"/>
        <v>0</v>
      </c>
      <c r="Y8" s="1331" t="str">
        <f t="shared" si="10"/>
        <v/>
      </c>
      <c r="Z8" s="1332">
        <f t="shared" ca="1" si="11"/>
        <v>0</v>
      </c>
      <c r="AA8" s="1141">
        <f t="shared" si="25"/>
        <v>0</v>
      </c>
      <c r="AB8" s="49">
        <f t="shared" ca="1" si="26"/>
        <v>0</v>
      </c>
      <c r="AC8" s="767"/>
      <c r="AD8" s="1108">
        <f t="shared" ca="1" si="0"/>
        <v>0</v>
      </c>
      <c r="AE8" s="1142">
        <f t="shared" ca="1" si="19"/>
        <v>0</v>
      </c>
      <c r="AF8" s="872" t="str">
        <f t="shared" si="20"/>
        <v/>
      </c>
      <c r="AG8" s="873"/>
      <c r="AH8" s="874"/>
      <c r="AI8" s="875"/>
      <c r="AJ8" s="1618">
        <v>1</v>
      </c>
      <c r="AK8" s="1619"/>
      <c r="AL8" s="1620"/>
      <c r="AM8" s="1621"/>
      <c r="AN8" s="1622">
        <v>1</v>
      </c>
      <c r="AO8" s="1623"/>
      <c r="AP8" s="1624">
        <v>1</v>
      </c>
      <c r="AQ8" s="1625">
        <v>1</v>
      </c>
      <c r="AR8" s="1619">
        <v>1</v>
      </c>
      <c r="AS8" s="1620">
        <v>1</v>
      </c>
      <c r="AT8" s="1621">
        <v>1</v>
      </c>
      <c r="AU8" s="1622"/>
      <c r="AV8" s="1623"/>
      <c r="AW8" s="1624">
        <v>1</v>
      </c>
      <c r="AX8" s="1625">
        <v>1</v>
      </c>
      <c r="AY8" s="1619"/>
      <c r="AZ8" s="1780"/>
      <c r="BA8" s="1782"/>
      <c r="BB8" s="429" t="str">
        <f t="shared" si="21"/>
        <v>Sa</v>
      </c>
      <c r="BC8" s="428" t="str">
        <f t="shared" si="12"/>
        <v>Sa</v>
      </c>
      <c r="BD8" s="1638" t="str">
        <f t="shared" si="22"/>
        <v/>
      </c>
      <c r="BE8" s="1638" t="str">
        <f t="shared" si="13"/>
        <v/>
      </c>
      <c r="BF8" s="1638" t="str">
        <f t="shared" si="13"/>
        <v/>
      </c>
      <c r="BG8" s="1638" t="str">
        <f t="shared" si="13"/>
        <v/>
      </c>
      <c r="BH8" s="1638" t="str">
        <f t="shared" si="13"/>
        <v/>
      </c>
      <c r="BI8" s="1638" t="str">
        <f t="shared" si="13"/>
        <v/>
      </c>
      <c r="BJ8" s="1638" t="str">
        <f t="shared" si="13"/>
        <v/>
      </c>
      <c r="BK8" s="1638" t="str">
        <f t="shared" si="13"/>
        <v/>
      </c>
      <c r="BL8" s="1638" t="str">
        <f t="shared" si="13"/>
        <v/>
      </c>
    </row>
    <row r="9" spans="1:64" s="773" customFormat="1" ht="20.25" customHeight="1" x14ac:dyDescent="0.35">
      <c r="A9" s="1090">
        <f t="shared" si="23"/>
        <v>4</v>
      </c>
      <c r="B9" s="476">
        <f t="shared" si="24"/>
        <v>44200</v>
      </c>
      <c r="C9" s="1686">
        <v>5</v>
      </c>
      <c r="D9" s="474">
        <f t="shared" si="1"/>
        <v>1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14"/>
        <v>0</v>
      </c>
      <c r="G9" s="1753"/>
      <c r="H9" s="1315" t="str">
        <f t="shared" ca="1" si="2"/>
        <v/>
      </c>
      <c r="I9" s="1316" t="str">
        <f t="shared" ca="1" si="3"/>
        <v/>
      </c>
      <c r="J9" s="504">
        <f t="shared" ca="1" si="15"/>
        <v>0</v>
      </c>
      <c r="K9" s="1140">
        <f t="shared" ca="1" si="4"/>
        <v>0</v>
      </c>
      <c r="L9" s="435">
        <f t="shared" ca="1" si="27"/>
        <v>0</v>
      </c>
      <c r="M9" s="1813"/>
      <c r="N9" s="1305"/>
      <c r="O9" s="1306"/>
      <c r="P9" s="504">
        <f t="shared" si="16"/>
        <v>0</v>
      </c>
      <c r="Q9" s="504">
        <f t="shared" si="5"/>
        <v>0</v>
      </c>
      <c r="R9" s="1140">
        <f t="shared" ca="1" si="6"/>
        <v>0</v>
      </c>
      <c r="S9" s="435">
        <f t="shared" ca="1" si="17"/>
        <v>0</v>
      </c>
      <c r="T9" s="1813"/>
      <c r="U9" s="1778">
        <f t="shared" si="7"/>
        <v>0</v>
      </c>
      <c r="V9" s="435">
        <f t="shared" ca="1" si="8"/>
        <v>0</v>
      </c>
      <c r="W9" s="49">
        <f t="shared" si="18"/>
        <v>0</v>
      </c>
      <c r="X9" s="1147">
        <f t="shared" ca="1" si="9"/>
        <v>0</v>
      </c>
      <c r="Y9" s="1331" t="str">
        <f t="shared" si="10"/>
        <v/>
      </c>
      <c r="Z9" s="1332">
        <f t="shared" ca="1" si="11"/>
        <v>0</v>
      </c>
      <c r="AA9" s="1141">
        <f t="shared" si="25"/>
        <v>0</v>
      </c>
      <c r="AB9" s="49">
        <f t="shared" ca="1" si="26"/>
        <v>0</v>
      </c>
      <c r="AC9" s="767"/>
      <c r="AD9" s="1108">
        <f t="shared" ca="1" si="0"/>
        <v>0</v>
      </c>
      <c r="AE9" s="1142">
        <f t="shared" ca="1" si="19"/>
        <v>0</v>
      </c>
      <c r="AF9" s="872" t="str">
        <f t="shared" si="20"/>
        <v/>
      </c>
      <c r="AG9" s="873"/>
      <c r="AH9" s="874"/>
      <c r="AI9" s="875"/>
      <c r="AJ9" s="1618"/>
      <c r="AK9" s="1619"/>
      <c r="AL9" s="1620"/>
      <c r="AM9" s="1621"/>
      <c r="AN9" s="1622"/>
      <c r="AO9" s="1623"/>
      <c r="AP9" s="1624">
        <v>1</v>
      </c>
      <c r="AQ9" s="1625">
        <v>1</v>
      </c>
      <c r="AR9" s="1619"/>
      <c r="AS9" s="1620">
        <v>1</v>
      </c>
      <c r="AT9" s="1621">
        <v>1</v>
      </c>
      <c r="AU9" s="1622"/>
      <c r="AV9" s="1623"/>
      <c r="AW9" s="1624"/>
      <c r="AX9" s="1625"/>
      <c r="AY9" s="1619"/>
      <c r="AZ9" s="1780"/>
      <c r="BA9" s="1782"/>
      <c r="BB9" s="429" t="str">
        <f t="shared" si="21"/>
        <v>So</v>
      </c>
      <c r="BC9" s="428" t="str">
        <f t="shared" si="12"/>
        <v>So</v>
      </c>
      <c r="BD9" s="1638" t="str">
        <f t="shared" si="22"/>
        <v/>
      </c>
      <c r="BE9" s="1638" t="str">
        <f t="shared" si="13"/>
        <v/>
      </c>
      <c r="BF9" s="1638" t="str">
        <f t="shared" si="13"/>
        <v/>
      </c>
      <c r="BG9" s="1638" t="str">
        <f t="shared" si="13"/>
        <v/>
      </c>
      <c r="BH9" s="1638" t="str">
        <f t="shared" si="13"/>
        <v/>
      </c>
      <c r="BI9" s="1638" t="str">
        <f t="shared" si="13"/>
        <v/>
      </c>
      <c r="BJ9" s="1638" t="str">
        <f t="shared" si="13"/>
        <v/>
      </c>
      <c r="BK9" s="1638" t="str">
        <f t="shared" si="13"/>
        <v/>
      </c>
      <c r="BL9" s="1638" t="str">
        <f t="shared" si="13"/>
        <v/>
      </c>
    </row>
    <row r="10" spans="1:64" s="773" customFormat="1" ht="20.25" customHeight="1" x14ac:dyDescent="0.35">
      <c r="A10" s="1090">
        <f t="shared" si="23"/>
        <v>5</v>
      </c>
      <c r="B10" s="476">
        <f t="shared" si="24"/>
        <v>44201</v>
      </c>
      <c r="C10" s="1686">
        <v>6</v>
      </c>
      <c r="D10" s="474">
        <f t="shared" si="1"/>
        <v>2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14"/>
        <v>0</v>
      </c>
      <c r="G10" s="764" t="str">
        <f>IF(OR(BW="x",BY="x",ST="x",A="x"),"f","")</f>
        <v/>
      </c>
      <c r="H10" s="1315" t="str">
        <f t="shared" ca="1" si="2"/>
        <v/>
      </c>
      <c r="I10" s="1316" t="str">
        <f t="shared" ca="1" si="3"/>
        <v/>
      </c>
      <c r="J10" s="504">
        <f t="shared" ca="1" si="15"/>
        <v>0</v>
      </c>
      <c r="K10" s="1140">
        <f t="shared" ca="1" si="4"/>
        <v>0</v>
      </c>
      <c r="L10" s="435">
        <f t="shared" ca="1" si="27"/>
        <v>0</v>
      </c>
      <c r="M10" s="1813"/>
      <c r="N10" s="1305"/>
      <c r="O10" s="1306"/>
      <c r="P10" s="504">
        <f t="shared" si="16"/>
        <v>0</v>
      </c>
      <c r="Q10" s="504">
        <f t="shared" si="5"/>
        <v>0</v>
      </c>
      <c r="R10" s="1140">
        <f t="shared" ca="1" si="6"/>
        <v>0</v>
      </c>
      <c r="S10" s="435">
        <f t="shared" ca="1" si="17"/>
        <v>0</v>
      </c>
      <c r="T10" s="1813"/>
      <c r="U10" s="1778">
        <f t="shared" si="7"/>
        <v>0.32500000000000001</v>
      </c>
      <c r="V10" s="435">
        <f t="shared" ca="1" si="8"/>
        <v>0</v>
      </c>
      <c r="W10" s="49">
        <f t="shared" si="18"/>
        <v>0.32500000000000001</v>
      </c>
      <c r="X10" s="1147">
        <f t="shared" ca="1" si="9"/>
        <v>0</v>
      </c>
      <c r="Y10" s="1331" t="str">
        <f t="shared" si="10"/>
        <v/>
      </c>
      <c r="Z10" s="1332">
        <f t="shared" ca="1" si="11"/>
        <v>0</v>
      </c>
      <c r="AA10" s="1141">
        <f t="shared" si="25"/>
        <v>0</v>
      </c>
      <c r="AB10" s="49">
        <f t="shared" ca="1" si="26"/>
        <v>0</v>
      </c>
      <c r="AC10" s="767" t="s">
        <v>273</v>
      </c>
      <c r="AD10" s="1108">
        <f t="shared" ca="1" si="0"/>
        <v>0</v>
      </c>
      <c r="AE10" s="1142">
        <f t="shared" ca="1" si="19"/>
        <v>0</v>
      </c>
      <c r="AF10" s="872" t="str">
        <f t="shared" si="20"/>
        <v/>
      </c>
      <c r="AG10" s="873"/>
      <c r="AH10" s="874"/>
      <c r="AI10" s="875"/>
      <c r="AJ10" s="1618"/>
      <c r="AK10" s="1619"/>
      <c r="AL10" s="1620"/>
      <c r="AM10" s="1621"/>
      <c r="AN10" s="1622"/>
      <c r="AO10" s="1623"/>
      <c r="AP10" s="1624">
        <v>1</v>
      </c>
      <c r="AQ10" s="1625">
        <v>1</v>
      </c>
      <c r="AR10" s="1619"/>
      <c r="AS10" s="1620">
        <v>1</v>
      </c>
      <c r="AT10" s="1621">
        <v>1</v>
      </c>
      <c r="AU10" s="1622"/>
      <c r="AV10" s="1623"/>
      <c r="AW10" s="1624"/>
      <c r="AX10" s="1625"/>
      <c r="AY10" s="1619"/>
      <c r="AZ10" s="1780"/>
      <c r="BA10" s="1782"/>
      <c r="BB10" s="429" t="str">
        <f t="shared" si="21"/>
        <v>Mo</v>
      </c>
      <c r="BC10" s="428" t="str">
        <f t="shared" si="12"/>
        <v>Mo</v>
      </c>
      <c r="BD10" s="1638" t="str">
        <f t="shared" si="22"/>
        <v/>
      </c>
      <c r="BE10" s="1638" t="str">
        <f t="shared" si="13"/>
        <v/>
      </c>
      <c r="BF10" s="1638" t="str">
        <f t="shared" si="13"/>
        <v/>
      </c>
      <c r="BG10" s="1638" t="str">
        <f t="shared" si="13"/>
        <v/>
      </c>
      <c r="BH10" s="1638" t="str">
        <f t="shared" si="13"/>
        <v/>
      </c>
      <c r="BI10" s="1638" t="str">
        <f t="shared" si="13"/>
        <v/>
      </c>
      <c r="BJ10" s="1638" t="str">
        <f t="shared" si="13"/>
        <v/>
      </c>
      <c r="BK10" s="1638" t="str">
        <f t="shared" si="13"/>
        <v/>
      </c>
      <c r="BL10" s="1638" t="str">
        <f t="shared" si="13"/>
        <v/>
      </c>
    </row>
    <row r="11" spans="1:64" s="773" customFormat="1" ht="20.25" customHeight="1" x14ac:dyDescent="0.35">
      <c r="A11" s="1090">
        <f t="shared" si="23"/>
        <v>6</v>
      </c>
      <c r="B11" s="476">
        <f t="shared" si="24"/>
        <v>44202</v>
      </c>
      <c r="C11" s="1686">
        <v>7</v>
      </c>
      <c r="D11" s="474">
        <f t="shared" si="1"/>
        <v>2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14"/>
        <v>0</v>
      </c>
      <c r="G11" s="764"/>
      <c r="H11" s="1315" t="str">
        <f t="shared" ca="1" si="2"/>
        <v/>
      </c>
      <c r="I11" s="1316" t="str">
        <f t="shared" ca="1" si="3"/>
        <v/>
      </c>
      <c r="J11" s="504">
        <f t="shared" ca="1" si="15"/>
        <v>0</v>
      </c>
      <c r="K11" s="1140">
        <f t="shared" ca="1" si="4"/>
        <v>0</v>
      </c>
      <c r="L11" s="435">
        <f t="shared" ca="1" si="27"/>
        <v>0</v>
      </c>
      <c r="M11" s="1813"/>
      <c r="N11" s="1305"/>
      <c r="O11" s="1306"/>
      <c r="P11" s="504">
        <f t="shared" si="16"/>
        <v>0</v>
      </c>
      <c r="Q11" s="504">
        <f t="shared" si="5"/>
        <v>0</v>
      </c>
      <c r="R11" s="1140">
        <f t="shared" ca="1" si="6"/>
        <v>0</v>
      </c>
      <c r="S11" s="435">
        <f t="shared" ca="1" si="17"/>
        <v>0</v>
      </c>
      <c r="T11" s="1813"/>
      <c r="U11" s="1778">
        <f t="shared" si="7"/>
        <v>0.32500000000000001</v>
      </c>
      <c r="V11" s="435">
        <f t="shared" ca="1" si="8"/>
        <v>0</v>
      </c>
      <c r="W11" s="49">
        <f t="shared" si="18"/>
        <v>0.32500000000000001</v>
      </c>
      <c r="X11" s="1147">
        <f t="shared" ca="1" si="9"/>
        <v>0</v>
      </c>
      <c r="Y11" s="1331" t="str">
        <f t="shared" si="10"/>
        <v/>
      </c>
      <c r="Z11" s="1332">
        <f t="shared" ca="1" si="11"/>
        <v>0</v>
      </c>
      <c r="AA11" s="1141">
        <f t="shared" si="25"/>
        <v>0</v>
      </c>
      <c r="AB11" s="49">
        <f t="shared" ca="1" si="26"/>
        <v>0</v>
      </c>
      <c r="AC11" s="767"/>
      <c r="AD11" s="1108">
        <f t="shared" ca="1" si="0"/>
        <v>0</v>
      </c>
      <c r="AE11" s="1142">
        <f t="shared" ca="1" si="19"/>
        <v>0</v>
      </c>
      <c r="AF11" s="872" t="str">
        <f t="shared" si="20"/>
        <v/>
      </c>
      <c r="AG11" s="873"/>
      <c r="AH11" s="874"/>
      <c r="AI11" s="875"/>
      <c r="AJ11" s="1618"/>
      <c r="AK11" s="1619"/>
      <c r="AL11" s="1620"/>
      <c r="AM11" s="1621"/>
      <c r="AN11" s="1622"/>
      <c r="AO11" s="1623"/>
      <c r="AP11" s="1624">
        <v>1</v>
      </c>
      <c r="AQ11" s="1625"/>
      <c r="AR11" s="1619"/>
      <c r="AS11" s="1620"/>
      <c r="AT11" s="1621">
        <v>1</v>
      </c>
      <c r="AU11" s="1622"/>
      <c r="AV11" s="1623"/>
      <c r="AW11" s="1624"/>
      <c r="AX11" s="1625"/>
      <c r="AY11" s="1619"/>
      <c r="AZ11" s="1780"/>
      <c r="BA11" s="1782"/>
      <c r="BB11" s="429" t="str">
        <f t="shared" si="21"/>
        <v>Di</v>
      </c>
      <c r="BC11" s="428" t="str">
        <f t="shared" si="12"/>
        <v>Di</v>
      </c>
      <c r="BD11" s="1638" t="str">
        <f t="shared" si="22"/>
        <v/>
      </c>
      <c r="BE11" s="1638" t="str">
        <f t="shared" si="13"/>
        <v/>
      </c>
      <c r="BF11" s="1638" t="str">
        <f t="shared" si="13"/>
        <v/>
      </c>
      <c r="BG11" s="1638" t="str">
        <f t="shared" si="13"/>
        <v/>
      </c>
      <c r="BH11" s="1638" t="str">
        <f t="shared" si="13"/>
        <v/>
      </c>
      <c r="BI11" s="1638" t="str">
        <f t="shared" si="13"/>
        <v/>
      </c>
      <c r="BJ11" s="1638" t="str">
        <f t="shared" si="13"/>
        <v/>
      </c>
      <c r="BK11" s="1638" t="str">
        <f t="shared" si="13"/>
        <v/>
      </c>
      <c r="BL11" s="1638" t="str">
        <f t="shared" si="13"/>
        <v/>
      </c>
    </row>
    <row r="12" spans="1:64" s="773" customFormat="1" ht="20.25" customHeight="1" x14ac:dyDescent="0.35">
      <c r="A12" s="1090">
        <f t="shared" si="23"/>
        <v>7</v>
      </c>
      <c r="B12" s="476">
        <f t="shared" si="24"/>
        <v>44203</v>
      </c>
      <c r="C12" s="1686">
        <v>8</v>
      </c>
      <c r="D12" s="474">
        <f t="shared" si="1"/>
        <v>2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14"/>
        <v>0</v>
      </c>
      <c r="G12" s="1753"/>
      <c r="H12" s="1315" t="str">
        <f t="shared" ca="1" si="2"/>
        <v/>
      </c>
      <c r="I12" s="1316" t="str">
        <f t="shared" ca="1" si="3"/>
        <v/>
      </c>
      <c r="J12" s="504">
        <f t="shared" ca="1" si="15"/>
        <v>0</v>
      </c>
      <c r="K12" s="1140">
        <f t="shared" ca="1" si="4"/>
        <v>0</v>
      </c>
      <c r="L12" s="435">
        <f t="shared" ca="1" si="27"/>
        <v>0</v>
      </c>
      <c r="M12" s="1813"/>
      <c r="N12" s="1305"/>
      <c r="O12" s="1306"/>
      <c r="P12" s="504">
        <f t="shared" si="16"/>
        <v>0</v>
      </c>
      <c r="Q12" s="504">
        <f t="shared" si="5"/>
        <v>0</v>
      </c>
      <c r="R12" s="1140">
        <f t="shared" ca="1" si="6"/>
        <v>0</v>
      </c>
      <c r="S12" s="435">
        <f t="shared" ca="1" si="17"/>
        <v>0</v>
      </c>
      <c r="T12" s="1813"/>
      <c r="U12" s="1778">
        <f t="shared" si="7"/>
        <v>0.32500000000000001</v>
      </c>
      <c r="V12" s="435">
        <f t="shared" ca="1" si="8"/>
        <v>0</v>
      </c>
      <c r="W12" s="49">
        <f t="shared" si="18"/>
        <v>0.32500000000000001</v>
      </c>
      <c r="X12" s="1147">
        <f t="shared" ca="1" si="9"/>
        <v>0</v>
      </c>
      <c r="Y12" s="1331" t="str">
        <f t="shared" si="10"/>
        <v/>
      </c>
      <c r="Z12" s="1332">
        <f t="shared" ca="1" si="11"/>
        <v>0</v>
      </c>
      <c r="AA12" s="1141">
        <f t="shared" si="25"/>
        <v>0</v>
      </c>
      <c r="AB12" s="49">
        <f t="shared" ca="1" si="26"/>
        <v>0</v>
      </c>
      <c r="AC12" s="767"/>
      <c r="AD12" s="1108">
        <f t="shared" ca="1" si="0"/>
        <v>0</v>
      </c>
      <c r="AE12" s="1142">
        <f t="shared" ca="1" si="19"/>
        <v>0</v>
      </c>
      <c r="AF12" s="872" t="str">
        <f t="shared" si="20"/>
        <v/>
      </c>
      <c r="AG12" s="873"/>
      <c r="AH12" s="874"/>
      <c r="AI12" s="875"/>
      <c r="AJ12" s="1618"/>
      <c r="AK12" s="1619"/>
      <c r="AL12" s="1620"/>
      <c r="AM12" s="1621"/>
      <c r="AN12" s="1622"/>
      <c r="AO12" s="1623"/>
      <c r="AP12" s="1624">
        <v>1</v>
      </c>
      <c r="AQ12" s="1625"/>
      <c r="AR12" s="1619"/>
      <c r="AS12" s="1620"/>
      <c r="AT12" s="1621">
        <v>1</v>
      </c>
      <c r="AU12" s="1622"/>
      <c r="AV12" s="1623"/>
      <c r="AW12" s="1624"/>
      <c r="AX12" s="1625"/>
      <c r="AY12" s="1619"/>
      <c r="AZ12" s="1780"/>
      <c r="BA12" s="1782"/>
      <c r="BB12" s="429" t="str">
        <f t="shared" si="21"/>
        <v>Mi</v>
      </c>
      <c r="BC12" s="428" t="str">
        <f t="shared" si="12"/>
        <v>Mi</v>
      </c>
      <c r="BD12" s="1638" t="str">
        <f t="shared" si="22"/>
        <v/>
      </c>
      <c r="BE12" s="1638" t="str">
        <f t="shared" si="13"/>
        <v/>
      </c>
      <c r="BF12" s="1638" t="str">
        <f t="shared" si="13"/>
        <v/>
      </c>
      <c r="BG12" s="1638" t="str">
        <f t="shared" si="13"/>
        <v/>
      </c>
      <c r="BH12" s="1638" t="str">
        <f t="shared" si="13"/>
        <v/>
      </c>
      <c r="BI12" s="1638" t="str">
        <f t="shared" si="13"/>
        <v/>
      </c>
      <c r="BJ12" s="1638" t="str">
        <f t="shared" si="13"/>
        <v/>
      </c>
      <c r="BK12" s="1638" t="str">
        <f t="shared" si="13"/>
        <v/>
      </c>
      <c r="BL12" s="1638" t="str">
        <f t="shared" si="13"/>
        <v/>
      </c>
    </row>
    <row r="13" spans="1:64" s="773" customFormat="1" ht="20.25" customHeight="1" x14ac:dyDescent="0.35">
      <c r="A13" s="1090">
        <f t="shared" si="23"/>
        <v>8</v>
      </c>
      <c r="B13" s="476">
        <f t="shared" si="24"/>
        <v>44204</v>
      </c>
      <c r="C13" s="1686">
        <v>9</v>
      </c>
      <c r="D13" s="474">
        <f t="shared" si="1"/>
        <v>2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14"/>
        <v>0</v>
      </c>
      <c r="G13" s="1753"/>
      <c r="H13" s="1315" t="str">
        <f t="shared" ca="1" si="2"/>
        <v/>
      </c>
      <c r="I13" s="1316" t="str">
        <f t="shared" ca="1" si="3"/>
        <v/>
      </c>
      <c r="J13" s="765">
        <f t="shared" ca="1" si="15"/>
        <v>0</v>
      </c>
      <c r="K13" s="766">
        <f t="shared" ca="1" si="4"/>
        <v>0</v>
      </c>
      <c r="L13" s="435">
        <f t="shared" ca="1" si="27"/>
        <v>0</v>
      </c>
      <c r="M13" s="1833"/>
      <c r="N13" s="1305"/>
      <c r="O13" s="1306"/>
      <c r="P13" s="765">
        <f t="shared" si="16"/>
        <v>0</v>
      </c>
      <c r="Q13" s="765">
        <f t="shared" si="5"/>
        <v>0</v>
      </c>
      <c r="R13" s="766">
        <f t="shared" ca="1" si="6"/>
        <v>0</v>
      </c>
      <c r="S13" s="435">
        <f t="shared" ca="1" si="17"/>
        <v>0</v>
      </c>
      <c r="T13" s="1813"/>
      <c r="U13" s="1778">
        <f t="shared" si="7"/>
        <v>0.32500000000000001</v>
      </c>
      <c r="V13" s="435">
        <f t="shared" ca="1" si="8"/>
        <v>0</v>
      </c>
      <c r="W13" s="49">
        <f t="shared" si="18"/>
        <v>0.32500000000000001</v>
      </c>
      <c r="X13" s="1147">
        <f t="shared" ca="1" si="9"/>
        <v>0</v>
      </c>
      <c r="Y13" s="1323" t="str">
        <f t="shared" si="10"/>
        <v/>
      </c>
      <c r="Z13" s="1324">
        <f t="shared" ca="1" si="11"/>
        <v>0</v>
      </c>
      <c r="AA13" s="1141">
        <f t="shared" si="25"/>
        <v>0</v>
      </c>
      <c r="AB13" s="49">
        <f t="shared" ca="1" si="26"/>
        <v>0</v>
      </c>
      <c r="AC13" s="767"/>
      <c r="AD13" s="1108">
        <f t="shared" ca="1" si="0"/>
        <v>0</v>
      </c>
      <c r="AE13" s="1142">
        <f t="shared" ca="1" si="19"/>
        <v>0</v>
      </c>
      <c r="AF13" s="872" t="str">
        <f t="shared" si="20"/>
        <v/>
      </c>
      <c r="AG13" s="873"/>
      <c r="AH13" s="874"/>
      <c r="AI13" s="875"/>
      <c r="AJ13" s="1618"/>
      <c r="AK13" s="1619"/>
      <c r="AL13" s="1620"/>
      <c r="AM13" s="1621"/>
      <c r="AN13" s="1622"/>
      <c r="AO13" s="1623"/>
      <c r="AP13" s="1624">
        <v>1</v>
      </c>
      <c r="AQ13" s="1625"/>
      <c r="AR13" s="1619"/>
      <c r="AS13" s="1620"/>
      <c r="AT13" s="1621"/>
      <c r="AU13" s="1622"/>
      <c r="AV13" s="1623"/>
      <c r="AW13" s="1624"/>
      <c r="AX13" s="1625"/>
      <c r="AY13" s="1619"/>
      <c r="AZ13" s="1780"/>
      <c r="BA13" s="1782"/>
      <c r="BB13" s="429" t="str">
        <f t="shared" si="21"/>
        <v>Do</v>
      </c>
      <c r="BC13" s="428" t="str">
        <f t="shared" si="12"/>
        <v>Do</v>
      </c>
      <c r="BD13" s="1638" t="str">
        <f t="shared" si="22"/>
        <v/>
      </c>
      <c r="BE13" s="1638" t="str">
        <f t="shared" si="13"/>
        <v/>
      </c>
      <c r="BF13" s="1638" t="str">
        <f t="shared" si="13"/>
        <v/>
      </c>
      <c r="BG13" s="1638" t="str">
        <f t="shared" si="13"/>
        <v/>
      </c>
      <c r="BH13" s="1638" t="str">
        <f t="shared" si="13"/>
        <v/>
      </c>
      <c r="BI13" s="1638" t="str">
        <f t="shared" si="13"/>
        <v/>
      </c>
      <c r="BJ13" s="1638" t="str">
        <f t="shared" si="13"/>
        <v/>
      </c>
      <c r="BK13" s="1638" t="str">
        <f t="shared" si="13"/>
        <v/>
      </c>
      <c r="BL13" s="1638" t="str">
        <f t="shared" si="13"/>
        <v/>
      </c>
    </row>
    <row r="14" spans="1:64" s="773" customFormat="1" ht="20.25" customHeight="1" x14ac:dyDescent="0.35">
      <c r="A14" s="1090">
        <f t="shared" si="23"/>
        <v>9</v>
      </c>
      <c r="B14" s="476">
        <f t="shared" si="24"/>
        <v>44205</v>
      </c>
      <c r="C14" s="1686">
        <v>10</v>
      </c>
      <c r="D14" s="474">
        <f t="shared" si="1"/>
        <v>2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14"/>
        <v>0</v>
      </c>
      <c r="G14" s="1753"/>
      <c r="H14" s="1315" t="str">
        <f t="shared" ca="1" si="2"/>
        <v/>
      </c>
      <c r="I14" s="1316" t="str">
        <f t="shared" ca="1" si="3"/>
        <v/>
      </c>
      <c r="J14" s="765">
        <f t="shared" ca="1" si="15"/>
        <v>0</v>
      </c>
      <c r="K14" s="766">
        <f t="shared" ca="1" si="4"/>
        <v>0</v>
      </c>
      <c r="L14" s="435">
        <f t="shared" ca="1" si="27"/>
        <v>0</v>
      </c>
      <c r="M14" s="1833"/>
      <c r="N14" s="1305"/>
      <c r="O14" s="1306"/>
      <c r="P14" s="765">
        <f t="shared" si="16"/>
        <v>0</v>
      </c>
      <c r="Q14" s="765">
        <f t="shared" si="5"/>
        <v>0</v>
      </c>
      <c r="R14" s="766">
        <f t="shared" ca="1" si="6"/>
        <v>0</v>
      </c>
      <c r="S14" s="435">
        <f t="shared" ca="1" si="17"/>
        <v>0</v>
      </c>
      <c r="T14" s="1813"/>
      <c r="U14" s="1778">
        <f t="shared" si="7"/>
        <v>0.32500000000000001</v>
      </c>
      <c r="V14" s="435">
        <f t="shared" ca="1" si="8"/>
        <v>0</v>
      </c>
      <c r="W14" s="49">
        <f t="shared" si="18"/>
        <v>0.32500000000000001</v>
      </c>
      <c r="X14" s="1147">
        <f t="shared" ca="1" si="9"/>
        <v>0</v>
      </c>
      <c r="Y14" s="1323" t="str">
        <f t="shared" si="10"/>
        <v/>
      </c>
      <c r="Z14" s="1324">
        <f t="shared" ca="1" si="11"/>
        <v>0</v>
      </c>
      <c r="AA14" s="1141">
        <f t="shared" si="25"/>
        <v>0</v>
      </c>
      <c r="AB14" s="49">
        <f t="shared" ca="1" si="26"/>
        <v>0</v>
      </c>
      <c r="AC14" s="767"/>
      <c r="AD14" s="1108">
        <f t="shared" ca="1" si="0"/>
        <v>0</v>
      </c>
      <c r="AE14" s="1142">
        <f t="shared" ca="1" si="19"/>
        <v>0</v>
      </c>
      <c r="AF14" s="872" t="str">
        <f t="shared" si="20"/>
        <v/>
      </c>
      <c r="AG14" s="873"/>
      <c r="AH14" s="874"/>
      <c r="AI14" s="875"/>
      <c r="AJ14" s="1618"/>
      <c r="AK14" s="1619"/>
      <c r="AL14" s="1620"/>
      <c r="AM14" s="1621"/>
      <c r="AN14" s="1622"/>
      <c r="AO14" s="1623"/>
      <c r="AP14" s="1624">
        <v>1</v>
      </c>
      <c r="AQ14" s="1625"/>
      <c r="AR14" s="1619"/>
      <c r="AS14" s="1620"/>
      <c r="AT14" s="1621"/>
      <c r="AU14" s="1622"/>
      <c r="AV14" s="1623"/>
      <c r="AW14" s="1624"/>
      <c r="AX14" s="1625"/>
      <c r="AY14" s="1619"/>
      <c r="AZ14" s="1780"/>
      <c r="BA14" s="1782"/>
      <c r="BB14" s="429" t="str">
        <f t="shared" si="21"/>
        <v>Fr</v>
      </c>
      <c r="BC14" s="428" t="str">
        <f t="shared" si="12"/>
        <v>Fr</v>
      </c>
      <c r="BD14" s="1638" t="str">
        <f t="shared" si="22"/>
        <v/>
      </c>
      <c r="BE14" s="1638" t="str">
        <f t="shared" si="13"/>
        <v/>
      </c>
      <c r="BF14" s="1638" t="str">
        <f t="shared" si="13"/>
        <v/>
      </c>
      <c r="BG14" s="1638" t="str">
        <f t="shared" si="13"/>
        <v/>
      </c>
      <c r="BH14" s="1638" t="str">
        <f t="shared" si="13"/>
        <v/>
      </c>
      <c r="BI14" s="1638" t="str">
        <f t="shared" si="13"/>
        <v/>
      </c>
      <c r="BJ14" s="1638" t="str">
        <f t="shared" si="13"/>
        <v/>
      </c>
      <c r="BK14" s="1638" t="str">
        <f t="shared" si="13"/>
        <v/>
      </c>
      <c r="BL14" s="1638" t="str">
        <f t="shared" si="13"/>
        <v/>
      </c>
    </row>
    <row r="15" spans="1:64" s="773" customFormat="1" ht="20.25" customHeight="1" x14ac:dyDescent="0.35">
      <c r="A15" s="1090">
        <f t="shared" si="23"/>
        <v>10</v>
      </c>
      <c r="B15" s="476">
        <f t="shared" si="24"/>
        <v>44206</v>
      </c>
      <c r="C15" s="1686">
        <v>11</v>
      </c>
      <c r="D15" s="474">
        <f t="shared" si="1"/>
        <v>2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14"/>
        <v>0</v>
      </c>
      <c r="G15" s="1753"/>
      <c r="H15" s="1315" t="str">
        <f t="shared" ca="1" si="2"/>
        <v/>
      </c>
      <c r="I15" s="1316" t="str">
        <f t="shared" ca="1" si="3"/>
        <v/>
      </c>
      <c r="J15" s="504">
        <f t="shared" ca="1" si="15"/>
        <v>0</v>
      </c>
      <c r="K15" s="1140">
        <f t="shared" ca="1" si="4"/>
        <v>0</v>
      </c>
      <c r="L15" s="435">
        <f t="shared" ca="1" si="27"/>
        <v>0</v>
      </c>
      <c r="M15" s="1813"/>
      <c r="N15" s="1305"/>
      <c r="O15" s="1306"/>
      <c r="P15" s="504">
        <f t="shared" si="16"/>
        <v>0</v>
      </c>
      <c r="Q15" s="504">
        <f t="shared" si="5"/>
        <v>0</v>
      </c>
      <c r="R15" s="1140">
        <f t="shared" ca="1" si="6"/>
        <v>0</v>
      </c>
      <c r="S15" s="435">
        <f t="shared" ca="1" si="17"/>
        <v>0</v>
      </c>
      <c r="T15" s="1813"/>
      <c r="U15" s="1778">
        <f t="shared" si="7"/>
        <v>0</v>
      </c>
      <c r="V15" s="435">
        <f t="shared" ca="1" si="8"/>
        <v>0</v>
      </c>
      <c r="W15" s="49">
        <f t="shared" si="18"/>
        <v>0</v>
      </c>
      <c r="X15" s="1147">
        <f t="shared" ca="1" si="9"/>
        <v>0</v>
      </c>
      <c r="Y15" s="1331" t="str">
        <f t="shared" si="10"/>
        <v/>
      </c>
      <c r="Z15" s="1332">
        <f t="shared" ca="1" si="11"/>
        <v>0</v>
      </c>
      <c r="AA15" s="1141">
        <f t="shared" si="25"/>
        <v>0</v>
      </c>
      <c r="AB15" s="49">
        <f t="shared" ca="1" si="26"/>
        <v>0</v>
      </c>
      <c r="AC15" s="767"/>
      <c r="AD15" s="1108">
        <f t="shared" ca="1" si="0"/>
        <v>0</v>
      </c>
      <c r="AE15" s="1142">
        <f t="shared" ca="1" si="19"/>
        <v>0</v>
      </c>
      <c r="AF15" s="872" t="str">
        <f t="shared" si="20"/>
        <v/>
      </c>
      <c r="AG15" s="873"/>
      <c r="AH15" s="874"/>
      <c r="AI15" s="875"/>
      <c r="AJ15" s="1618"/>
      <c r="AK15" s="1619"/>
      <c r="AL15" s="1620"/>
      <c r="AM15" s="1621"/>
      <c r="AN15" s="1622"/>
      <c r="AO15" s="1623"/>
      <c r="AP15" s="1624"/>
      <c r="AQ15" s="1625"/>
      <c r="AR15" s="1619"/>
      <c r="AS15" s="1620"/>
      <c r="AT15" s="1621"/>
      <c r="AU15" s="1622"/>
      <c r="AV15" s="1623"/>
      <c r="AW15" s="1624"/>
      <c r="AX15" s="1625"/>
      <c r="AY15" s="1619"/>
      <c r="AZ15" s="1780"/>
      <c r="BA15" s="1782"/>
      <c r="BB15" s="429" t="str">
        <f t="shared" si="21"/>
        <v>Sa</v>
      </c>
      <c r="BC15" s="428" t="str">
        <f t="shared" si="12"/>
        <v>Sa</v>
      </c>
      <c r="BD15" s="1638" t="str">
        <f t="shared" si="22"/>
        <v/>
      </c>
      <c r="BE15" s="1638" t="str">
        <f t="shared" si="13"/>
        <v/>
      </c>
      <c r="BF15" s="1638" t="str">
        <f t="shared" si="13"/>
        <v/>
      </c>
      <c r="BG15" s="1638" t="str">
        <f t="shared" si="13"/>
        <v/>
      </c>
      <c r="BH15" s="1638" t="str">
        <f t="shared" si="13"/>
        <v/>
      </c>
      <c r="BI15" s="1638" t="str">
        <f t="shared" si="13"/>
        <v/>
      </c>
      <c r="BJ15" s="1638" t="str">
        <f t="shared" si="13"/>
        <v/>
      </c>
      <c r="BK15" s="1638" t="str">
        <f t="shared" si="13"/>
        <v/>
      </c>
      <c r="BL15" s="1638" t="str">
        <f t="shared" si="13"/>
        <v/>
      </c>
    </row>
    <row r="16" spans="1:64" s="773" customFormat="1" ht="20.25" customHeight="1" x14ac:dyDescent="0.35">
      <c r="A16" s="1090">
        <f t="shared" si="23"/>
        <v>11</v>
      </c>
      <c r="B16" s="476">
        <f t="shared" si="24"/>
        <v>44207</v>
      </c>
      <c r="C16" s="1686">
        <v>12</v>
      </c>
      <c r="D16" s="474">
        <f t="shared" si="1"/>
        <v>2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14"/>
        <v>0</v>
      </c>
      <c r="G16" s="1753"/>
      <c r="H16" s="1315" t="str">
        <f t="shared" ca="1" si="2"/>
        <v/>
      </c>
      <c r="I16" s="1316" t="str">
        <f t="shared" ca="1" si="3"/>
        <v/>
      </c>
      <c r="J16" s="504">
        <f t="shared" ca="1" si="15"/>
        <v>0</v>
      </c>
      <c r="K16" s="1140">
        <f t="shared" ca="1" si="4"/>
        <v>0</v>
      </c>
      <c r="L16" s="435">
        <f t="shared" ca="1" si="27"/>
        <v>0</v>
      </c>
      <c r="M16" s="1813"/>
      <c r="N16" s="1305"/>
      <c r="O16" s="1306"/>
      <c r="P16" s="504">
        <f t="shared" si="16"/>
        <v>0</v>
      </c>
      <c r="Q16" s="504">
        <f t="shared" si="5"/>
        <v>0</v>
      </c>
      <c r="R16" s="1140">
        <f t="shared" ca="1" si="6"/>
        <v>0</v>
      </c>
      <c r="S16" s="435">
        <f t="shared" ca="1" si="17"/>
        <v>0</v>
      </c>
      <c r="T16" s="1813"/>
      <c r="U16" s="1778">
        <f t="shared" si="7"/>
        <v>0</v>
      </c>
      <c r="V16" s="435">
        <f t="shared" ca="1" si="8"/>
        <v>0</v>
      </c>
      <c r="W16" s="49">
        <f t="shared" si="18"/>
        <v>0</v>
      </c>
      <c r="X16" s="1147">
        <f t="shared" ca="1" si="9"/>
        <v>0</v>
      </c>
      <c r="Y16" s="1331" t="str">
        <f t="shared" si="10"/>
        <v/>
      </c>
      <c r="Z16" s="1332">
        <f t="shared" ca="1" si="11"/>
        <v>0</v>
      </c>
      <c r="AA16" s="1141">
        <f t="shared" si="25"/>
        <v>0</v>
      </c>
      <c r="AB16" s="49">
        <f t="shared" ca="1" si="26"/>
        <v>0</v>
      </c>
      <c r="AC16" s="767"/>
      <c r="AD16" s="1108">
        <f t="shared" ca="1" si="0"/>
        <v>0</v>
      </c>
      <c r="AE16" s="1142">
        <f t="shared" ca="1" si="19"/>
        <v>0</v>
      </c>
      <c r="AF16" s="872" t="str">
        <f t="shared" si="20"/>
        <v/>
      </c>
      <c r="AG16" s="873"/>
      <c r="AH16" s="874"/>
      <c r="AI16" s="875"/>
      <c r="AJ16" s="1618"/>
      <c r="AK16" s="1619"/>
      <c r="AL16" s="1620"/>
      <c r="AM16" s="1621"/>
      <c r="AN16" s="1622"/>
      <c r="AO16" s="1623"/>
      <c r="AP16" s="1624"/>
      <c r="AQ16" s="1625"/>
      <c r="AR16" s="1619"/>
      <c r="AS16" s="1620"/>
      <c r="AT16" s="1621"/>
      <c r="AU16" s="1622"/>
      <c r="AV16" s="1623"/>
      <c r="AW16" s="1624"/>
      <c r="AX16" s="1625"/>
      <c r="AY16" s="1619"/>
      <c r="AZ16" s="1780"/>
      <c r="BA16" s="1782"/>
      <c r="BB16" s="429" t="str">
        <f t="shared" si="21"/>
        <v>So</v>
      </c>
      <c r="BC16" s="428" t="str">
        <f t="shared" si="12"/>
        <v>So</v>
      </c>
      <c r="BD16" s="1638" t="str">
        <f t="shared" si="22"/>
        <v/>
      </c>
      <c r="BE16" s="1638" t="str">
        <f t="shared" si="13"/>
        <v/>
      </c>
      <c r="BF16" s="1638" t="str">
        <f t="shared" si="13"/>
        <v/>
      </c>
      <c r="BG16" s="1638" t="str">
        <f t="shared" si="13"/>
        <v/>
      </c>
      <c r="BH16" s="1638" t="str">
        <f t="shared" si="13"/>
        <v/>
      </c>
      <c r="BI16" s="1638" t="str">
        <f t="shared" si="13"/>
        <v/>
      </c>
      <c r="BJ16" s="1638" t="str">
        <f t="shared" si="13"/>
        <v/>
      </c>
      <c r="BK16" s="1638" t="str">
        <f t="shared" si="13"/>
        <v/>
      </c>
      <c r="BL16" s="1638" t="str">
        <f t="shared" si="13"/>
        <v/>
      </c>
    </row>
    <row r="17" spans="1:64" s="773" customFormat="1" ht="20.25" customHeight="1" x14ac:dyDescent="0.35">
      <c r="A17" s="1090">
        <f t="shared" si="23"/>
        <v>12</v>
      </c>
      <c r="B17" s="476">
        <f t="shared" si="24"/>
        <v>44208</v>
      </c>
      <c r="C17" s="1686">
        <v>13</v>
      </c>
      <c r="D17" s="474">
        <f t="shared" si="1"/>
        <v>3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14"/>
        <v>0</v>
      </c>
      <c r="G17" s="764"/>
      <c r="H17" s="1315" t="str">
        <f t="shared" ref="H17" ca="1" si="28">IF(G17="n",INDIRECT(CONCATENATE(BB17,"_B_01")),IF(G17=Soll_Stat,Soll_Start01,""))</f>
        <v/>
      </c>
      <c r="I17" s="1316" t="str">
        <f t="shared" ref="I17" ca="1" si="29">IF(G17="n",H17+INDIRECT(CONCATENATE(BB17,"_E_01")),IF(G17=Soll_Stat,H17+Soll_Ist01,""))</f>
        <v/>
      </c>
      <c r="J17" s="504">
        <f t="shared" ca="1" si="15"/>
        <v>0</v>
      </c>
      <c r="K17" s="1140">
        <f t="shared" ca="1" si="4"/>
        <v>0</v>
      </c>
      <c r="L17" s="435">
        <f t="shared" ca="1" si="27"/>
        <v>0</v>
      </c>
      <c r="M17" s="1813"/>
      <c r="N17" s="1305"/>
      <c r="O17" s="1306"/>
      <c r="P17" s="504">
        <f t="shared" si="16"/>
        <v>0</v>
      </c>
      <c r="Q17" s="504">
        <f t="shared" si="5"/>
        <v>0</v>
      </c>
      <c r="R17" s="1140">
        <f t="shared" ca="1" si="6"/>
        <v>0</v>
      </c>
      <c r="S17" s="435">
        <f t="shared" ca="1" si="17"/>
        <v>0</v>
      </c>
      <c r="T17" s="1813"/>
      <c r="U17" s="1778">
        <f t="shared" si="7"/>
        <v>0.32500000000000001</v>
      </c>
      <c r="V17" s="435">
        <f t="shared" ca="1" si="8"/>
        <v>0</v>
      </c>
      <c r="W17" s="49">
        <f t="shared" si="18"/>
        <v>0.32500000000000001</v>
      </c>
      <c r="X17" s="1147">
        <f t="shared" ca="1" si="9"/>
        <v>0</v>
      </c>
      <c r="Y17" s="1331" t="str">
        <f t="shared" si="10"/>
        <v/>
      </c>
      <c r="Z17" s="1332">
        <f t="shared" ca="1" si="11"/>
        <v>0</v>
      </c>
      <c r="AA17" s="1141">
        <f t="shared" si="25"/>
        <v>0</v>
      </c>
      <c r="AB17" s="49">
        <f t="shared" ca="1" si="26"/>
        <v>0</v>
      </c>
      <c r="AC17" s="767"/>
      <c r="AD17" s="1108">
        <f t="shared" ca="1" si="0"/>
        <v>0</v>
      </c>
      <c r="AE17" s="1142">
        <f t="shared" ca="1" si="19"/>
        <v>0</v>
      </c>
      <c r="AF17" s="872" t="str">
        <f t="shared" si="20"/>
        <v/>
      </c>
      <c r="AG17" s="873"/>
      <c r="AH17" s="874"/>
      <c r="AI17" s="875"/>
      <c r="AJ17" s="1618"/>
      <c r="AK17" s="1619"/>
      <c r="AL17" s="1620"/>
      <c r="AM17" s="1621"/>
      <c r="AN17" s="1622"/>
      <c r="AO17" s="1623"/>
      <c r="AP17" s="1624"/>
      <c r="AQ17" s="1625"/>
      <c r="AR17" s="1619"/>
      <c r="AS17" s="1620"/>
      <c r="AT17" s="1621"/>
      <c r="AU17" s="1622"/>
      <c r="AV17" s="1623"/>
      <c r="AW17" s="1624"/>
      <c r="AX17" s="1625"/>
      <c r="AY17" s="1619"/>
      <c r="AZ17" s="1780"/>
      <c r="BA17" s="1782"/>
      <c r="BB17" s="429" t="str">
        <f t="shared" si="21"/>
        <v>Mo</v>
      </c>
      <c r="BC17" s="428" t="str">
        <f t="shared" si="12"/>
        <v>Mo</v>
      </c>
      <c r="BD17" s="1638" t="str">
        <f t="shared" si="22"/>
        <v/>
      </c>
      <c r="BE17" s="1638" t="str">
        <f t="shared" si="13"/>
        <v/>
      </c>
      <c r="BF17" s="1638" t="str">
        <f t="shared" si="13"/>
        <v/>
      </c>
      <c r="BG17" s="1638" t="str">
        <f t="shared" si="13"/>
        <v/>
      </c>
      <c r="BH17" s="1638" t="str">
        <f t="shared" si="13"/>
        <v/>
      </c>
      <c r="BI17" s="1638" t="str">
        <f t="shared" si="13"/>
        <v/>
      </c>
      <c r="BJ17" s="1638" t="str">
        <f t="shared" si="13"/>
        <v/>
      </c>
      <c r="BK17" s="1638" t="str">
        <f t="shared" si="13"/>
        <v/>
      </c>
      <c r="BL17" s="1638" t="str">
        <f t="shared" si="13"/>
        <v/>
      </c>
    </row>
    <row r="18" spans="1:64" s="773" customFormat="1" ht="20.25" customHeight="1" x14ac:dyDescent="0.35">
      <c r="A18" s="1090">
        <f t="shared" si="23"/>
        <v>13</v>
      </c>
      <c r="B18" s="476">
        <f t="shared" si="24"/>
        <v>44209</v>
      </c>
      <c r="C18" s="1686">
        <v>14</v>
      </c>
      <c r="D18" s="474">
        <f t="shared" si="1"/>
        <v>3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14"/>
        <v>0</v>
      </c>
      <c r="G18" s="764"/>
      <c r="H18" s="1315" t="str">
        <f t="shared" ca="1" si="2"/>
        <v/>
      </c>
      <c r="I18" s="1316" t="str">
        <f t="shared" ca="1" si="3"/>
        <v/>
      </c>
      <c r="J18" s="504">
        <f t="shared" ca="1" si="15"/>
        <v>0</v>
      </c>
      <c r="K18" s="1140">
        <f t="shared" ca="1" si="4"/>
        <v>0</v>
      </c>
      <c r="L18" s="435">
        <f t="shared" ca="1" si="27"/>
        <v>0</v>
      </c>
      <c r="M18" s="1813"/>
      <c r="N18" s="1305"/>
      <c r="O18" s="1306"/>
      <c r="P18" s="504">
        <f t="shared" si="16"/>
        <v>0</v>
      </c>
      <c r="Q18" s="504">
        <f t="shared" si="5"/>
        <v>0</v>
      </c>
      <c r="R18" s="1140">
        <f t="shared" ca="1" si="6"/>
        <v>0</v>
      </c>
      <c r="S18" s="435">
        <f t="shared" ca="1" si="17"/>
        <v>0</v>
      </c>
      <c r="T18" s="1813"/>
      <c r="U18" s="1778">
        <f t="shared" si="7"/>
        <v>0.32500000000000001</v>
      </c>
      <c r="V18" s="435">
        <f t="shared" ca="1" si="8"/>
        <v>0</v>
      </c>
      <c r="W18" s="49">
        <f t="shared" si="18"/>
        <v>0.32500000000000001</v>
      </c>
      <c r="X18" s="1147">
        <f t="shared" ca="1" si="9"/>
        <v>0</v>
      </c>
      <c r="Y18" s="1331" t="str">
        <f t="shared" si="10"/>
        <v/>
      </c>
      <c r="Z18" s="1332">
        <f t="shared" ca="1" si="11"/>
        <v>0</v>
      </c>
      <c r="AA18" s="1141">
        <f t="shared" si="25"/>
        <v>0</v>
      </c>
      <c r="AB18" s="49">
        <f t="shared" ca="1" si="26"/>
        <v>0</v>
      </c>
      <c r="AC18" s="767"/>
      <c r="AD18" s="1108">
        <f t="shared" ca="1" si="0"/>
        <v>0</v>
      </c>
      <c r="AE18" s="1142">
        <f t="shared" ca="1" si="19"/>
        <v>0</v>
      </c>
      <c r="AF18" s="872" t="str">
        <f t="shared" si="20"/>
        <v/>
      </c>
      <c r="AG18" s="873"/>
      <c r="AH18" s="874"/>
      <c r="AI18" s="875"/>
      <c r="AJ18" s="1618"/>
      <c r="AK18" s="1619"/>
      <c r="AL18" s="1620"/>
      <c r="AM18" s="1621"/>
      <c r="AN18" s="1622"/>
      <c r="AO18" s="1623"/>
      <c r="AP18" s="1624"/>
      <c r="AQ18" s="1625"/>
      <c r="AR18" s="1619"/>
      <c r="AS18" s="1620"/>
      <c r="AT18" s="1621"/>
      <c r="AU18" s="1622"/>
      <c r="AV18" s="1623"/>
      <c r="AW18" s="1624"/>
      <c r="AX18" s="1625"/>
      <c r="AY18" s="1619"/>
      <c r="AZ18" s="1780"/>
      <c r="BA18" s="1782"/>
      <c r="BB18" s="429" t="str">
        <f t="shared" si="21"/>
        <v>Di</v>
      </c>
      <c r="BC18" s="428" t="str">
        <f t="shared" si="12"/>
        <v>Di</v>
      </c>
      <c r="BD18" s="1638" t="str">
        <f t="shared" si="22"/>
        <v/>
      </c>
      <c r="BE18" s="1638" t="str">
        <f t="shared" si="13"/>
        <v/>
      </c>
      <c r="BF18" s="1638" t="str">
        <f t="shared" si="13"/>
        <v/>
      </c>
      <c r="BG18" s="1638" t="str">
        <f t="shared" si="13"/>
        <v/>
      </c>
      <c r="BH18" s="1638" t="str">
        <f t="shared" si="13"/>
        <v/>
      </c>
      <c r="BI18" s="1638" t="str">
        <f t="shared" si="13"/>
        <v/>
      </c>
      <c r="BJ18" s="1638" t="str">
        <f t="shared" si="13"/>
        <v/>
      </c>
      <c r="BK18" s="1638" t="str">
        <f t="shared" si="13"/>
        <v/>
      </c>
      <c r="BL18" s="1638" t="str">
        <f t="shared" si="13"/>
        <v/>
      </c>
    </row>
    <row r="19" spans="1:64" s="773" customFormat="1" ht="20.25" customHeight="1" x14ac:dyDescent="0.35">
      <c r="A19" s="1090">
        <f t="shared" si="23"/>
        <v>14</v>
      </c>
      <c r="B19" s="476">
        <f t="shared" si="24"/>
        <v>44210</v>
      </c>
      <c r="C19" s="1686">
        <v>15</v>
      </c>
      <c r="D19" s="474">
        <f t="shared" si="1"/>
        <v>3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14"/>
        <v>0</v>
      </c>
      <c r="G19" s="1753"/>
      <c r="H19" s="1315" t="str">
        <f t="shared" ca="1" si="2"/>
        <v/>
      </c>
      <c r="I19" s="1316" t="str">
        <f t="shared" ca="1" si="3"/>
        <v/>
      </c>
      <c r="J19" s="504">
        <f t="shared" ca="1" si="15"/>
        <v>0</v>
      </c>
      <c r="K19" s="1140">
        <f t="shared" ca="1" si="4"/>
        <v>0</v>
      </c>
      <c r="L19" s="435">
        <f t="shared" ca="1" si="27"/>
        <v>0</v>
      </c>
      <c r="M19" s="1813"/>
      <c r="N19" s="1305"/>
      <c r="O19" s="1306"/>
      <c r="P19" s="504">
        <f t="shared" si="16"/>
        <v>0</v>
      </c>
      <c r="Q19" s="504">
        <f t="shared" si="5"/>
        <v>0</v>
      </c>
      <c r="R19" s="1140">
        <f t="shared" ca="1" si="6"/>
        <v>0</v>
      </c>
      <c r="S19" s="435">
        <f t="shared" ca="1" si="17"/>
        <v>0</v>
      </c>
      <c r="T19" s="1813"/>
      <c r="U19" s="1778">
        <f t="shared" si="7"/>
        <v>0.32500000000000001</v>
      </c>
      <c r="V19" s="435">
        <f t="shared" ca="1" si="8"/>
        <v>0</v>
      </c>
      <c r="W19" s="49">
        <f t="shared" si="18"/>
        <v>0.32500000000000001</v>
      </c>
      <c r="X19" s="1147">
        <f t="shared" ca="1" si="9"/>
        <v>0</v>
      </c>
      <c r="Y19" s="1331" t="str">
        <f t="shared" si="10"/>
        <v/>
      </c>
      <c r="Z19" s="1332">
        <f t="shared" ca="1" si="11"/>
        <v>0</v>
      </c>
      <c r="AA19" s="1141">
        <f t="shared" si="25"/>
        <v>0</v>
      </c>
      <c r="AB19" s="49">
        <f t="shared" ca="1" si="26"/>
        <v>0</v>
      </c>
      <c r="AC19" s="767"/>
      <c r="AD19" s="1108">
        <f t="shared" ca="1" si="0"/>
        <v>0</v>
      </c>
      <c r="AE19" s="1142">
        <f t="shared" ca="1" si="19"/>
        <v>0</v>
      </c>
      <c r="AF19" s="872" t="str">
        <f t="shared" si="20"/>
        <v/>
      </c>
      <c r="AG19" s="873"/>
      <c r="AH19" s="874"/>
      <c r="AI19" s="875"/>
      <c r="AJ19" s="1618"/>
      <c r="AK19" s="1619"/>
      <c r="AL19" s="1620"/>
      <c r="AM19" s="1621"/>
      <c r="AN19" s="1622"/>
      <c r="AO19" s="1623"/>
      <c r="AP19" s="1624"/>
      <c r="AQ19" s="1625"/>
      <c r="AR19" s="1619"/>
      <c r="AS19" s="1620"/>
      <c r="AT19" s="1621"/>
      <c r="AU19" s="1622"/>
      <c r="AV19" s="1623"/>
      <c r="AW19" s="1624"/>
      <c r="AX19" s="1625"/>
      <c r="AY19" s="1619"/>
      <c r="AZ19" s="1780"/>
      <c r="BA19" s="1782"/>
      <c r="BB19" s="429" t="str">
        <f t="shared" si="21"/>
        <v>Mi</v>
      </c>
      <c r="BC19" s="428" t="str">
        <f t="shared" si="12"/>
        <v>Mi</v>
      </c>
      <c r="BD19" s="1638" t="str">
        <f t="shared" si="22"/>
        <v/>
      </c>
      <c r="BE19" s="1638" t="str">
        <f t="shared" si="13"/>
        <v/>
      </c>
      <c r="BF19" s="1638" t="str">
        <f t="shared" si="13"/>
        <v/>
      </c>
      <c r="BG19" s="1638" t="str">
        <f t="shared" si="13"/>
        <v/>
      </c>
      <c r="BH19" s="1638" t="str">
        <f t="shared" si="13"/>
        <v/>
      </c>
      <c r="BI19" s="1638" t="str">
        <f t="shared" si="13"/>
        <v/>
      </c>
      <c r="BJ19" s="1638" t="str">
        <f t="shared" si="13"/>
        <v/>
      </c>
      <c r="BK19" s="1638" t="str">
        <f t="shared" si="13"/>
        <v/>
      </c>
      <c r="BL19" s="1638" t="str">
        <f t="shared" si="13"/>
        <v/>
      </c>
    </row>
    <row r="20" spans="1:64" s="773" customFormat="1" ht="20.25" customHeight="1" x14ac:dyDescent="0.35">
      <c r="A20" s="1090">
        <f t="shared" si="23"/>
        <v>15</v>
      </c>
      <c r="B20" s="476">
        <f t="shared" si="24"/>
        <v>44211</v>
      </c>
      <c r="C20" s="1686">
        <v>16</v>
      </c>
      <c r="D20" s="474">
        <f t="shared" ref="D20:D35" si="30">IF(WEEKDAY(B20,Wochenstart)=1,D19+1,D19)</f>
        <v>3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14"/>
        <v>0</v>
      </c>
      <c r="G20" s="1753"/>
      <c r="H20" s="1315" t="str">
        <f t="shared" ca="1" si="2"/>
        <v/>
      </c>
      <c r="I20" s="1316" t="str">
        <f t="shared" ca="1" si="3"/>
        <v/>
      </c>
      <c r="J20" s="765">
        <f t="shared" ca="1" si="15"/>
        <v>0</v>
      </c>
      <c r="K20" s="766">
        <f t="shared" ca="1" si="4"/>
        <v>0</v>
      </c>
      <c r="L20" s="435">
        <f t="shared" ca="1" si="27"/>
        <v>0</v>
      </c>
      <c r="M20" s="1813"/>
      <c r="N20" s="1305"/>
      <c r="O20" s="1306"/>
      <c r="P20" s="765">
        <f t="shared" si="16"/>
        <v>0</v>
      </c>
      <c r="Q20" s="765">
        <f t="shared" si="5"/>
        <v>0</v>
      </c>
      <c r="R20" s="766">
        <f t="shared" ca="1" si="6"/>
        <v>0</v>
      </c>
      <c r="S20" s="435">
        <f t="shared" ca="1" si="17"/>
        <v>0</v>
      </c>
      <c r="T20" s="1813"/>
      <c r="U20" s="1778">
        <f t="shared" si="7"/>
        <v>0.32500000000000001</v>
      </c>
      <c r="V20" s="435">
        <f t="shared" ca="1" si="8"/>
        <v>0</v>
      </c>
      <c r="W20" s="49">
        <f t="shared" si="18"/>
        <v>0.32500000000000001</v>
      </c>
      <c r="X20" s="1147">
        <f t="shared" ca="1" si="9"/>
        <v>0</v>
      </c>
      <c r="Y20" s="1323" t="str">
        <f t="shared" si="10"/>
        <v/>
      </c>
      <c r="Z20" s="1324">
        <f t="shared" ca="1" si="11"/>
        <v>0</v>
      </c>
      <c r="AA20" s="1141">
        <f t="shared" si="25"/>
        <v>0</v>
      </c>
      <c r="AB20" s="49">
        <f t="shared" ca="1" si="26"/>
        <v>0</v>
      </c>
      <c r="AC20" s="767"/>
      <c r="AD20" s="1108">
        <f t="shared" ca="1" si="0"/>
        <v>0</v>
      </c>
      <c r="AE20" s="1142">
        <f t="shared" ca="1" si="19"/>
        <v>0</v>
      </c>
      <c r="AF20" s="872" t="str">
        <f t="shared" si="20"/>
        <v/>
      </c>
      <c r="AG20" s="873"/>
      <c r="AH20" s="874"/>
      <c r="AI20" s="875"/>
      <c r="AJ20" s="1618"/>
      <c r="AK20" s="1619"/>
      <c r="AL20" s="1620"/>
      <c r="AM20" s="1621"/>
      <c r="AN20" s="1622"/>
      <c r="AO20" s="1623"/>
      <c r="AP20" s="1624"/>
      <c r="AQ20" s="1625"/>
      <c r="AR20" s="1619"/>
      <c r="AS20" s="1620"/>
      <c r="AT20" s="1621"/>
      <c r="AU20" s="1622"/>
      <c r="AV20" s="1623"/>
      <c r="AW20" s="1624"/>
      <c r="AX20" s="1625"/>
      <c r="AY20" s="1619"/>
      <c r="AZ20" s="1780"/>
      <c r="BA20" s="1782"/>
      <c r="BB20" s="429" t="str">
        <f t="shared" si="21"/>
        <v>Do</v>
      </c>
      <c r="BC20" s="428" t="str">
        <f t="shared" si="12"/>
        <v>Do</v>
      </c>
      <c r="BD20" s="1638" t="str">
        <f t="shared" si="22"/>
        <v/>
      </c>
      <c r="BE20" s="1638" t="str">
        <f t="shared" si="13"/>
        <v/>
      </c>
      <c r="BF20" s="1638" t="str">
        <f t="shared" si="13"/>
        <v/>
      </c>
      <c r="BG20" s="1638" t="str">
        <f t="shared" si="13"/>
        <v/>
      </c>
      <c r="BH20" s="1638" t="str">
        <f t="shared" si="13"/>
        <v/>
      </c>
      <c r="BI20" s="1638" t="str">
        <f t="shared" si="13"/>
        <v/>
      </c>
      <c r="BJ20" s="1638" t="str">
        <f t="shared" si="13"/>
        <v/>
      </c>
      <c r="BK20" s="1638" t="str">
        <f t="shared" si="13"/>
        <v/>
      </c>
      <c r="BL20" s="1638" t="str">
        <f t="shared" si="13"/>
        <v/>
      </c>
    </row>
    <row r="21" spans="1:64" s="773" customFormat="1" ht="20.25" customHeight="1" x14ac:dyDescent="0.35">
      <c r="A21" s="1090">
        <f t="shared" si="23"/>
        <v>16</v>
      </c>
      <c r="B21" s="476">
        <f t="shared" si="24"/>
        <v>44212</v>
      </c>
      <c r="C21" s="1686">
        <v>17</v>
      </c>
      <c r="D21" s="474">
        <f t="shared" si="30"/>
        <v>3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14"/>
        <v>0</v>
      </c>
      <c r="G21" s="1753"/>
      <c r="H21" s="1315" t="str">
        <f t="shared" ca="1" si="2"/>
        <v/>
      </c>
      <c r="I21" s="1316" t="str">
        <f t="shared" ca="1" si="3"/>
        <v/>
      </c>
      <c r="J21" s="765">
        <f t="shared" ca="1" si="15"/>
        <v>0</v>
      </c>
      <c r="K21" s="766">
        <f t="shared" ca="1" si="4"/>
        <v>0</v>
      </c>
      <c r="L21" s="435">
        <f t="shared" ca="1" si="27"/>
        <v>0</v>
      </c>
      <c r="M21" s="1813"/>
      <c r="N21" s="1305"/>
      <c r="O21" s="1306"/>
      <c r="P21" s="765">
        <f t="shared" si="16"/>
        <v>0</v>
      </c>
      <c r="Q21" s="765">
        <f t="shared" si="5"/>
        <v>0</v>
      </c>
      <c r="R21" s="766">
        <f t="shared" ca="1" si="6"/>
        <v>0</v>
      </c>
      <c r="S21" s="435">
        <f t="shared" ca="1" si="17"/>
        <v>0</v>
      </c>
      <c r="T21" s="1813"/>
      <c r="U21" s="1778">
        <f t="shared" si="7"/>
        <v>0.32500000000000001</v>
      </c>
      <c r="V21" s="435">
        <f t="shared" ca="1" si="8"/>
        <v>0</v>
      </c>
      <c r="W21" s="49">
        <f t="shared" si="18"/>
        <v>0.32500000000000001</v>
      </c>
      <c r="X21" s="1147">
        <f t="shared" ca="1" si="9"/>
        <v>0</v>
      </c>
      <c r="Y21" s="1323" t="str">
        <f t="shared" si="10"/>
        <v/>
      </c>
      <c r="Z21" s="1324">
        <f t="shared" ca="1" si="11"/>
        <v>0</v>
      </c>
      <c r="AA21" s="1141">
        <f t="shared" si="25"/>
        <v>0</v>
      </c>
      <c r="AB21" s="49">
        <f t="shared" ca="1" si="26"/>
        <v>0</v>
      </c>
      <c r="AC21" s="767"/>
      <c r="AD21" s="1108">
        <f t="shared" ca="1" si="0"/>
        <v>0</v>
      </c>
      <c r="AE21" s="1142">
        <f t="shared" ca="1" si="19"/>
        <v>0</v>
      </c>
      <c r="AF21" s="872" t="str">
        <f t="shared" si="20"/>
        <v/>
      </c>
      <c r="AG21" s="873"/>
      <c r="AH21" s="874"/>
      <c r="AI21" s="875"/>
      <c r="AJ21" s="1618"/>
      <c r="AK21" s="1619"/>
      <c r="AL21" s="1620"/>
      <c r="AM21" s="1621"/>
      <c r="AN21" s="1622"/>
      <c r="AO21" s="1623"/>
      <c r="AP21" s="1624"/>
      <c r="AQ21" s="1625"/>
      <c r="AR21" s="1619"/>
      <c r="AS21" s="1620"/>
      <c r="AT21" s="1621"/>
      <c r="AU21" s="1622"/>
      <c r="AV21" s="1623"/>
      <c r="AW21" s="1624"/>
      <c r="AX21" s="1625"/>
      <c r="AY21" s="1619"/>
      <c r="AZ21" s="1780"/>
      <c r="BA21" s="1782"/>
      <c r="BB21" s="429" t="str">
        <f t="shared" si="21"/>
        <v>Fr</v>
      </c>
      <c r="BC21" s="428" t="str">
        <f t="shared" si="12"/>
        <v>Fr</v>
      </c>
      <c r="BD21" s="1638" t="str">
        <f t="shared" si="22"/>
        <v/>
      </c>
      <c r="BE21" s="1638" t="str">
        <f t="shared" si="22"/>
        <v/>
      </c>
      <c r="BF21" s="1638" t="str">
        <f t="shared" si="22"/>
        <v/>
      </c>
      <c r="BG21" s="1638" t="str">
        <f t="shared" si="22"/>
        <v/>
      </c>
      <c r="BH21" s="1638" t="str">
        <f t="shared" si="22"/>
        <v/>
      </c>
      <c r="BI21" s="1638" t="str">
        <f t="shared" si="22"/>
        <v/>
      </c>
      <c r="BJ21" s="1638" t="str">
        <f t="shared" si="22"/>
        <v/>
      </c>
      <c r="BK21" s="1638" t="str">
        <f t="shared" si="22"/>
        <v/>
      </c>
      <c r="BL21" s="1638" t="str">
        <f t="shared" si="22"/>
        <v/>
      </c>
    </row>
    <row r="22" spans="1:64" s="773" customFormat="1" ht="20.25" customHeight="1" x14ac:dyDescent="0.35">
      <c r="A22" s="1090">
        <f t="shared" si="23"/>
        <v>17</v>
      </c>
      <c r="B22" s="476">
        <f t="shared" si="24"/>
        <v>44213</v>
      </c>
      <c r="C22" s="1686">
        <v>18</v>
      </c>
      <c r="D22" s="474">
        <f t="shared" si="30"/>
        <v>3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14"/>
        <v>0</v>
      </c>
      <c r="G22" s="1753"/>
      <c r="H22" s="1315" t="str">
        <f t="shared" ca="1" si="2"/>
        <v/>
      </c>
      <c r="I22" s="1316" t="str">
        <f t="shared" ca="1" si="3"/>
        <v/>
      </c>
      <c r="J22" s="504">
        <f t="shared" ca="1" si="15"/>
        <v>0</v>
      </c>
      <c r="K22" s="1140">
        <f t="shared" ca="1" si="4"/>
        <v>0</v>
      </c>
      <c r="L22" s="435">
        <f t="shared" ca="1" si="27"/>
        <v>0</v>
      </c>
      <c r="M22" s="1813"/>
      <c r="N22" s="1305"/>
      <c r="O22" s="1306"/>
      <c r="P22" s="504">
        <f t="shared" si="16"/>
        <v>0</v>
      </c>
      <c r="Q22" s="504">
        <f t="shared" si="5"/>
        <v>0</v>
      </c>
      <c r="R22" s="1140">
        <f t="shared" ca="1" si="6"/>
        <v>0</v>
      </c>
      <c r="S22" s="435">
        <f t="shared" ca="1" si="17"/>
        <v>0</v>
      </c>
      <c r="T22" s="1813"/>
      <c r="U22" s="1778">
        <f t="shared" si="7"/>
        <v>0</v>
      </c>
      <c r="V22" s="435">
        <f t="shared" ca="1" si="8"/>
        <v>0</v>
      </c>
      <c r="W22" s="49">
        <f t="shared" si="18"/>
        <v>0</v>
      </c>
      <c r="X22" s="1147">
        <f t="shared" ca="1" si="9"/>
        <v>0</v>
      </c>
      <c r="Y22" s="1331" t="str">
        <f t="shared" si="10"/>
        <v/>
      </c>
      <c r="Z22" s="1332">
        <f t="shared" ca="1" si="11"/>
        <v>0</v>
      </c>
      <c r="AA22" s="1141">
        <f t="shared" si="25"/>
        <v>0</v>
      </c>
      <c r="AB22" s="49">
        <f t="shared" ca="1" si="26"/>
        <v>0</v>
      </c>
      <c r="AC22" s="767"/>
      <c r="AD22" s="1108">
        <f t="shared" ca="1" si="0"/>
        <v>0</v>
      </c>
      <c r="AE22" s="1142">
        <f t="shared" ca="1" si="19"/>
        <v>0</v>
      </c>
      <c r="AF22" s="872" t="str">
        <f t="shared" si="20"/>
        <v/>
      </c>
      <c r="AG22" s="873"/>
      <c r="AH22" s="874"/>
      <c r="AI22" s="875"/>
      <c r="AJ22" s="1618"/>
      <c r="AK22" s="1619"/>
      <c r="AL22" s="1620"/>
      <c r="AM22" s="1621"/>
      <c r="AN22" s="1622"/>
      <c r="AO22" s="1623"/>
      <c r="AP22" s="1624"/>
      <c r="AQ22" s="1625"/>
      <c r="AR22" s="1619"/>
      <c r="AS22" s="1620"/>
      <c r="AT22" s="1621"/>
      <c r="AU22" s="1622"/>
      <c r="AV22" s="1623"/>
      <c r="AW22" s="1624"/>
      <c r="AX22" s="1625"/>
      <c r="AY22" s="1619"/>
      <c r="AZ22" s="1780"/>
      <c r="BA22" s="1782"/>
      <c r="BB22" s="429" t="str">
        <f t="shared" si="21"/>
        <v>Sa</v>
      </c>
      <c r="BC22" s="428" t="str">
        <f t="shared" si="12"/>
        <v>Sa</v>
      </c>
      <c r="BD22" s="1638" t="str">
        <f t="shared" si="22"/>
        <v/>
      </c>
      <c r="BE22" s="1638" t="str">
        <f t="shared" si="22"/>
        <v/>
      </c>
      <c r="BF22" s="1638" t="str">
        <f t="shared" si="22"/>
        <v/>
      </c>
      <c r="BG22" s="1638" t="str">
        <f t="shared" si="22"/>
        <v/>
      </c>
      <c r="BH22" s="1638" t="str">
        <f t="shared" si="22"/>
        <v/>
      </c>
      <c r="BI22" s="1638" t="str">
        <f t="shared" si="22"/>
        <v/>
      </c>
      <c r="BJ22" s="1638" t="str">
        <f t="shared" si="22"/>
        <v/>
      </c>
      <c r="BK22" s="1638" t="str">
        <f t="shared" si="22"/>
        <v/>
      </c>
      <c r="BL22" s="1638" t="str">
        <f t="shared" si="22"/>
        <v/>
      </c>
    </row>
    <row r="23" spans="1:64" s="773" customFormat="1" ht="20.25" customHeight="1" x14ac:dyDescent="0.35">
      <c r="A23" s="1090">
        <f t="shared" si="23"/>
        <v>18</v>
      </c>
      <c r="B23" s="476">
        <f t="shared" si="24"/>
        <v>44214</v>
      </c>
      <c r="C23" s="1686">
        <v>19</v>
      </c>
      <c r="D23" s="474">
        <f t="shared" si="30"/>
        <v>3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14"/>
        <v>0</v>
      </c>
      <c r="G23" s="1753"/>
      <c r="H23" s="1315" t="str">
        <f t="shared" ca="1" si="2"/>
        <v/>
      </c>
      <c r="I23" s="1316" t="str">
        <f t="shared" ca="1" si="3"/>
        <v/>
      </c>
      <c r="J23" s="504">
        <f t="shared" ca="1" si="15"/>
        <v>0</v>
      </c>
      <c r="K23" s="1140">
        <f t="shared" ca="1" si="4"/>
        <v>0</v>
      </c>
      <c r="L23" s="435">
        <f t="shared" ca="1" si="27"/>
        <v>0</v>
      </c>
      <c r="M23" s="1813"/>
      <c r="N23" s="1305"/>
      <c r="O23" s="1306"/>
      <c r="P23" s="504">
        <f t="shared" si="16"/>
        <v>0</v>
      </c>
      <c r="Q23" s="504">
        <f t="shared" si="5"/>
        <v>0</v>
      </c>
      <c r="R23" s="1140">
        <f t="shared" ca="1" si="6"/>
        <v>0</v>
      </c>
      <c r="S23" s="435">
        <f t="shared" ca="1" si="17"/>
        <v>0</v>
      </c>
      <c r="T23" s="1813"/>
      <c r="U23" s="1778">
        <f t="shared" si="7"/>
        <v>0</v>
      </c>
      <c r="V23" s="435">
        <f t="shared" ca="1" si="8"/>
        <v>0</v>
      </c>
      <c r="W23" s="49">
        <f t="shared" si="18"/>
        <v>0</v>
      </c>
      <c r="X23" s="1147">
        <f t="shared" ca="1" si="9"/>
        <v>0</v>
      </c>
      <c r="Y23" s="1331" t="str">
        <f t="shared" si="10"/>
        <v/>
      </c>
      <c r="Z23" s="1332">
        <f t="shared" ca="1" si="11"/>
        <v>0</v>
      </c>
      <c r="AA23" s="1141">
        <f t="shared" si="25"/>
        <v>0</v>
      </c>
      <c r="AB23" s="49">
        <f t="shared" ca="1" si="26"/>
        <v>0</v>
      </c>
      <c r="AC23" s="767"/>
      <c r="AD23" s="1108">
        <f t="shared" ca="1" si="0"/>
        <v>0</v>
      </c>
      <c r="AE23" s="1142">
        <f t="shared" ca="1" si="19"/>
        <v>0</v>
      </c>
      <c r="AF23" s="872" t="str">
        <f t="shared" si="20"/>
        <v/>
      </c>
      <c r="AG23" s="873"/>
      <c r="AH23" s="874"/>
      <c r="AI23" s="875"/>
      <c r="AJ23" s="1618"/>
      <c r="AK23" s="1619"/>
      <c r="AL23" s="1620"/>
      <c r="AM23" s="1621"/>
      <c r="AN23" s="1622"/>
      <c r="AO23" s="1623"/>
      <c r="AP23" s="1624"/>
      <c r="AQ23" s="1625"/>
      <c r="AR23" s="1619"/>
      <c r="AS23" s="1620"/>
      <c r="AT23" s="1621"/>
      <c r="AU23" s="1622"/>
      <c r="AV23" s="1623"/>
      <c r="AW23" s="1624"/>
      <c r="AX23" s="1625"/>
      <c r="AY23" s="1619"/>
      <c r="AZ23" s="1780"/>
      <c r="BA23" s="1782"/>
      <c r="BB23" s="429" t="str">
        <f t="shared" si="21"/>
        <v>So</v>
      </c>
      <c r="BC23" s="428" t="str">
        <f t="shared" si="12"/>
        <v>So</v>
      </c>
      <c r="BD23" s="1638" t="str">
        <f t="shared" si="22"/>
        <v/>
      </c>
      <c r="BE23" s="1638" t="str">
        <f t="shared" si="22"/>
        <v/>
      </c>
      <c r="BF23" s="1638" t="str">
        <f t="shared" si="22"/>
        <v/>
      </c>
      <c r="BG23" s="1638" t="str">
        <f t="shared" si="22"/>
        <v/>
      </c>
      <c r="BH23" s="1638" t="str">
        <f t="shared" si="22"/>
        <v/>
      </c>
      <c r="BI23" s="1638" t="str">
        <f t="shared" si="22"/>
        <v/>
      </c>
      <c r="BJ23" s="1638" t="str">
        <f t="shared" si="22"/>
        <v/>
      </c>
      <c r="BK23" s="1638" t="str">
        <f t="shared" si="22"/>
        <v/>
      </c>
      <c r="BL23" s="1638" t="str">
        <f t="shared" si="22"/>
        <v/>
      </c>
    </row>
    <row r="24" spans="1:64" s="773" customFormat="1" ht="20.25" customHeight="1" x14ac:dyDescent="0.35">
      <c r="A24" s="1090">
        <f t="shared" si="23"/>
        <v>19</v>
      </c>
      <c r="B24" s="476">
        <f t="shared" si="24"/>
        <v>44215</v>
      </c>
      <c r="C24" s="1686">
        <v>20</v>
      </c>
      <c r="D24" s="474">
        <f t="shared" si="30"/>
        <v>4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14"/>
        <v>0</v>
      </c>
      <c r="G24" s="764"/>
      <c r="H24" s="1315" t="str">
        <f t="shared" ref="H24" ca="1" si="31">IF(G24="n",INDIRECT(CONCATENATE(BB24,"_B_01")),IF(G24=Soll_Stat,Soll_Start01,""))</f>
        <v/>
      </c>
      <c r="I24" s="1316" t="str">
        <f t="shared" ref="I24" ca="1" si="32">IF(G24="n",H24+INDIRECT(CONCATENATE(BB24,"_E_01")),IF(G24=Soll_Stat,H24+Soll_Ist01,""))</f>
        <v/>
      </c>
      <c r="J24" s="504">
        <f t="shared" ca="1" si="15"/>
        <v>0</v>
      </c>
      <c r="K24" s="1140">
        <f t="shared" ca="1" si="4"/>
        <v>0</v>
      </c>
      <c r="L24" s="435">
        <f t="shared" ca="1" si="27"/>
        <v>0</v>
      </c>
      <c r="M24" s="1813"/>
      <c r="N24" s="1305"/>
      <c r="O24" s="1306"/>
      <c r="P24" s="504">
        <f t="shared" si="16"/>
        <v>0</v>
      </c>
      <c r="Q24" s="504">
        <f t="shared" si="5"/>
        <v>0</v>
      </c>
      <c r="R24" s="1140">
        <f t="shared" ca="1" si="6"/>
        <v>0</v>
      </c>
      <c r="S24" s="435">
        <f t="shared" ca="1" si="17"/>
        <v>0</v>
      </c>
      <c r="T24" s="1813"/>
      <c r="U24" s="1778">
        <f t="shared" si="7"/>
        <v>0.32500000000000001</v>
      </c>
      <c r="V24" s="435">
        <f t="shared" ca="1" si="8"/>
        <v>0</v>
      </c>
      <c r="W24" s="49">
        <f t="shared" si="18"/>
        <v>0.32500000000000001</v>
      </c>
      <c r="X24" s="1147">
        <f t="shared" ca="1" si="9"/>
        <v>0</v>
      </c>
      <c r="Y24" s="1331" t="str">
        <f t="shared" si="10"/>
        <v/>
      </c>
      <c r="Z24" s="1332">
        <f t="shared" ca="1" si="11"/>
        <v>0</v>
      </c>
      <c r="AA24" s="1141">
        <f t="shared" si="25"/>
        <v>0</v>
      </c>
      <c r="AB24" s="49">
        <f t="shared" ca="1" si="26"/>
        <v>0</v>
      </c>
      <c r="AC24" s="767"/>
      <c r="AD24" s="1108">
        <f t="shared" ca="1" si="0"/>
        <v>0</v>
      </c>
      <c r="AE24" s="1142">
        <f t="shared" ca="1" si="19"/>
        <v>0</v>
      </c>
      <c r="AF24" s="872" t="str">
        <f t="shared" si="20"/>
        <v/>
      </c>
      <c r="AG24" s="873"/>
      <c r="AH24" s="874"/>
      <c r="AI24" s="875"/>
      <c r="AJ24" s="1618"/>
      <c r="AK24" s="1619"/>
      <c r="AL24" s="1620"/>
      <c r="AM24" s="1621"/>
      <c r="AN24" s="1622"/>
      <c r="AO24" s="1623"/>
      <c r="AP24" s="1624"/>
      <c r="AQ24" s="1625"/>
      <c r="AR24" s="1619"/>
      <c r="AS24" s="1620"/>
      <c r="AT24" s="1621"/>
      <c r="AU24" s="1622"/>
      <c r="AV24" s="1623"/>
      <c r="AW24" s="1624"/>
      <c r="AX24" s="1625"/>
      <c r="AY24" s="1619"/>
      <c r="AZ24" s="1780"/>
      <c r="BA24" s="1782"/>
      <c r="BB24" s="429" t="str">
        <f t="shared" si="21"/>
        <v>Mo</v>
      </c>
      <c r="BC24" s="428" t="str">
        <f t="shared" si="12"/>
        <v>Mo</v>
      </c>
      <c r="BD24" s="1638" t="str">
        <f t="shared" si="22"/>
        <v/>
      </c>
      <c r="BE24" s="1638" t="str">
        <f t="shared" si="22"/>
        <v/>
      </c>
      <c r="BF24" s="1638" t="str">
        <f t="shared" si="22"/>
        <v/>
      </c>
      <c r="BG24" s="1638" t="str">
        <f t="shared" si="22"/>
        <v/>
      </c>
      <c r="BH24" s="1638" t="str">
        <f t="shared" si="22"/>
        <v/>
      </c>
      <c r="BI24" s="1638" t="str">
        <f t="shared" si="22"/>
        <v/>
      </c>
      <c r="BJ24" s="1638" t="str">
        <f t="shared" si="22"/>
        <v/>
      </c>
      <c r="BK24" s="1638" t="str">
        <f t="shared" si="22"/>
        <v/>
      </c>
      <c r="BL24" s="1638" t="str">
        <f t="shared" si="22"/>
        <v/>
      </c>
    </row>
    <row r="25" spans="1:64" s="773" customFormat="1" ht="20.25" customHeight="1" x14ac:dyDescent="0.35">
      <c r="A25" s="1090">
        <f t="shared" si="23"/>
        <v>20</v>
      </c>
      <c r="B25" s="476">
        <f t="shared" si="24"/>
        <v>44216</v>
      </c>
      <c r="C25" s="1686">
        <v>21</v>
      </c>
      <c r="D25" s="474">
        <f t="shared" si="30"/>
        <v>4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14"/>
        <v>0</v>
      </c>
      <c r="G25" s="764"/>
      <c r="H25" s="1315" t="str">
        <f t="shared" ref="H25:H30" ca="1" si="33">IF(G25="n",INDIRECT(CONCATENATE(BB25,"_B_01")),IF(G25=Soll_Stat,Soll_Start01,""))</f>
        <v/>
      </c>
      <c r="I25" s="1316" t="str">
        <f t="shared" ref="I25:I30" ca="1" si="34">IF(G25="n",H25+INDIRECT(CONCATENATE(BB25,"_E_01")),IF(G25=Soll_Stat,H25+Soll_Ist01,""))</f>
        <v/>
      </c>
      <c r="J25" s="504">
        <f t="shared" ca="1" si="15"/>
        <v>0</v>
      </c>
      <c r="K25" s="1140">
        <f t="shared" ca="1" si="4"/>
        <v>0</v>
      </c>
      <c r="L25" s="435">
        <f t="shared" ca="1" si="27"/>
        <v>0</v>
      </c>
      <c r="M25" s="1813"/>
      <c r="N25" s="1305"/>
      <c r="O25" s="1306"/>
      <c r="P25" s="504">
        <f t="shared" si="16"/>
        <v>0</v>
      </c>
      <c r="Q25" s="504">
        <f t="shared" si="5"/>
        <v>0</v>
      </c>
      <c r="R25" s="1140">
        <f t="shared" ca="1" si="6"/>
        <v>0</v>
      </c>
      <c r="S25" s="435">
        <f t="shared" ca="1" si="17"/>
        <v>0</v>
      </c>
      <c r="T25" s="1813"/>
      <c r="U25" s="1778">
        <f t="shared" si="7"/>
        <v>0.32500000000000001</v>
      </c>
      <c r="V25" s="435">
        <f t="shared" ca="1" si="8"/>
        <v>0</v>
      </c>
      <c r="W25" s="49">
        <f t="shared" si="18"/>
        <v>0.32500000000000001</v>
      </c>
      <c r="X25" s="1147">
        <f t="shared" ca="1" si="9"/>
        <v>0</v>
      </c>
      <c r="Y25" s="1331" t="str">
        <f t="shared" si="10"/>
        <v/>
      </c>
      <c r="Z25" s="1332">
        <f t="shared" ca="1" si="11"/>
        <v>0</v>
      </c>
      <c r="AA25" s="1141">
        <f t="shared" si="25"/>
        <v>0</v>
      </c>
      <c r="AB25" s="49">
        <f t="shared" ca="1" si="26"/>
        <v>0</v>
      </c>
      <c r="AC25" s="767"/>
      <c r="AD25" s="1108">
        <f t="shared" ca="1" si="0"/>
        <v>0</v>
      </c>
      <c r="AE25" s="1142">
        <f t="shared" ca="1" si="19"/>
        <v>0</v>
      </c>
      <c r="AF25" s="872" t="str">
        <f t="shared" si="20"/>
        <v/>
      </c>
      <c r="AG25" s="873"/>
      <c r="AH25" s="874"/>
      <c r="AI25" s="875"/>
      <c r="AJ25" s="1618"/>
      <c r="AK25" s="1619"/>
      <c r="AL25" s="1620"/>
      <c r="AM25" s="1621"/>
      <c r="AN25" s="1622"/>
      <c r="AO25" s="1623"/>
      <c r="AP25" s="1624"/>
      <c r="AQ25" s="1625"/>
      <c r="AR25" s="1619"/>
      <c r="AS25" s="1620"/>
      <c r="AT25" s="1621"/>
      <c r="AU25" s="1622"/>
      <c r="AV25" s="1623"/>
      <c r="AW25" s="1624"/>
      <c r="AX25" s="1625"/>
      <c r="AY25" s="1619"/>
      <c r="AZ25" s="1780"/>
      <c r="BA25" s="1782"/>
      <c r="BB25" s="429" t="str">
        <f t="shared" si="21"/>
        <v>Di</v>
      </c>
      <c r="BC25" s="428" t="str">
        <f t="shared" si="12"/>
        <v>Di</v>
      </c>
      <c r="BD25" s="1638" t="str">
        <f t="shared" si="22"/>
        <v/>
      </c>
      <c r="BE25" s="1638" t="str">
        <f t="shared" si="22"/>
        <v/>
      </c>
      <c r="BF25" s="1638" t="str">
        <f t="shared" si="22"/>
        <v/>
      </c>
      <c r="BG25" s="1638" t="str">
        <f t="shared" si="22"/>
        <v/>
      </c>
      <c r="BH25" s="1638" t="str">
        <f t="shared" si="22"/>
        <v/>
      </c>
      <c r="BI25" s="1638" t="str">
        <f t="shared" si="22"/>
        <v/>
      </c>
      <c r="BJ25" s="1638" t="str">
        <f t="shared" si="22"/>
        <v/>
      </c>
      <c r="BK25" s="1638" t="str">
        <f t="shared" si="22"/>
        <v/>
      </c>
      <c r="BL25" s="1638" t="str">
        <f t="shared" si="22"/>
        <v/>
      </c>
    </row>
    <row r="26" spans="1:64" s="773" customFormat="1" ht="20.25" customHeight="1" x14ac:dyDescent="0.35">
      <c r="A26" s="1090">
        <f t="shared" si="23"/>
        <v>21</v>
      </c>
      <c r="B26" s="476">
        <f t="shared" si="24"/>
        <v>44217</v>
      </c>
      <c r="C26" s="1686">
        <v>22</v>
      </c>
      <c r="D26" s="474">
        <f t="shared" si="30"/>
        <v>4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14"/>
        <v>0</v>
      </c>
      <c r="G26" s="1753"/>
      <c r="H26" s="1315" t="str">
        <f t="shared" ca="1" si="33"/>
        <v/>
      </c>
      <c r="I26" s="1316" t="str">
        <f t="shared" ca="1" si="34"/>
        <v/>
      </c>
      <c r="J26" s="504">
        <f t="shared" ca="1" si="15"/>
        <v>0</v>
      </c>
      <c r="K26" s="1140">
        <f t="shared" ca="1" si="4"/>
        <v>0</v>
      </c>
      <c r="L26" s="435">
        <f t="shared" ca="1" si="27"/>
        <v>0</v>
      </c>
      <c r="M26" s="1813"/>
      <c r="N26" s="1305"/>
      <c r="O26" s="1306"/>
      <c r="P26" s="504">
        <f t="shared" si="16"/>
        <v>0</v>
      </c>
      <c r="Q26" s="504">
        <f t="shared" si="5"/>
        <v>0</v>
      </c>
      <c r="R26" s="1140">
        <f t="shared" ca="1" si="6"/>
        <v>0</v>
      </c>
      <c r="S26" s="435">
        <f t="shared" ca="1" si="17"/>
        <v>0</v>
      </c>
      <c r="T26" s="1813"/>
      <c r="U26" s="1778">
        <f t="shared" si="7"/>
        <v>0.32500000000000001</v>
      </c>
      <c r="V26" s="435">
        <f t="shared" ca="1" si="8"/>
        <v>0</v>
      </c>
      <c r="W26" s="49">
        <f t="shared" si="18"/>
        <v>0.32500000000000001</v>
      </c>
      <c r="X26" s="1147">
        <f t="shared" ca="1" si="9"/>
        <v>0</v>
      </c>
      <c r="Y26" s="1331" t="str">
        <f t="shared" si="10"/>
        <v/>
      </c>
      <c r="Z26" s="1332">
        <f t="shared" ca="1" si="11"/>
        <v>0</v>
      </c>
      <c r="AA26" s="1141">
        <f t="shared" si="25"/>
        <v>0</v>
      </c>
      <c r="AB26" s="49">
        <f t="shared" ca="1" si="26"/>
        <v>0</v>
      </c>
      <c r="AC26" s="767"/>
      <c r="AD26" s="1108">
        <f t="shared" ca="1" si="0"/>
        <v>0</v>
      </c>
      <c r="AE26" s="1142">
        <f t="shared" ca="1" si="19"/>
        <v>0</v>
      </c>
      <c r="AF26" s="872" t="str">
        <f t="shared" si="20"/>
        <v/>
      </c>
      <c r="AG26" s="873"/>
      <c r="AH26" s="874"/>
      <c r="AI26" s="875"/>
      <c r="AJ26" s="1618"/>
      <c r="AK26" s="1619"/>
      <c r="AL26" s="1620"/>
      <c r="AM26" s="1621"/>
      <c r="AN26" s="1622"/>
      <c r="AO26" s="1623"/>
      <c r="AP26" s="1624"/>
      <c r="AQ26" s="1625"/>
      <c r="AR26" s="1619"/>
      <c r="AS26" s="1620"/>
      <c r="AT26" s="1621"/>
      <c r="AU26" s="1622"/>
      <c r="AV26" s="1623"/>
      <c r="AW26" s="1624"/>
      <c r="AX26" s="1625"/>
      <c r="AY26" s="1619"/>
      <c r="AZ26" s="1780"/>
      <c r="BA26" s="1782"/>
      <c r="BB26" s="429" t="str">
        <f t="shared" si="21"/>
        <v>Mi</v>
      </c>
      <c r="BC26" s="428" t="str">
        <f t="shared" si="12"/>
        <v>Mi</v>
      </c>
      <c r="BD26" s="1638" t="str">
        <f t="shared" si="22"/>
        <v/>
      </c>
      <c r="BE26" s="1638" t="str">
        <f t="shared" si="22"/>
        <v/>
      </c>
      <c r="BF26" s="1638" t="str">
        <f t="shared" si="22"/>
        <v/>
      </c>
      <c r="BG26" s="1638" t="str">
        <f t="shared" si="22"/>
        <v/>
      </c>
      <c r="BH26" s="1638" t="str">
        <f t="shared" si="22"/>
        <v/>
      </c>
      <c r="BI26" s="1638" t="str">
        <f t="shared" si="22"/>
        <v/>
      </c>
      <c r="BJ26" s="1638" t="str">
        <f t="shared" si="22"/>
        <v/>
      </c>
      <c r="BK26" s="1638" t="str">
        <f t="shared" si="22"/>
        <v/>
      </c>
      <c r="BL26" s="1638" t="str">
        <f t="shared" si="22"/>
        <v/>
      </c>
    </row>
    <row r="27" spans="1:64" s="773" customFormat="1" ht="20.25" customHeight="1" x14ac:dyDescent="0.35">
      <c r="A27" s="1090">
        <f t="shared" si="23"/>
        <v>22</v>
      </c>
      <c r="B27" s="476">
        <f t="shared" si="24"/>
        <v>44218</v>
      </c>
      <c r="C27" s="1686">
        <v>23</v>
      </c>
      <c r="D27" s="474">
        <f t="shared" si="30"/>
        <v>4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14"/>
        <v>0</v>
      </c>
      <c r="G27" s="1753"/>
      <c r="H27" s="1315" t="str">
        <f t="shared" ca="1" si="33"/>
        <v/>
      </c>
      <c r="I27" s="1316" t="str">
        <f t="shared" ca="1" si="34"/>
        <v/>
      </c>
      <c r="J27" s="765">
        <f t="shared" ca="1" si="15"/>
        <v>0</v>
      </c>
      <c r="K27" s="766">
        <f t="shared" ca="1" si="4"/>
        <v>0</v>
      </c>
      <c r="L27" s="435">
        <f t="shared" ca="1" si="27"/>
        <v>0</v>
      </c>
      <c r="M27" s="1813"/>
      <c r="N27" s="1305"/>
      <c r="O27" s="1306"/>
      <c r="P27" s="765">
        <f t="shared" si="16"/>
        <v>0</v>
      </c>
      <c r="Q27" s="765">
        <f t="shared" si="5"/>
        <v>0</v>
      </c>
      <c r="R27" s="766">
        <f t="shared" ca="1" si="6"/>
        <v>0</v>
      </c>
      <c r="S27" s="435">
        <f t="shared" ca="1" si="17"/>
        <v>0</v>
      </c>
      <c r="T27" s="1813"/>
      <c r="U27" s="1778">
        <f t="shared" si="7"/>
        <v>0.32500000000000001</v>
      </c>
      <c r="V27" s="435">
        <f t="shared" ca="1" si="8"/>
        <v>0</v>
      </c>
      <c r="W27" s="49">
        <f t="shared" si="18"/>
        <v>0.32500000000000001</v>
      </c>
      <c r="X27" s="1147">
        <f t="shared" ca="1" si="9"/>
        <v>0</v>
      </c>
      <c r="Y27" s="1323" t="str">
        <f t="shared" si="10"/>
        <v/>
      </c>
      <c r="Z27" s="1324">
        <f t="shared" ca="1" si="11"/>
        <v>0</v>
      </c>
      <c r="AA27" s="1141">
        <f t="shared" si="25"/>
        <v>0</v>
      </c>
      <c r="AB27" s="49">
        <f t="shared" ca="1" si="26"/>
        <v>0</v>
      </c>
      <c r="AC27" s="767"/>
      <c r="AD27" s="1108">
        <f t="shared" ca="1" si="0"/>
        <v>0</v>
      </c>
      <c r="AE27" s="1142">
        <f t="shared" ca="1" si="19"/>
        <v>0</v>
      </c>
      <c r="AF27" s="872" t="str">
        <f t="shared" si="20"/>
        <v/>
      </c>
      <c r="AG27" s="873"/>
      <c r="AH27" s="874"/>
      <c r="AI27" s="875"/>
      <c r="AJ27" s="1618"/>
      <c r="AK27" s="1619"/>
      <c r="AL27" s="1620"/>
      <c r="AM27" s="1621"/>
      <c r="AN27" s="1622"/>
      <c r="AO27" s="1623"/>
      <c r="AP27" s="1624"/>
      <c r="AQ27" s="1625"/>
      <c r="AR27" s="1619"/>
      <c r="AS27" s="1620"/>
      <c r="AT27" s="1621"/>
      <c r="AU27" s="1622"/>
      <c r="AV27" s="1623"/>
      <c r="AW27" s="1624"/>
      <c r="AX27" s="1625"/>
      <c r="AY27" s="1619"/>
      <c r="AZ27" s="1780"/>
      <c r="BA27" s="1782"/>
      <c r="BB27" s="429" t="str">
        <f t="shared" si="21"/>
        <v>Do</v>
      </c>
      <c r="BC27" s="428" t="str">
        <f t="shared" si="12"/>
        <v>Do</v>
      </c>
      <c r="BD27" s="1638" t="str">
        <f t="shared" si="22"/>
        <v/>
      </c>
      <c r="BE27" s="1638" t="str">
        <f t="shared" si="22"/>
        <v/>
      </c>
      <c r="BF27" s="1638" t="str">
        <f t="shared" si="22"/>
        <v/>
      </c>
      <c r="BG27" s="1638" t="str">
        <f t="shared" si="22"/>
        <v/>
      </c>
      <c r="BH27" s="1638" t="str">
        <f t="shared" si="22"/>
        <v/>
      </c>
      <c r="BI27" s="1638" t="str">
        <f t="shared" si="22"/>
        <v/>
      </c>
      <c r="BJ27" s="1638" t="str">
        <f t="shared" si="22"/>
        <v/>
      </c>
      <c r="BK27" s="1638" t="str">
        <f t="shared" si="22"/>
        <v/>
      </c>
      <c r="BL27" s="1638" t="str">
        <f t="shared" si="22"/>
        <v/>
      </c>
    </row>
    <row r="28" spans="1:64" s="773" customFormat="1" ht="20.25" customHeight="1" x14ac:dyDescent="0.35">
      <c r="A28" s="1090">
        <f t="shared" si="23"/>
        <v>23</v>
      </c>
      <c r="B28" s="476">
        <f t="shared" si="24"/>
        <v>44219</v>
      </c>
      <c r="C28" s="1686">
        <v>24</v>
      </c>
      <c r="D28" s="474">
        <f t="shared" si="30"/>
        <v>4</v>
      </c>
      <c r="E28" s="157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14"/>
        <v>0</v>
      </c>
      <c r="G28" s="1753"/>
      <c r="H28" s="1315" t="str">
        <f t="shared" ca="1" si="33"/>
        <v/>
      </c>
      <c r="I28" s="1316" t="str">
        <f t="shared" ca="1" si="34"/>
        <v/>
      </c>
      <c r="J28" s="765">
        <f t="shared" ca="1" si="15"/>
        <v>0</v>
      </c>
      <c r="K28" s="766">
        <f t="shared" ca="1" si="4"/>
        <v>0</v>
      </c>
      <c r="L28" s="435">
        <f t="shared" ca="1" si="27"/>
        <v>0</v>
      </c>
      <c r="M28" s="1813"/>
      <c r="N28" s="1305"/>
      <c r="O28" s="1306"/>
      <c r="P28" s="765">
        <f t="shared" si="16"/>
        <v>0</v>
      </c>
      <c r="Q28" s="765">
        <f t="shared" si="5"/>
        <v>0</v>
      </c>
      <c r="R28" s="766">
        <f t="shared" ca="1" si="6"/>
        <v>0</v>
      </c>
      <c r="S28" s="435">
        <f t="shared" ca="1" si="17"/>
        <v>0</v>
      </c>
      <c r="T28" s="1813"/>
      <c r="U28" s="1778">
        <f t="shared" si="7"/>
        <v>0.32500000000000001</v>
      </c>
      <c r="V28" s="435">
        <f t="shared" ca="1" si="8"/>
        <v>0</v>
      </c>
      <c r="W28" s="49">
        <f t="shared" si="18"/>
        <v>0.32500000000000001</v>
      </c>
      <c r="X28" s="1147">
        <f t="shared" ca="1" si="9"/>
        <v>0</v>
      </c>
      <c r="Y28" s="1323" t="str">
        <f t="shared" si="10"/>
        <v/>
      </c>
      <c r="Z28" s="1324">
        <f t="shared" ca="1" si="11"/>
        <v>0</v>
      </c>
      <c r="AA28" s="1141">
        <f t="shared" si="25"/>
        <v>0</v>
      </c>
      <c r="AB28" s="49">
        <f t="shared" ca="1" si="26"/>
        <v>0</v>
      </c>
      <c r="AC28" s="767"/>
      <c r="AD28" s="1108">
        <f t="shared" ca="1" si="0"/>
        <v>0</v>
      </c>
      <c r="AE28" s="1142">
        <f t="shared" ca="1" si="19"/>
        <v>0</v>
      </c>
      <c r="AF28" s="872" t="str">
        <f t="shared" si="20"/>
        <v/>
      </c>
      <c r="AG28" s="873"/>
      <c r="AH28" s="874"/>
      <c r="AI28" s="875"/>
      <c r="AJ28" s="1618"/>
      <c r="AK28" s="1619"/>
      <c r="AL28" s="1620"/>
      <c r="AM28" s="1621"/>
      <c r="AN28" s="1622"/>
      <c r="AO28" s="1623"/>
      <c r="AP28" s="1624"/>
      <c r="AQ28" s="1625"/>
      <c r="AR28" s="1619"/>
      <c r="AS28" s="1620"/>
      <c r="AT28" s="1621"/>
      <c r="AU28" s="1622"/>
      <c r="AV28" s="1623"/>
      <c r="AW28" s="1624"/>
      <c r="AX28" s="1625"/>
      <c r="AY28" s="1619"/>
      <c r="AZ28" s="1780"/>
      <c r="BA28" s="1782"/>
      <c r="BB28" s="429" t="str">
        <f t="shared" si="21"/>
        <v>Fr</v>
      </c>
      <c r="BC28" s="428" t="str">
        <f t="shared" si="12"/>
        <v>Fr</v>
      </c>
      <c r="BD28" s="1638" t="str">
        <f t="shared" si="22"/>
        <v/>
      </c>
      <c r="BE28" s="1638" t="str">
        <f t="shared" si="22"/>
        <v/>
      </c>
      <c r="BF28" s="1638" t="str">
        <f t="shared" si="22"/>
        <v/>
      </c>
      <c r="BG28" s="1638" t="str">
        <f t="shared" si="22"/>
        <v/>
      </c>
      <c r="BH28" s="1638" t="str">
        <f t="shared" si="22"/>
        <v/>
      </c>
      <c r="BI28" s="1638" t="str">
        <f t="shared" si="22"/>
        <v/>
      </c>
      <c r="BJ28" s="1638" t="str">
        <f t="shared" si="22"/>
        <v/>
      </c>
      <c r="BK28" s="1638" t="str">
        <f t="shared" si="22"/>
        <v/>
      </c>
      <c r="BL28" s="1638" t="str">
        <f t="shared" si="22"/>
        <v/>
      </c>
    </row>
    <row r="29" spans="1:64" s="773" customFormat="1" ht="20.25" customHeight="1" x14ac:dyDescent="0.35">
      <c r="A29" s="1090">
        <f t="shared" si="23"/>
        <v>24</v>
      </c>
      <c r="B29" s="476">
        <f t="shared" si="24"/>
        <v>44220</v>
      </c>
      <c r="C29" s="1686">
        <v>25</v>
      </c>
      <c r="D29" s="474">
        <f t="shared" si="30"/>
        <v>4</v>
      </c>
      <c r="E29" s="157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14"/>
        <v>0</v>
      </c>
      <c r="G29" s="1753"/>
      <c r="H29" s="1315" t="str">
        <f t="shared" ref="H29" ca="1" si="35">IF(G29="n",INDIRECT(CONCATENATE(BB29,"_B_01")),IF(G29=Soll_Stat,Soll_Start01,""))</f>
        <v/>
      </c>
      <c r="I29" s="1316" t="str">
        <f t="shared" ref="I29" ca="1" si="36">IF(G29="n",H29+INDIRECT(CONCATENATE(BB29,"_E_01")),IF(G29=Soll_Stat,H29+Soll_Ist01,""))</f>
        <v/>
      </c>
      <c r="J29" s="504">
        <f t="shared" ca="1" si="15"/>
        <v>0</v>
      </c>
      <c r="K29" s="1140">
        <f t="shared" ca="1" si="4"/>
        <v>0</v>
      </c>
      <c r="L29" s="435">
        <f t="shared" ca="1" si="27"/>
        <v>0</v>
      </c>
      <c r="M29" s="1813"/>
      <c r="N29" s="1305"/>
      <c r="O29" s="1306"/>
      <c r="P29" s="504">
        <f t="shared" si="16"/>
        <v>0</v>
      </c>
      <c r="Q29" s="504">
        <f t="shared" si="5"/>
        <v>0</v>
      </c>
      <c r="R29" s="1140">
        <f t="shared" ca="1" si="6"/>
        <v>0</v>
      </c>
      <c r="S29" s="435">
        <f t="shared" ca="1" si="17"/>
        <v>0</v>
      </c>
      <c r="T29" s="1813"/>
      <c r="U29" s="1778">
        <f t="shared" si="7"/>
        <v>0</v>
      </c>
      <c r="V29" s="435">
        <f t="shared" ca="1" si="8"/>
        <v>0</v>
      </c>
      <c r="W29" s="49">
        <f t="shared" si="18"/>
        <v>0</v>
      </c>
      <c r="X29" s="1147">
        <f ca="1">IF(OR(G29="g",G29="h",G29="v",G29="s",G29="k"),V29-W29,IF(AND(V29=0,$AB$53&lt;&gt;"X"),0,V29-W29))*IF(G29="oa",0,1)</f>
        <v>0</v>
      </c>
      <c r="Y29" s="1331" t="str">
        <f t="shared" si="10"/>
        <v/>
      </c>
      <c r="Z29" s="1332">
        <f t="shared" ca="1" si="11"/>
        <v>0</v>
      </c>
      <c r="AA29" s="1141">
        <f t="shared" si="25"/>
        <v>0</v>
      </c>
      <c r="AB29" s="49">
        <f t="shared" ca="1" si="26"/>
        <v>0</v>
      </c>
      <c r="AC29" s="767"/>
      <c r="AD29" s="1108">
        <f t="shared" ca="1" si="0"/>
        <v>0</v>
      </c>
      <c r="AE29" s="1142">
        <f t="shared" ca="1" si="19"/>
        <v>0</v>
      </c>
      <c r="AF29" s="872" t="str">
        <f t="shared" si="20"/>
        <v/>
      </c>
      <c r="AG29" s="873"/>
      <c r="AH29" s="874"/>
      <c r="AI29" s="875"/>
      <c r="AJ29" s="1618"/>
      <c r="AK29" s="1619"/>
      <c r="AL29" s="1620"/>
      <c r="AM29" s="1621"/>
      <c r="AN29" s="1622"/>
      <c r="AO29" s="1623"/>
      <c r="AP29" s="1624"/>
      <c r="AQ29" s="1625"/>
      <c r="AR29" s="1619"/>
      <c r="AS29" s="1620"/>
      <c r="AT29" s="1621"/>
      <c r="AU29" s="1622"/>
      <c r="AV29" s="1623"/>
      <c r="AW29" s="1624"/>
      <c r="AX29" s="1625"/>
      <c r="AY29" s="1619"/>
      <c r="AZ29" s="1780"/>
      <c r="BA29" s="1782"/>
      <c r="BB29" s="429" t="str">
        <f t="shared" si="21"/>
        <v>Sa</v>
      </c>
      <c r="BC29" s="428" t="str">
        <f t="shared" si="12"/>
        <v>Sa</v>
      </c>
      <c r="BD29" s="1638" t="str">
        <f t="shared" si="22"/>
        <v/>
      </c>
      <c r="BE29" s="1638" t="str">
        <f t="shared" si="22"/>
        <v/>
      </c>
      <c r="BF29" s="1638" t="str">
        <f t="shared" si="22"/>
        <v/>
      </c>
      <c r="BG29" s="1638" t="str">
        <f t="shared" si="22"/>
        <v/>
      </c>
      <c r="BH29" s="1638" t="str">
        <f t="shared" si="22"/>
        <v/>
      </c>
      <c r="BI29" s="1638" t="str">
        <f t="shared" si="22"/>
        <v/>
      </c>
      <c r="BJ29" s="1638" t="str">
        <f t="shared" si="22"/>
        <v/>
      </c>
      <c r="BK29" s="1638" t="str">
        <f t="shared" si="22"/>
        <v/>
      </c>
      <c r="BL29" s="1638" t="str">
        <f t="shared" si="22"/>
        <v/>
      </c>
    </row>
    <row r="30" spans="1:64" s="773" customFormat="1" ht="20.25" customHeight="1" x14ac:dyDescent="0.35">
      <c r="A30" s="1090">
        <f t="shared" si="23"/>
        <v>25</v>
      </c>
      <c r="B30" s="476">
        <f t="shared" si="24"/>
        <v>44221</v>
      </c>
      <c r="C30" s="1686">
        <v>26</v>
      </c>
      <c r="D30" s="474">
        <f t="shared" si="30"/>
        <v>4</v>
      </c>
      <c r="E30" s="157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14"/>
        <v>0</v>
      </c>
      <c r="G30" s="1753"/>
      <c r="H30" s="1315" t="str">
        <f t="shared" ca="1" si="33"/>
        <v/>
      </c>
      <c r="I30" s="1316" t="str">
        <f t="shared" ca="1" si="34"/>
        <v/>
      </c>
      <c r="J30" s="504">
        <f t="shared" ca="1" si="15"/>
        <v>0</v>
      </c>
      <c r="K30" s="1140">
        <f t="shared" ca="1" si="4"/>
        <v>0</v>
      </c>
      <c r="L30" s="435">
        <f t="shared" ca="1" si="27"/>
        <v>0</v>
      </c>
      <c r="M30" s="1813"/>
      <c r="N30" s="1305"/>
      <c r="O30" s="1306"/>
      <c r="P30" s="504">
        <f t="shared" si="16"/>
        <v>0</v>
      </c>
      <c r="Q30" s="504">
        <f t="shared" si="5"/>
        <v>0</v>
      </c>
      <c r="R30" s="1140">
        <f t="shared" ca="1" si="6"/>
        <v>0</v>
      </c>
      <c r="S30" s="435">
        <f t="shared" ca="1" si="17"/>
        <v>0</v>
      </c>
      <c r="T30" s="1813"/>
      <c r="U30" s="1778">
        <f t="shared" si="7"/>
        <v>0</v>
      </c>
      <c r="V30" s="435">
        <f t="shared" ca="1" si="8"/>
        <v>0</v>
      </c>
      <c r="W30" s="49">
        <f t="shared" si="18"/>
        <v>0</v>
      </c>
      <c r="X30" s="1147">
        <f t="shared" ref="X30:X35" ca="1" si="37">IF(OR(G30="g",G30="h",G30="v",G30="s",G30="k"),V30-W30,IF(AND(V30=0,$AB$53&lt;&gt;"X"),0,V30-W30))*IF(G30="oa",0,1)</f>
        <v>0</v>
      </c>
      <c r="Y30" s="1331" t="str">
        <f t="shared" si="10"/>
        <v/>
      </c>
      <c r="Z30" s="1332">
        <f t="shared" ca="1" si="11"/>
        <v>0</v>
      </c>
      <c r="AA30" s="1141">
        <f t="shared" si="25"/>
        <v>0</v>
      </c>
      <c r="AB30" s="49">
        <f t="shared" ca="1" si="26"/>
        <v>0</v>
      </c>
      <c r="AC30" s="767"/>
      <c r="AD30" s="1108">
        <f t="shared" ca="1" si="0"/>
        <v>0</v>
      </c>
      <c r="AE30" s="1142">
        <f t="shared" ca="1" si="19"/>
        <v>0</v>
      </c>
      <c r="AF30" s="872" t="str">
        <f t="shared" si="20"/>
        <v/>
      </c>
      <c r="AG30" s="873"/>
      <c r="AH30" s="874"/>
      <c r="AI30" s="875"/>
      <c r="AJ30" s="1618"/>
      <c r="AK30" s="1619"/>
      <c r="AL30" s="1620"/>
      <c r="AM30" s="1621"/>
      <c r="AN30" s="1622"/>
      <c r="AO30" s="1623"/>
      <c r="AP30" s="1624"/>
      <c r="AQ30" s="1625"/>
      <c r="AR30" s="1619"/>
      <c r="AS30" s="1620"/>
      <c r="AT30" s="1621"/>
      <c r="AU30" s="1622"/>
      <c r="AV30" s="1623"/>
      <c r="AW30" s="1624"/>
      <c r="AX30" s="1625"/>
      <c r="AY30" s="1619"/>
      <c r="AZ30" s="1780"/>
      <c r="BA30" s="1782"/>
      <c r="BB30" s="429" t="str">
        <f t="shared" si="21"/>
        <v>So</v>
      </c>
      <c r="BC30" s="428" t="str">
        <f t="shared" si="12"/>
        <v>So</v>
      </c>
      <c r="BD30" s="1638" t="str">
        <f t="shared" si="22"/>
        <v/>
      </c>
      <c r="BE30" s="1638" t="str">
        <f t="shared" si="22"/>
        <v/>
      </c>
      <c r="BF30" s="1638" t="str">
        <f t="shared" si="22"/>
        <v/>
      </c>
      <c r="BG30" s="1638" t="str">
        <f t="shared" si="22"/>
        <v/>
      </c>
      <c r="BH30" s="1638" t="str">
        <f t="shared" si="22"/>
        <v/>
      </c>
      <c r="BI30" s="1638" t="str">
        <f t="shared" si="22"/>
        <v/>
      </c>
      <c r="BJ30" s="1638" t="str">
        <f t="shared" si="22"/>
        <v/>
      </c>
      <c r="BK30" s="1638" t="str">
        <f t="shared" si="22"/>
        <v/>
      </c>
      <c r="BL30" s="1638" t="str">
        <f t="shared" si="22"/>
        <v/>
      </c>
    </row>
    <row r="31" spans="1:64" s="773" customFormat="1" ht="20.25" customHeight="1" x14ac:dyDescent="0.35">
      <c r="A31" s="1090">
        <f t="shared" si="23"/>
        <v>26</v>
      </c>
      <c r="B31" s="476">
        <f t="shared" si="24"/>
        <v>44222</v>
      </c>
      <c r="C31" s="1686">
        <v>27</v>
      </c>
      <c r="D31" s="474">
        <f t="shared" si="30"/>
        <v>5</v>
      </c>
      <c r="E31" s="157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14"/>
        <v>0</v>
      </c>
      <c r="G31" s="764"/>
      <c r="H31" s="1315" t="str">
        <f t="shared" ref="H31:H35" ca="1" si="38">IF(G31="n",INDIRECT(CONCATENATE(BB31,"_B_01")),IF(G31=Soll_Stat,Soll_Start01,""))</f>
        <v/>
      </c>
      <c r="I31" s="1316" t="str">
        <f t="shared" ref="I31:I35" ca="1" si="39">IF(G31="n",H31+INDIRECT(CONCATENATE(BB31,"_E_01")),IF(G31=Soll_Stat,H31+Soll_Ist01,""))</f>
        <v/>
      </c>
      <c r="J31" s="504">
        <f t="shared" ca="1" si="15"/>
        <v>0</v>
      </c>
      <c r="K31" s="1140">
        <f t="shared" ca="1" si="4"/>
        <v>0</v>
      </c>
      <c r="L31" s="435">
        <f t="shared" ca="1" si="27"/>
        <v>0</v>
      </c>
      <c r="M31" s="1813"/>
      <c r="N31" s="1305"/>
      <c r="O31" s="1306"/>
      <c r="P31" s="504">
        <f t="shared" si="16"/>
        <v>0</v>
      </c>
      <c r="Q31" s="504">
        <f t="shared" si="5"/>
        <v>0</v>
      </c>
      <c r="R31" s="1140">
        <f t="shared" ca="1" si="6"/>
        <v>0</v>
      </c>
      <c r="S31" s="435">
        <f t="shared" ca="1" si="17"/>
        <v>0</v>
      </c>
      <c r="T31" s="1813"/>
      <c r="U31" s="1778">
        <f t="shared" si="7"/>
        <v>0.32500000000000001</v>
      </c>
      <c r="V31" s="435">
        <f t="shared" ca="1" si="8"/>
        <v>0</v>
      </c>
      <c r="W31" s="49">
        <f t="shared" si="18"/>
        <v>0.32500000000000001</v>
      </c>
      <c r="X31" s="1147">
        <f t="shared" ca="1" si="37"/>
        <v>0</v>
      </c>
      <c r="Y31" s="1331" t="str">
        <f t="shared" si="10"/>
        <v/>
      </c>
      <c r="Z31" s="1332">
        <f t="shared" ca="1" si="11"/>
        <v>0</v>
      </c>
      <c r="AA31" s="1141">
        <f t="shared" si="25"/>
        <v>0</v>
      </c>
      <c r="AB31" s="49">
        <f t="shared" ca="1" si="26"/>
        <v>0</v>
      </c>
      <c r="AC31" s="767"/>
      <c r="AD31" s="1108">
        <f t="shared" ca="1" si="0"/>
        <v>0</v>
      </c>
      <c r="AE31" s="1142">
        <f t="shared" ca="1" si="19"/>
        <v>0</v>
      </c>
      <c r="AF31" s="872" t="str">
        <f t="shared" si="20"/>
        <v/>
      </c>
      <c r="AG31" s="873"/>
      <c r="AH31" s="874"/>
      <c r="AI31" s="875"/>
      <c r="AJ31" s="1618"/>
      <c r="AK31" s="1619"/>
      <c r="AL31" s="1620"/>
      <c r="AM31" s="1621"/>
      <c r="AN31" s="1622"/>
      <c r="AO31" s="1623"/>
      <c r="AP31" s="1624"/>
      <c r="AQ31" s="1625"/>
      <c r="AR31" s="1619"/>
      <c r="AS31" s="1620"/>
      <c r="AT31" s="1621"/>
      <c r="AU31" s="1622"/>
      <c r="AV31" s="1623"/>
      <c r="AW31" s="1624">
        <v>1</v>
      </c>
      <c r="AX31" s="1625"/>
      <c r="AY31" s="1619"/>
      <c r="AZ31" s="1780"/>
      <c r="BA31" s="1782"/>
      <c r="BB31" s="429" t="str">
        <f t="shared" si="21"/>
        <v>Mo</v>
      </c>
      <c r="BC31" s="428" t="str">
        <f t="shared" si="12"/>
        <v>Mo</v>
      </c>
      <c r="BD31" s="1638" t="str">
        <f t="shared" si="22"/>
        <v/>
      </c>
      <c r="BE31" s="1638" t="str">
        <f t="shared" si="22"/>
        <v/>
      </c>
      <c r="BF31" s="1638" t="str">
        <f t="shared" si="22"/>
        <v/>
      </c>
      <c r="BG31" s="1638" t="str">
        <f t="shared" si="22"/>
        <v/>
      </c>
      <c r="BH31" s="1638" t="str">
        <f t="shared" si="22"/>
        <v/>
      </c>
      <c r="BI31" s="1638" t="str">
        <f t="shared" si="22"/>
        <v/>
      </c>
      <c r="BJ31" s="1638" t="str">
        <f t="shared" si="22"/>
        <v/>
      </c>
      <c r="BK31" s="1638" t="str">
        <f t="shared" si="22"/>
        <v/>
      </c>
      <c r="BL31" s="1638" t="str">
        <f t="shared" si="22"/>
        <v/>
      </c>
    </row>
    <row r="32" spans="1:64" s="773" customFormat="1" ht="20.25" customHeight="1" x14ac:dyDescent="0.35">
      <c r="A32" s="1090">
        <f t="shared" si="23"/>
        <v>27</v>
      </c>
      <c r="B32" s="476">
        <f t="shared" si="24"/>
        <v>44223</v>
      </c>
      <c r="C32" s="1686">
        <v>28</v>
      </c>
      <c r="D32" s="474">
        <f t="shared" si="30"/>
        <v>5</v>
      </c>
      <c r="E32" s="157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14"/>
        <v>0</v>
      </c>
      <c r="G32" s="764"/>
      <c r="H32" s="1315" t="str">
        <f t="shared" ca="1" si="38"/>
        <v/>
      </c>
      <c r="I32" s="1316" t="str">
        <f t="shared" ca="1" si="39"/>
        <v/>
      </c>
      <c r="J32" s="504">
        <f t="shared" ca="1" si="15"/>
        <v>0</v>
      </c>
      <c r="K32" s="1140">
        <f t="shared" ca="1" si="4"/>
        <v>0</v>
      </c>
      <c r="L32" s="435">
        <f t="shared" ca="1" si="27"/>
        <v>0</v>
      </c>
      <c r="M32" s="1813"/>
      <c r="N32" s="1305"/>
      <c r="O32" s="1306"/>
      <c r="P32" s="504">
        <f t="shared" si="16"/>
        <v>0</v>
      </c>
      <c r="Q32" s="504">
        <f t="shared" si="5"/>
        <v>0</v>
      </c>
      <c r="R32" s="1140">
        <f t="shared" ca="1" si="6"/>
        <v>0</v>
      </c>
      <c r="S32" s="435">
        <f t="shared" ca="1" si="17"/>
        <v>0</v>
      </c>
      <c r="T32" s="1813"/>
      <c r="U32" s="1778">
        <f t="shared" si="7"/>
        <v>0.32500000000000001</v>
      </c>
      <c r="V32" s="435">
        <f t="shared" ca="1" si="8"/>
        <v>0</v>
      </c>
      <c r="W32" s="49">
        <f t="shared" si="18"/>
        <v>0.32500000000000001</v>
      </c>
      <c r="X32" s="1147">
        <f t="shared" ca="1" si="37"/>
        <v>0</v>
      </c>
      <c r="Y32" s="1331" t="str">
        <f t="shared" si="10"/>
        <v/>
      </c>
      <c r="Z32" s="1332">
        <f t="shared" ca="1" si="11"/>
        <v>0</v>
      </c>
      <c r="AA32" s="1141">
        <f t="shared" si="25"/>
        <v>0</v>
      </c>
      <c r="AB32" s="49">
        <f t="shared" ca="1" si="26"/>
        <v>0</v>
      </c>
      <c r="AC32" s="767"/>
      <c r="AD32" s="1108">
        <f t="shared" ca="1" si="0"/>
        <v>0</v>
      </c>
      <c r="AE32" s="1142">
        <f t="shared" ca="1" si="19"/>
        <v>0</v>
      </c>
      <c r="AF32" s="872" t="str">
        <f t="shared" si="20"/>
        <v/>
      </c>
      <c r="AG32" s="873"/>
      <c r="AH32" s="874"/>
      <c r="AI32" s="875"/>
      <c r="AJ32" s="1618"/>
      <c r="AK32" s="1619"/>
      <c r="AL32" s="1620"/>
      <c r="AM32" s="1621"/>
      <c r="AN32" s="1622"/>
      <c r="AO32" s="1623"/>
      <c r="AP32" s="1624"/>
      <c r="AQ32" s="1625"/>
      <c r="AR32" s="1619"/>
      <c r="AS32" s="1620"/>
      <c r="AT32" s="1621"/>
      <c r="AU32" s="1622"/>
      <c r="AV32" s="1623"/>
      <c r="AW32" s="1624">
        <v>1</v>
      </c>
      <c r="AX32" s="1625"/>
      <c r="AY32" s="1619"/>
      <c r="AZ32" s="1780"/>
      <c r="BA32" s="1782"/>
      <c r="BB32" s="429" t="str">
        <f t="shared" si="21"/>
        <v>Di</v>
      </c>
      <c r="BC32" s="428" t="str">
        <f t="shared" si="12"/>
        <v>Di</v>
      </c>
      <c r="BD32" s="1638" t="str">
        <f t="shared" si="22"/>
        <v/>
      </c>
      <c r="BE32" s="1638" t="str">
        <f t="shared" si="22"/>
        <v/>
      </c>
      <c r="BF32" s="1638" t="str">
        <f t="shared" si="22"/>
        <v/>
      </c>
      <c r="BG32" s="1638" t="str">
        <f t="shared" si="22"/>
        <v/>
      </c>
      <c r="BH32" s="1638" t="str">
        <f t="shared" si="22"/>
        <v/>
      </c>
      <c r="BI32" s="1638" t="str">
        <f t="shared" si="22"/>
        <v/>
      </c>
      <c r="BJ32" s="1638" t="str">
        <f t="shared" si="22"/>
        <v/>
      </c>
      <c r="BK32" s="1638" t="str">
        <f t="shared" si="22"/>
        <v/>
      </c>
      <c r="BL32" s="1638" t="str">
        <f t="shared" si="22"/>
        <v/>
      </c>
    </row>
    <row r="33" spans="1:64" s="773" customFormat="1" ht="20.25" customHeight="1" x14ac:dyDescent="0.35">
      <c r="A33" s="1090">
        <f t="shared" si="23"/>
        <v>28</v>
      </c>
      <c r="B33" s="476">
        <f t="shared" si="24"/>
        <v>44224</v>
      </c>
      <c r="C33" s="1686">
        <v>29</v>
      </c>
      <c r="D33" s="474">
        <f t="shared" si="30"/>
        <v>5</v>
      </c>
      <c r="E33" s="157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14"/>
        <v>0</v>
      </c>
      <c r="G33" s="764"/>
      <c r="H33" s="1315" t="str">
        <f t="shared" ca="1" si="38"/>
        <v/>
      </c>
      <c r="I33" s="1316" t="str">
        <f t="shared" ca="1" si="39"/>
        <v/>
      </c>
      <c r="J33" s="504">
        <f t="shared" ca="1" si="15"/>
        <v>0</v>
      </c>
      <c r="K33" s="1140">
        <f t="shared" ca="1" si="4"/>
        <v>0</v>
      </c>
      <c r="L33" s="435">
        <f t="shared" ca="1" si="27"/>
        <v>0</v>
      </c>
      <c r="M33" s="1813"/>
      <c r="N33" s="1305"/>
      <c r="O33" s="1306"/>
      <c r="P33" s="504">
        <f t="shared" si="16"/>
        <v>0</v>
      </c>
      <c r="Q33" s="504">
        <f t="shared" si="5"/>
        <v>0</v>
      </c>
      <c r="R33" s="1140">
        <f t="shared" ca="1" si="6"/>
        <v>0</v>
      </c>
      <c r="S33" s="435">
        <f t="shared" ca="1" si="17"/>
        <v>0</v>
      </c>
      <c r="T33" s="1813"/>
      <c r="U33" s="1778">
        <f t="shared" si="7"/>
        <v>0.32500000000000001</v>
      </c>
      <c r="V33" s="435">
        <f t="shared" ca="1" si="8"/>
        <v>0</v>
      </c>
      <c r="W33" s="49">
        <f t="shared" si="18"/>
        <v>0.32500000000000001</v>
      </c>
      <c r="X33" s="1147">
        <f t="shared" ca="1" si="37"/>
        <v>0</v>
      </c>
      <c r="Y33" s="1331" t="str">
        <f t="shared" si="10"/>
        <v/>
      </c>
      <c r="Z33" s="1332">
        <f t="shared" ca="1" si="11"/>
        <v>0</v>
      </c>
      <c r="AA33" s="1141">
        <f t="shared" si="25"/>
        <v>0</v>
      </c>
      <c r="AB33" s="49">
        <f t="shared" ca="1" si="26"/>
        <v>0</v>
      </c>
      <c r="AC33" s="767"/>
      <c r="AD33" s="1108">
        <f t="shared" ca="1" si="0"/>
        <v>0</v>
      </c>
      <c r="AE33" s="1142">
        <f t="shared" ca="1" si="19"/>
        <v>0</v>
      </c>
      <c r="AF33" s="872" t="str">
        <f t="shared" si="20"/>
        <v/>
      </c>
      <c r="AG33" s="873"/>
      <c r="AH33" s="874"/>
      <c r="AI33" s="875"/>
      <c r="AJ33" s="1618"/>
      <c r="AK33" s="1619"/>
      <c r="AL33" s="1620"/>
      <c r="AM33" s="1621"/>
      <c r="AN33" s="1622"/>
      <c r="AO33" s="1623"/>
      <c r="AP33" s="1624"/>
      <c r="AQ33" s="1625"/>
      <c r="AR33" s="1619"/>
      <c r="AS33" s="1620"/>
      <c r="AT33" s="1621"/>
      <c r="AU33" s="1622"/>
      <c r="AV33" s="1623"/>
      <c r="AW33" s="1624">
        <v>1</v>
      </c>
      <c r="AX33" s="1625"/>
      <c r="AY33" s="1619"/>
      <c r="AZ33" s="1780"/>
      <c r="BA33" s="1782"/>
      <c r="BB33" s="429" t="str">
        <f t="shared" si="21"/>
        <v>Mi</v>
      </c>
      <c r="BC33" s="428" t="str">
        <f t="shared" si="12"/>
        <v>Mi</v>
      </c>
      <c r="BD33" s="1638" t="str">
        <f t="shared" si="22"/>
        <v/>
      </c>
      <c r="BE33" s="1638" t="str">
        <f t="shared" si="22"/>
        <v/>
      </c>
      <c r="BF33" s="1638" t="str">
        <f t="shared" si="22"/>
        <v/>
      </c>
      <c r="BG33" s="1638" t="str">
        <f t="shared" si="22"/>
        <v/>
      </c>
      <c r="BH33" s="1638" t="str">
        <f t="shared" si="22"/>
        <v/>
      </c>
      <c r="BI33" s="1638" t="str">
        <f t="shared" si="22"/>
        <v/>
      </c>
      <c r="BJ33" s="1638" t="str">
        <f t="shared" si="22"/>
        <v/>
      </c>
      <c r="BK33" s="1638" t="str">
        <f t="shared" si="22"/>
        <v/>
      </c>
      <c r="BL33" s="1638" t="str">
        <f t="shared" si="22"/>
        <v/>
      </c>
    </row>
    <row r="34" spans="1:64" s="773" customFormat="1" ht="20.25" customHeight="1" x14ac:dyDescent="0.35">
      <c r="A34" s="1090">
        <f t="shared" si="23"/>
        <v>29</v>
      </c>
      <c r="B34" s="476">
        <f t="shared" si="24"/>
        <v>44225</v>
      </c>
      <c r="C34" s="1686">
        <v>30</v>
      </c>
      <c r="D34" s="474">
        <f t="shared" si="30"/>
        <v>5</v>
      </c>
      <c r="E34" s="157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14"/>
        <v>0</v>
      </c>
      <c r="G34" s="764"/>
      <c r="H34" s="1315" t="str">
        <f t="shared" ca="1" si="38"/>
        <v/>
      </c>
      <c r="I34" s="1316" t="str">
        <f t="shared" ca="1" si="39"/>
        <v/>
      </c>
      <c r="J34" s="765">
        <f t="shared" ca="1" si="15"/>
        <v>0</v>
      </c>
      <c r="K34" s="766">
        <f t="shared" ca="1" si="4"/>
        <v>0</v>
      </c>
      <c r="L34" s="435">
        <f t="shared" ca="1" si="27"/>
        <v>0</v>
      </c>
      <c r="M34" s="1813"/>
      <c r="N34" s="1305"/>
      <c r="O34" s="1306"/>
      <c r="P34" s="765">
        <f t="shared" si="16"/>
        <v>0</v>
      </c>
      <c r="Q34" s="765">
        <f t="shared" si="5"/>
        <v>0</v>
      </c>
      <c r="R34" s="766">
        <f t="shared" ca="1" si="6"/>
        <v>0</v>
      </c>
      <c r="S34" s="435">
        <f t="shared" ca="1" si="17"/>
        <v>0</v>
      </c>
      <c r="T34" s="1813"/>
      <c r="U34" s="1778">
        <f t="shared" si="7"/>
        <v>0.32500000000000001</v>
      </c>
      <c r="V34" s="435">
        <f t="shared" ca="1" si="8"/>
        <v>0</v>
      </c>
      <c r="W34" s="49">
        <f t="shared" si="18"/>
        <v>0.32500000000000001</v>
      </c>
      <c r="X34" s="1147">
        <f t="shared" ca="1" si="37"/>
        <v>0</v>
      </c>
      <c r="Y34" s="1323" t="str">
        <f t="shared" si="10"/>
        <v/>
      </c>
      <c r="Z34" s="1324">
        <f t="shared" ca="1" si="11"/>
        <v>0</v>
      </c>
      <c r="AA34" s="1141">
        <f t="shared" si="25"/>
        <v>0</v>
      </c>
      <c r="AB34" s="49">
        <f t="shared" ca="1" si="26"/>
        <v>0</v>
      </c>
      <c r="AC34" s="767"/>
      <c r="AD34" s="1108">
        <f t="shared" ca="1" si="0"/>
        <v>0</v>
      </c>
      <c r="AE34" s="1142">
        <f t="shared" ca="1" si="19"/>
        <v>0</v>
      </c>
      <c r="AF34" s="872" t="str">
        <f t="shared" si="20"/>
        <v/>
      </c>
      <c r="AG34" s="873"/>
      <c r="AH34" s="874"/>
      <c r="AI34" s="875"/>
      <c r="AJ34" s="1618"/>
      <c r="AK34" s="1619"/>
      <c r="AL34" s="1620"/>
      <c r="AM34" s="1621"/>
      <c r="AN34" s="1622"/>
      <c r="AO34" s="1623"/>
      <c r="AP34" s="1624"/>
      <c r="AQ34" s="1625"/>
      <c r="AR34" s="1619"/>
      <c r="AS34" s="1620"/>
      <c r="AT34" s="1621"/>
      <c r="AU34" s="1622"/>
      <c r="AV34" s="1623"/>
      <c r="AW34" s="1624">
        <v>1</v>
      </c>
      <c r="AX34" s="1625"/>
      <c r="AY34" s="1619"/>
      <c r="AZ34" s="1780"/>
      <c r="BA34" s="1782"/>
      <c r="BB34" s="429" t="str">
        <f t="shared" si="21"/>
        <v>Do</v>
      </c>
      <c r="BC34" s="428" t="str">
        <f t="shared" si="12"/>
        <v>Do</v>
      </c>
      <c r="BD34" s="1638" t="str">
        <f t="shared" si="22"/>
        <v/>
      </c>
      <c r="BE34" s="1638" t="str">
        <f t="shared" si="22"/>
        <v/>
      </c>
      <c r="BF34" s="1638" t="str">
        <f t="shared" si="22"/>
        <v/>
      </c>
      <c r="BG34" s="1638" t="str">
        <f t="shared" si="22"/>
        <v/>
      </c>
      <c r="BH34" s="1638" t="str">
        <f t="shared" si="22"/>
        <v/>
      </c>
      <c r="BI34" s="1638" t="str">
        <f t="shared" si="22"/>
        <v/>
      </c>
      <c r="BJ34" s="1638" t="str">
        <f t="shared" si="22"/>
        <v/>
      </c>
      <c r="BK34" s="1638" t="str">
        <f t="shared" si="22"/>
        <v/>
      </c>
      <c r="BL34" s="1638" t="str">
        <f t="shared" si="22"/>
        <v/>
      </c>
    </row>
    <row r="35" spans="1:64" s="773" customFormat="1" ht="20.25" customHeight="1" x14ac:dyDescent="0.35">
      <c r="A35" s="1090">
        <f t="shared" si="23"/>
        <v>30</v>
      </c>
      <c r="B35" s="1754">
        <f t="shared" si="24"/>
        <v>44226</v>
      </c>
      <c r="C35" s="1686">
        <v>31</v>
      </c>
      <c r="D35" s="474">
        <f t="shared" si="30"/>
        <v>5</v>
      </c>
      <c r="E35" s="157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14"/>
        <v>0</v>
      </c>
      <c r="G35" s="764"/>
      <c r="H35" s="1315" t="str">
        <f t="shared" ca="1" si="38"/>
        <v/>
      </c>
      <c r="I35" s="1316" t="str">
        <f t="shared" ca="1" si="39"/>
        <v/>
      </c>
      <c r="J35" s="765">
        <f t="shared" ca="1" si="15"/>
        <v>0</v>
      </c>
      <c r="K35" s="766">
        <f t="shared" ca="1" si="4"/>
        <v>0</v>
      </c>
      <c r="L35" s="435">
        <f t="shared" ca="1" si="27"/>
        <v>0</v>
      </c>
      <c r="M35" s="1813"/>
      <c r="N35" s="1305"/>
      <c r="O35" s="1306"/>
      <c r="P35" s="765">
        <f t="shared" si="16"/>
        <v>0</v>
      </c>
      <c r="Q35" s="765">
        <f t="shared" si="5"/>
        <v>0</v>
      </c>
      <c r="R35" s="766">
        <f t="shared" ca="1" si="6"/>
        <v>0</v>
      </c>
      <c r="S35" s="435">
        <f t="shared" ca="1" si="17"/>
        <v>0</v>
      </c>
      <c r="T35" s="1813"/>
      <c r="U35" s="1778">
        <f t="shared" si="7"/>
        <v>0.32500000000000001</v>
      </c>
      <c r="V35" s="435">
        <f t="shared" ca="1" si="8"/>
        <v>0</v>
      </c>
      <c r="W35" s="49">
        <f t="shared" si="18"/>
        <v>0.32500000000000001</v>
      </c>
      <c r="X35" s="1147">
        <f t="shared" ca="1" si="37"/>
        <v>0</v>
      </c>
      <c r="Y35" s="1323" t="str">
        <f t="shared" si="10"/>
        <v/>
      </c>
      <c r="Z35" s="1324">
        <f t="shared" ca="1" si="11"/>
        <v>0</v>
      </c>
      <c r="AA35" s="1141">
        <f t="shared" si="25"/>
        <v>0</v>
      </c>
      <c r="AB35" s="49">
        <f t="shared" ca="1" si="26"/>
        <v>0</v>
      </c>
      <c r="AC35" s="767"/>
      <c r="AD35" s="1108">
        <f t="shared" ca="1" si="0"/>
        <v>0</v>
      </c>
      <c r="AE35" s="1142">
        <f t="shared" ca="1" si="19"/>
        <v>0</v>
      </c>
      <c r="AF35" s="872" t="str">
        <f t="shared" si="20"/>
        <v/>
      </c>
      <c r="AG35" s="873"/>
      <c r="AH35" s="874"/>
      <c r="AI35" s="875"/>
      <c r="AJ35" s="1618"/>
      <c r="AK35" s="1619"/>
      <c r="AL35" s="1620"/>
      <c r="AM35" s="1621"/>
      <c r="AN35" s="1622"/>
      <c r="AO35" s="1623">
        <v>1</v>
      </c>
      <c r="AP35" s="1624"/>
      <c r="AQ35" s="1625"/>
      <c r="AR35" s="1619"/>
      <c r="AS35" s="1620"/>
      <c r="AT35" s="1621"/>
      <c r="AU35" s="1622"/>
      <c r="AV35" s="1623"/>
      <c r="AW35" s="1624">
        <v>1</v>
      </c>
      <c r="AX35" s="1625"/>
      <c r="AY35" s="1619"/>
      <c r="AZ35" s="1780"/>
      <c r="BA35" s="1782"/>
      <c r="BB35" s="429" t="str">
        <f t="shared" si="21"/>
        <v>Fr</v>
      </c>
      <c r="BC35" s="428" t="str">
        <f t="shared" si="12"/>
        <v>Fr</v>
      </c>
      <c r="BD35" s="1638" t="str">
        <f t="shared" si="22"/>
        <v/>
      </c>
      <c r="BE35" s="1638" t="str">
        <f t="shared" si="22"/>
        <v/>
      </c>
      <c r="BF35" s="1638" t="str">
        <f t="shared" si="22"/>
        <v/>
      </c>
      <c r="BG35" s="1638" t="str">
        <f t="shared" si="22"/>
        <v/>
      </c>
      <c r="BH35" s="1638" t="str">
        <f t="shared" si="22"/>
        <v/>
      </c>
      <c r="BI35" s="1638" t="str">
        <f t="shared" si="22"/>
        <v/>
      </c>
      <c r="BJ35" s="1638" t="str">
        <f t="shared" si="22"/>
        <v/>
      </c>
      <c r="BK35" s="1638" t="str">
        <f t="shared" si="22"/>
        <v/>
      </c>
      <c r="BL35" s="1638" t="str">
        <f t="shared" si="22"/>
        <v/>
      </c>
    </row>
    <row r="36" spans="1:64" s="773" customFormat="1" ht="20.25" customHeight="1" thickBot="1" x14ac:dyDescent="0.4">
      <c r="A36" s="1090"/>
      <c r="B36" s="476"/>
      <c r="C36" s="480"/>
      <c r="D36" s="474"/>
      <c r="E36" s="474"/>
      <c r="F36" s="435"/>
      <c r="G36" s="1733"/>
      <c r="H36" s="1707"/>
      <c r="I36" s="1708"/>
      <c r="J36" s="1734"/>
      <c r="K36" s="1735"/>
      <c r="L36" s="1736"/>
      <c r="M36" s="1789"/>
      <c r="N36" s="1711"/>
      <c r="O36" s="1712"/>
      <c r="P36" s="1734"/>
      <c r="Q36" s="1734"/>
      <c r="R36" s="1735"/>
      <c r="S36" s="1736"/>
      <c r="T36" s="1792"/>
      <c r="U36" s="1734"/>
      <c r="V36" s="1736"/>
      <c r="W36" s="1737"/>
      <c r="X36" s="1738"/>
      <c r="Y36" s="1739"/>
      <c r="Z36" s="1740"/>
      <c r="AA36" s="1741"/>
      <c r="AB36" s="1737"/>
      <c r="AC36" s="1742"/>
      <c r="AD36" s="1743">
        <f t="shared" ca="1" si="0"/>
        <v>0</v>
      </c>
      <c r="AE36" s="1142"/>
      <c r="AF36" s="872"/>
      <c r="AG36" s="873"/>
      <c r="AH36" s="874"/>
      <c r="AI36" s="875"/>
      <c r="AJ36" s="740"/>
      <c r="AK36" s="558"/>
      <c r="AL36" s="559"/>
      <c r="AM36" s="1621"/>
      <c r="AN36" s="1622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0"/>
      <c r="BA36" s="1782"/>
      <c r="BB36" s="429"/>
      <c r="BC36" s="428"/>
      <c r="BD36" s="1638" t="str">
        <f t="shared" si="22"/>
        <v/>
      </c>
      <c r="BE36" s="1638" t="str">
        <f t="shared" si="22"/>
        <v/>
      </c>
      <c r="BF36" s="1638" t="str">
        <f t="shared" si="22"/>
        <v/>
      </c>
      <c r="BG36" s="1638"/>
      <c r="BH36" s="1638" t="str">
        <f t="shared" si="22"/>
        <v/>
      </c>
      <c r="BI36" s="1638" t="str">
        <f t="shared" si="22"/>
        <v/>
      </c>
      <c r="BJ36" s="1638" t="str">
        <f t="shared" si="22"/>
        <v/>
      </c>
      <c r="BK36" s="1638" t="str">
        <f t="shared" si="22"/>
        <v/>
      </c>
      <c r="BL36" s="1638" t="str">
        <f t="shared" si="22"/>
        <v/>
      </c>
    </row>
    <row r="37" spans="1:64" s="773" customFormat="1" ht="20.25" customHeight="1" thickBot="1" x14ac:dyDescent="0.4">
      <c r="A37" s="1087"/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745"/>
      <c r="AG37" s="746"/>
      <c r="AH37" s="1617"/>
      <c r="AI37" s="747"/>
      <c r="AJ37" s="772"/>
      <c r="AK37" s="558"/>
      <c r="AL37" s="559"/>
      <c r="AM37" s="1621"/>
      <c r="AN37" s="1622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A38" s="1087"/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745"/>
      <c r="AG38" s="746"/>
      <c r="AH38" s="749"/>
      <c r="AI38" s="747"/>
      <c r="AJ38" s="741"/>
      <c r="AK38" s="565"/>
      <c r="AL38" s="559"/>
      <c r="AM38" s="1621"/>
      <c r="AN38" s="1622"/>
      <c r="AO38" s="569"/>
      <c r="AP38" s="570"/>
      <c r="AQ38" s="564"/>
      <c r="AR38" s="565"/>
      <c r="AS38" s="566"/>
      <c r="AT38" s="567"/>
      <c r="AU38" s="568"/>
      <c r="AV38" s="569"/>
      <c r="AW38" s="570"/>
      <c r="AX38" s="564"/>
      <c r="AY38" s="565"/>
      <c r="AZ38" s="1781"/>
      <c r="BA38" s="1783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70">
        <f>SUM(F4:F37)-F38</f>
        <v>0.32500000000000001</v>
      </c>
      <c r="G39" s="1562"/>
      <c r="H39" s="1563"/>
      <c r="I39" s="1563"/>
      <c r="J39" s="1564"/>
      <c r="K39" s="1565"/>
      <c r="L39" s="1570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70">
        <f ca="1">SUM(V4:V37)-V38</f>
        <v>0</v>
      </c>
      <c r="W39" s="1570">
        <f>SUM(W4:W37)-W38</f>
        <v>7.1500000000000021</v>
      </c>
      <c r="X39" s="1561">
        <f ca="1">SUM(X4:X38)-AB2</f>
        <v>0</v>
      </c>
      <c r="Y39" s="1561"/>
      <c r="Z39" s="1561">
        <f>SUM(AA4:AA38)</f>
        <v>0</v>
      </c>
      <c r="AA39" s="1566"/>
      <c r="AB39" s="1567">
        <f ca="1">AB35-Startsaldo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40">SUM(BE4:BE38)</f>
        <v>0</v>
      </c>
      <c r="BF39" s="1639">
        <f t="shared" si="40"/>
        <v>0</v>
      </c>
      <c r="BG39" s="1639">
        <f t="shared" si="40"/>
        <v>0</v>
      </c>
      <c r="BH39" s="1639">
        <f t="shared" si="40"/>
        <v>0</v>
      </c>
      <c r="BI39" s="1639">
        <f t="shared" si="40"/>
        <v>0</v>
      </c>
      <c r="BJ39" s="1639">
        <f t="shared" si="40"/>
        <v>0</v>
      </c>
      <c r="BK39" s="1639">
        <f t="shared" si="40"/>
        <v>0</v>
      </c>
      <c r="BL39" s="1639">
        <f t="shared" si="40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737" t="str">
        <f>Übersicht!L3</f>
        <v>Ihre Abteilung - Ihre Personalnummer</v>
      </c>
      <c r="E42" s="733"/>
      <c r="F42" s="733"/>
      <c r="G42" s="734"/>
      <c r="H42" s="734"/>
      <c r="I42" s="738"/>
      <c r="L42" s="338"/>
      <c r="M42" s="338"/>
      <c r="N42" s="401">
        <f>COUNTIF(G5:G35,"=u")+COUNTIF(G5:G35,"=h")/2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V42" s="273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IF(dezSaldo="J",AB42*24,"")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58">
        <f>H51</f>
        <v>1</v>
      </c>
      <c r="O43" s="1427" t="s">
        <v>29</v>
      </c>
      <c r="P43" s="467"/>
      <c r="Q43" s="467"/>
      <c r="R43" s="1406" t="s">
        <v>445</v>
      </c>
      <c r="S43" s="606">
        <f>IF(S41="Jahr",JahresSoll/AT_JAHR*N43,AB2/AT_JAN*N43)</f>
        <v>0</v>
      </c>
      <c r="T43" s="605"/>
      <c r="U43" s="605"/>
      <c r="V43" s="604"/>
      <c r="Z43" s="1096" t="str">
        <f ca="1">IF(AND(N1&lt;0,AB43&lt;&gt;0),"Berücksichtigung Vormonate!","")</f>
        <v/>
      </c>
      <c r="AB43" s="1100">
        <f ca="1">IF(AND(AB42&gt;0,S1&lt;0),IF(AB42&gt;-S1,-S1,AB42),0)</f>
        <v>0</v>
      </c>
      <c r="AC43" s="4"/>
      <c r="AD43" s="1095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AT_MO_JAN</f>
        <v>x</v>
      </c>
      <c r="E44" s="984">
        <f>Montag01</f>
        <v>0.32500000000000001</v>
      </c>
      <c r="F44" s="315">
        <f>Pause1_Mo_01</f>
        <v>2.0833333333333332E-2</v>
      </c>
      <c r="G44" s="315">
        <f>Pause2_Mo_01</f>
        <v>3.125E-2</v>
      </c>
      <c r="H44" s="654">
        <f>COUNTIF($BC$5:$BC$35,"=mof")</f>
        <v>0</v>
      </c>
      <c r="I44" s="315">
        <f>IF(D44="x",Vorarbeit_Mo_01,0)</f>
        <v>0</v>
      </c>
      <c r="K44" s="1640" t="s">
        <v>633</v>
      </c>
      <c r="L44" s="1641">
        <f>BD39</f>
        <v>0</v>
      </c>
      <c r="M44" s="1643"/>
      <c r="N44" s="403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IF(S41="Jahr",JahresSoll/AT_JAHR*N44,AB2/AT_JAN*N44)*IF(Übersicht!E14="j",1,-1)</f>
        <v>0</v>
      </c>
      <c r="T44" s="605"/>
      <c r="U44" s="605"/>
      <c r="V44" s="604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AT_DI_JAN</f>
        <v>x</v>
      </c>
      <c r="E45" s="985">
        <f>Dienstag01</f>
        <v>0.32500000000000001</v>
      </c>
      <c r="F45" s="316">
        <f>Pause1_Di_01</f>
        <v>2.0833333333333332E-2</v>
      </c>
      <c r="G45" s="316">
        <f>Pause2_Di_01</f>
        <v>3.125E-2</v>
      </c>
      <c r="H45" s="655">
        <f>COUNTIF($BC$5:$BC$35,"=dif")</f>
        <v>0</v>
      </c>
      <c r="I45" s="316">
        <f>IF(D45="x",Vorarbeit_Di_01,0)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IF(S41="Jahr",JahresSoll/AT_JAHR*N45,AB2/AT_JAN*N45)</f>
        <v>0</v>
      </c>
      <c r="T45" s="605"/>
      <c r="U45" s="605"/>
      <c r="V45" s="604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IF(dezSaldo="J",AB45*24,"")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AT_MI_JAN</f>
        <v>x</v>
      </c>
      <c r="E46" s="985">
        <f>Mittwoch01</f>
        <v>0.32500000000000001</v>
      </c>
      <c r="F46" s="316">
        <f>Pause1_Mi_01</f>
        <v>2.0833333333333332E-2</v>
      </c>
      <c r="G46" s="316">
        <f>Pause2_Mi_01</f>
        <v>3.125E-2</v>
      </c>
      <c r="H46" s="655">
        <f>COUNTIF($BC$5:$BC$35,"=mif")</f>
        <v>1</v>
      </c>
      <c r="I46" s="316">
        <f>IF(D46="x",Vorarbeit_Mi_01,0)</f>
        <v>0</v>
      </c>
      <c r="K46" s="1642" t="s">
        <v>600</v>
      </c>
      <c r="L46" s="1643">
        <f>BF39</f>
        <v>0</v>
      </c>
      <c r="M46" s="1643"/>
      <c r="N46" s="402">
        <f>Arbeitstage!D7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V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AT_DO_JAN</f>
        <v>x</v>
      </c>
      <c r="E47" s="985">
        <f>Donnerstag01</f>
        <v>0.32500000000000001</v>
      </c>
      <c r="F47" s="316">
        <f>Pause1_Do_01</f>
        <v>2.0833333333333332E-2</v>
      </c>
      <c r="G47" s="316">
        <f>Pause2_Do_01</f>
        <v>3.125E-2</v>
      </c>
      <c r="H47" s="655">
        <f>COUNTIF($BC$5:$BC$35,"=dof")</f>
        <v>0</v>
      </c>
      <c r="I47" s="316">
        <f>IF(D47="x",Vorarbeit_Do_01,0)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V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AT_FR_JAN</f>
        <v>x</v>
      </c>
      <c r="E48" s="985">
        <f>Freitag01</f>
        <v>0.32500000000000001</v>
      </c>
      <c r="F48" s="316">
        <f>Pause1_Fr_01</f>
        <v>2.0833333333333332E-2</v>
      </c>
      <c r="G48" s="316">
        <f>Pause2_Fr_01</f>
        <v>3.125E-2</v>
      </c>
      <c r="H48" s="655">
        <f>COUNTIF($BC$5:$BC$35,"=frf")</f>
        <v>0</v>
      </c>
      <c r="I48" s="316">
        <f>IF(D48="x",Vorarbeit_Fr_01,0)</f>
        <v>0</v>
      </c>
      <c r="K48" s="1642" t="s">
        <v>630</v>
      </c>
      <c r="L48" s="1643">
        <f>BH39</f>
        <v>0</v>
      </c>
      <c r="M48" s="1643"/>
      <c r="N48" s="753">
        <f>COUNTIF(G5:G35,"=s")</f>
        <v>0</v>
      </c>
      <c r="O48" s="1602" t="s">
        <v>22</v>
      </c>
      <c r="P48" s="751"/>
      <c r="Q48" s="751"/>
      <c r="R48" s="752"/>
      <c r="S48" s="606">
        <f>IF(S41="Jahr",JahresSoll/AT_JAHR*N48,AB2/AT_JAN*N48)</f>
        <v>0</v>
      </c>
      <c r="T48" s="605"/>
      <c r="U48" s="339"/>
      <c r="V48" s="605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AT_SA_JAN</f>
        <v>0</v>
      </c>
      <c r="E49" s="985">
        <f>Samstag01</f>
        <v>0</v>
      </c>
      <c r="F49" s="316">
        <f>Pause1_Sa_01</f>
        <v>2.0833333333333332E-2</v>
      </c>
      <c r="G49" s="316">
        <f>Pause2_Sa_01</f>
        <v>3.125E-2</v>
      </c>
      <c r="H49" s="655">
        <f>COUNTIF($BC$5:$BC$35,"=saf")</f>
        <v>0</v>
      </c>
      <c r="I49" s="316">
        <f>IF(D49="x",Vorarbeit_Sa_01,0)</f>
        <v>0</v>
      </c>
      <c r="K49" s="1642" t="s">
        <v>694</v>
      </c>
      <c r="L49" s="1643">
        <f>BI39</f>
        <v>0</v>
      </c>
      <c r="M49" s="1791"/>
      <c r="N49" s="461" t="s">
        <v>307</v>
      </c>
      <c r="O49" s="462"/>
      <c r="P49" s="462"/>
      <c r="Q49" s="462"/>
      <c r="R49" s="463"/>
      <c r="T49" s="605"/>
      <c r="U49" s="635"/>
      <c r="V49" s="604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IF(dezSaldo="J",AB49*24,"")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9" thickTop="1" thickBot="1" x14ac:dyDescent="0.45">
      <c r="B50" s="440" t="s">
        <v>313</v>
      </c>
      <c r="C50" s="441"/>
      <c r="D50" s="314">
        <f>AT_SO_JAN</f>
        <v>0</v>
      </c>
      <c r="E50" s="986">
        <f>Sonntag01</f>
        <v>0</v>
      </c>
      <c r="F50" s="317">
        <f>Pause1_So_01</f>
        <v>2.0833333333333332E-2</v>
      </c>
      <c r="G50" s="317">
        <f>Pause2_So_01</f>
        <v>3.125E-2</v>
      </c>
      <c r="H50" s="656">
        <f>COUNTIF($BC$5:$BC$35,"=sof")</f>
        <v>0</v>
      </c>
      <c r="I50" s="317">
        <f>IF(D50="x",Vorarbeit_So_01,0)</f>
        <v>0</v>
      </c>
      <c r="K50" s="1642" t="str">
        <f>Übersicht!E26</f>
        <v>s01</v>
      </c>
      <c r="L50" s="1643">
        <f>BJ39</f>
        <v>0</v>
      </c>
      <c r="M50" s="1791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605"/>
      <c r="U50" s="631"/>
      <c r="V50" s="604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1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IF(S41="Jahr","-----",AB2/4.348125/Arbeitstage_JAN*S50/12)</f>
        <v>0</v>
      </c>
      <c r="T51" s="605"/>
      <c r="U51" s="632"/>
      <c r="V51" s="273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IF(Arbeitszeiten!E70=0,"","Das Wochensoll wurde nicht richtig verteilt! (siehe Arbeitszeiten)")</f>
        <v/>
      </c>
      <c r="E52" s="2"/>
      <c r="F52" s="3"/>
      <c r="G52" s="3"/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IF(dezSaldo="J",AB52*24,"")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Übersicht!B10+Übersicht!C10-Übersicht!E11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556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IF(OR(H1&lt;-Schulden01r,H1&gt;Guthaben01r),"rot",0)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IF(OR(H1&lt;-Schulden01g,H1&gt;Guthaben01g),IF(S55="rot",0,"gelb"),0)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R57" s="1597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65"/>
    </row>
    <row r="76" spans="2:30" ht="13.15" x14ac:dyDescent="0.4">
      <c r="B76" s="1794" t="s">
        <v>786</v>
      </c>
      <c r="C76" s="1795"/>
      <c r="D76" s="1796" t="s">
        <v>109</v>
      </c>
      <c r="E76" s="1797"/>
      <c r="F76" s="1774"/>
      <c r="G76" s="1866">
        <f t="shared" ref="G76:G95" si="41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42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43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44">IF(D76="",0,COUNTIF($T$5:$T$35,D76))</f>
        <v>0</v>
      </c>
      <c r="W76" s="1877">
        <f>IF(SUM($V$76:$V$95)&gt;0,V76/SUM($V$76:$V$95),0)</f>
        <v>0</v>
      </c>
      <c r="X76" s="1800"/>
      <c r="Y76" s="1800"/>
      <c r="Z76" s="1800"/>
      <c r="AA76" s="1800"/>
      <c r="AB76" s="1800"/>
      <c r="AC76" s="38"/>
      <c r="AD76" s="38"/>
    </row>
    <row r="77" spans="2:30" ht="13.15" x14ac:dyDescent="0.4">
      <c r="B77" s="1801" t="s">
        <v>785</v>
      </c>
      <c r="C77" s="1802"/>
      <c r="D77" s="1803" t="s">
        <v>111</v>
      </c>
      <c r="E77" s="1797"/>
      <c r="F77" s="1774"/>
      <c r="G77" s="1866">
        <f t="shared" si="41"/>
        <v>0</v>
      </c>
      <c r="H77" s="1867">
        <f ca="1">IF(SUM($G$76:$G$96)&gt;0,G77/SUM($G$76:$G$96),0)</f>
        <v>0</v>
      </c>
      <c r="I77" s="1850">
        <f t="shared" ref="I77:I95" si="45">IF(D77="",0,SUMIF($M$5:$M$35,D77,$L$5:$L$35))</f>
        <v>0</v>
      </c>
      <c r="J77" s="736"/>
      <c r="K77" s="1867">
        <f t="shared" ref="K77:K96" ca="1" si="46">IF(SUM($I$76:$I$96)&gt;0,I77/SUM($I$76:$I$96),0)</f>
        <v>0</v>
      </c>
      <c r="L77" s="1850">
        <f t="shared" ref="L77:L95" si="47">IF(D77="",0,SUMIF($T$5:$T$35,D77,$S$5:$S$35))</f>
        <v>0</v>
      </c>
      <c r="M77" s="1868">
        <f t="shared" ref="M77:M96" ca="1" si="48">IF(SUM($L$76:$L$96)&gt;0,L77/SUM($L$76:$L$96),0)</f>
        <v>0</v>
      </c>
      <c r="O77" s="1875">
        <f t="shared" si="42"/>
        <v>0</v>
      </c>
      <c r="P77" s="1876"/>
      <c r="Q77" s="1876"/>
      <c r="R77" s="1867">
        <f t="shared" ref="R77:R95" si="49">IF(SUM($O$76:$O$95)&gt;0,O77/SUM($O$76:$O$95),0)</f>
        <v>0</v>
      </c>
      <c r="S77" s="1852">
        <f t="shared" si="43"/>
        <v>0</v>
      </c>
      <c r="T77" s="1867">
        <f t="shared" ref="T77:T95" si="50">IF(SUM($S$76:$S$95)&gt;0,S77/SUM($S$76:$S$95),0)</f>
        <v>0</v>
      </c>
      <c r="U77" s="339"/>
      <c r="V77" s="1852">
        <f t="shared" si="44"/>
        <v>0</v>
      </c>
      <c r="W77" s="1877">
        <f t="shared" ref="W77:W95" si="51">IF(SUM($V$76:$V$95)&gt;0,V77/SUM($V$76:$V$95),0)</f>
        <v>0</v>
      </c>
      <c r="X77" s="1800"/>
      <c r="Y77" s="1800"/>
      <c r="Z77" s="1800"/>
      <c r="AA77" s="1800"/>
      <c r="AB77" s="1800"/>
      <c r="AC77" s="38"/>
      <c r="AD77" s="38"/>
    </row>
    <row r="78" spans="2:30" ht="13.15" x14ac:dyDescent="0.4">
      <c r="B78" s="1801"/>
      <c r="C78" s="1802"/>
      <c r="D78" s="1803"/>
      <c r="E78" s="1797"/>
      <c r="F78" s="1774"/>
      <c r="G78" s="1866">
        <f t="shared" si="41"/>
        <v>0</v>
      </c>
      <c r="H78" s="1867">
        <f t="shared" ref="H78:H96" ca="1" si="52">IF(SUM($G$76:$G$96)&gt;0,G78/SUM($G$76:$G$96),0)</f>
        <v>0</v>
      </c>
      <c r="I78" s="1850">
        <f t="shared" si="45"/>
        <v>0</v>
      </c>
      <c r="J78" s="736"/>
      <c r="K78" s="1867">
        <f t="shared" ca="1" si="46"/>
        <v>0</v>
      </c>
      <c r="L78" s="1850">
        <f t="shared" si="47"/>
        <v>0</v>
      </c>
      <c r="M78" s="1868">
        <f t="shared" ca="1" si="48"/>
        <v>0</v>
      </c>
      <c r="O78" s="1875">
        <f t="shared" si="42"/>
        <v>0</v>
      </c>
      <c r="P78" s="1876"/>
      <c r="Q78" s="1876"/>
      <c r="R78" s="1867">
        <f t="shared" si="49"/>
        <v>0</v>
      </c>
      <c r="S78" s="1852">
        <f t="shared" si="43"/>
        <v>0</v>
      </c>
      <c r="T78" s="1867">
        <f t="shared" si="50"/>
        <v>0</v>
      </c>
      <c r="U78" s="339"/>
      <c r="V78" s="1852">
        <f t="shared" si="44"/>
        <v>0</v>
      </c>
      <c r="W78" s="1877">
        <f t="shared" si="51"/>
        <v>0</v>
      </c>
      <c r="X78" s="1800"/>
      <c r="Y78" s="1800"/>
      <c r="Z78" s="1800"/>
      <c r="AA78" s="1800"/>
      <c r="AB78" s="1800"/>
      <c r="AC78" s="38"/>
      <c r="AD78" s="38"/>
    </row>
    <row r="79" spans="2:30" ht="13.15" x14ac:dyDescent="0.4">
      <c r="B79" s="1801" t="s">
        <v>779</v>
      </c>
      <c r="C79" s="1802"/>
      <c r="D79" s="1803" t="s">
        <v>782</v>
      </c>
      <c r="E79" s="1797"/>
      <c r="F79" s="1774"/>
      <c r="G79" s="1866">
        <f t="shared" si="41"/>
        <v>0</v>
      </c>
      <c r="H79" s="1867">
        <f t="shared" ca="1" si="52"/>
        <v>0</v>
      </c>
      <c r="I79" s="1850">
        <f t="shared" si="45"/>
        <v>0</v>
      </c>
      <c r="J79" s="736"/>
      <c r="K79" s="1867">
        <f t="shared" ca="1" si="46"/>
        <v>0</v>
      </c>
      <c r="L79" s="1850">
        <f t="shared" si="47"/>
        <v>0</v>
      </c>
      <c r="M79" s="1868">
        <f t="shared" ca="1" si="48"/>
        <v>0</v>
      </c>
      <c r="O79" s="1875">
        <f t="shared" si="42"/>
        <v>0</v>
      </c>
      <c r="P79" s="1876"/>
      <c r="Q79" s="1876"/>
      <c r="R79" s="1867">
        <f t="shared" si="49"/>
        <v>0</v>
      </c>
      <c r="S79" s="1852">
        <f t="shared" si="43"/>
        <v>0</v>
      </c>
      <c r="T79" s="1867">
        <f t="shared" si="50"/>
        <v>0</v>
      </c>
      <c r="U79" s="339"/>
      <c r="V79" s="1852">
        <f t="shared" si="44"/>
        <v>0</v>
      </c>
      <c r="W79" s="1877">
        <f t="shared" si="51"/>
        <v>0</v>
      </c>
      <c r="X79" s="1800"/>
      <c r="Y79" s="1800"/>
      <c r="Z79" s="1800"/>
      <c r="AA79" s="1800"/>
      <c r="AB79" s="1800"/>
      <c r="AC79" s="38"/>
      <c r="AD79" s="38"/>
    </row>
    <row r="80" spans="2:30" ht="13.15" x14ac:dyDescent="0.4">
      <c r="B80" s="1801" t="s">
        <v>780</v>
      </c>
      <c r="C80" s="1802"/>
      <c r="D80" s="1803" t="s">
        <v>783</v>
      </c>
      <c r="E80" s="1797"/>
      <c r="F80" s="1774"/>
      <c r="G80" s="1866">
        <f t="shared" si="41"/>
        <v>0</v>
      </c>
      <c r="H80" s="1867">
        <f t="shared" ca="1" si="52"/>
        <v>0</v>
      </c>
      <c r="I80" s="1850">
        <f t="shared" si="45"/>
        <v>0</v>
      </c>
      <c r="J80" s="736"/>
      <c r="K80" s="1867">
        <f t="shared" ca="1" si="46"/>
        <v>0</v>
      </c>
      <c r="L80" s="1850">
        <f t="shared" si="47"/>
        <v>0</v>
      </c>
      <c r="M80" s="1868">
        <f t="shared" ca="1" si="48"/>
        <v>0</v>
      </c>
      <c r="O80" s="1875">
        <f t="shared" si="42"/>
        <v>0</v>
      </c>
      <c r="P80" s="1876"/>
      <c r="Q80" s="1876"/>
      <c r="R80" s="1867">
        <f t="shared" si="49"/>
        <v>0</v>
      </c>
      <c r="S80" s="1852">
        <f t="shared" si="43"/>
        <v>0</v>
      </c>
      <c r="T80" s="1867">
        <f t="shared" si="50"/>
        <v>0</v>
      </c>
      <c r="U80" s="339"/>
      <c r="V80" s="1852">
        <f t="shared" si="44"/>
        <v>0</v>
      </c>
      <c r="W80" s="1877">
        <f t="shared" si="51"/>
        <v>0</v>
      </c>
      <c r="X80" s="1800"/>
      <c r="Y80" s="1800"/>
      <c r="Z80" s="1800"/>
      <c r="AA80" s="1800"/>
      <c r="AB80" s="1800"/>
      <c r="AC80" s="38"/>
      <c r="AD80" s="38"/>
    </row>
    <row r="81" spans="2:30" ht="13.15" x14ac:dyDescent="0.4">
      <c r="B81" s="1801" t="s">
        <v>781</v>
      </c>
      <c r="C81" s="1802"/>
      <c r="D81" s="1803" t="s">
        <v>784</v>
      </c>
      <c r="E81" s="1797"/>
      <c r="F81" s="1774"/>
      <c r="G81" s="1866">
        <f t="shared" si="41"/>
        <v>0</v>
      </c>
      <c r="H81" s="1867">
        <f t="shared" ca="1" si="52"/>
        <v>0</v>
      </c>
      <c r="I81" s="1850">
        <f t="shared" si="45"/>
        <v>0</v>
      </c>
      <c r="J81" s="736"/>
      <c r="K81" s="1867">
        <f t="shared" ca="1" si="46"/>
        <v>0</v>
      </c>
      <c r="L81" s="1850">
        <f t="shared" si="47"/>
        <v>0</v>
      </c>
      <c r="M81" s="1868">
        <f t="shared" ca="1" si="48"/>
        <v>0</v>
      </c>
      <c r="O81" s="1875">
        <f t="shared" si="42"/>
        <v>0</v>
      </c>
      <c r="P81" s="1876"/>
      <c r="Q81" s="1876"/>
      <c r="R81" s="1867">
        <f t="shared" si="49"/>
        <v>0</v>
      </c>
      <c r="S81" s="1852">
        <f t="shared" si="43"/>
        <v>0</v>
      </c>
      <c r="T81" s="1867">
        <f t="shared" si="50"/>
        <v>0</v>
      </c>
      <c r="U81" s="339"/>
      <c r="V81" s="1852">
        <f t="shared" si="44"/>
        <v>0</v>
      </c>
      <c r="W81" s="1877">
        <f t="shared" si="51"/>
        <v>0</v>
      </c>
      <c r="X81" s="1800"/>
      <c r="Y81" s="1800"/>
      <c r="Z81" s="1800"/>
      <c r="AA81" s="1800"/>
      <c r="AB81" s="1800"/>
      <c r="AC81" s="38"/>
      <c r="AD81" s="38"/>
    </row>
    <row r="82" spans="2:30" ht="13.15" x14ac:dyDescent="0.4">
      <c r="B82" s="1804"/>
      <c r="C82" s="1802"/>
      <c r="D82" s="1803"/>
      <c r="E82" s="1797"/>
      <c r="F82" s="1774"/>
      <c r="G82" s="1866">
        <f t="shared" si="41"/>
        <v>0</v>
      </c>
      <c r="H82" s="1867">
        <f t="shared" ca="1" si="52"/>
        <v>0</v>
      </c>
      <c r="I82" s="1850">
        <f t="shared" si="45"/>
        <v>0</v>
      </c>
      <c r="J82" s="736"/>
      <c r="K82" s="1867">
        <f t="shared" ca="1" si="46"/>
        <v>0</v>
      </c>
      <c r="L82" s="1850">
        <f t="shared" si="47"/>
        <v>0</v>
      </c>
      <c r="M82" s="1868">
        <f t="shared" ca="1" si="48"/>
        <v>0</v>
      </c>
      <c r="O82" s="1875">
        <f t="shared" si="42"/>
        <v>0</v>
      </c>
      <c r="P82" s="1876"/>
      <c r="Q82" s="1876"/>
      <c r="R82" s="1867">
        <f t="shared" si="49"/>
        <v>0</v>
      </c>
      <c r="S82" s="1852">
        <f t="shared" si="43"/>
        <v>0</v>
      </c>
      <c r="T82" s="1867">
        <f t="shared" si="50"/>
        <v>0</v>
      </c>
      <c r="U82" s="339"/>
      <c r="V82" s="1852">
        <f t="shared" si="44"/>
        <v>0</v>
      </c>
      <c r="W82" s="1877">
        <f t="shared" si="51"/>
        <v>0</v>
      </c>
      <c r="X82" s="1800"/>
      <c r="Y82" s="1800"/>
      <c r="Z82" s="1800"/>
      <c r="AA82" s="1800"/>
      <c r="AB82" s="1800"/>
      <c r="AC82" s="38"/>
      <c r="AD82" s="38"/>
    </row>
    <row r="83" spans="2:30" ht="13.15" x14ac:dyDescent="0.4">
      <c r="B83" s="1804"/>
      <c r="C83" s="1802"/>
      <c r="D83" s="1803"/>
      <c r="E83" s="1797"/>
      <c r="F83" s="1774"/>
      <c r="G83" s="1866">
        <f t="shared" si="41"/>
        <v>0</v>
      </c>
      <c r="H83" s="1867">
        <f t="shared" ca="1" si="52"/>
        <v>0</v>
      </c>
      <c r="I83" s="1850">
        <f t="shared" si="45"/>
        <v>0</v>
      </c>
      <c r="J83" s="736"/>
      <c r="K83" s="1867">
        <f t="shared" ca="1" si="46"/>
        <v>0</v>
      </c>
      <c r="L83" s="1850">
        <f t="shared" si="47"/>
        <v>0</v>
      </c>
      <c r="M83" s="1868">
        <f t="shared" ca="1" si="48"/>
        <v>0</v>
      </c>
      <c r="O83" s="1875">
        <f t="shared" si="42"/>
        <v>0</v>
      </c>
      <c r="P83" s="1876"/>
      <c r="Q83" s="1876"/>
      <c r="R83" s="1867">
        <f t="shared" si="49"/>
        <v>0</v>
      </c>
      <c r="S83" s="1852">
        <f t="shared" si="43"/>
        <v>0</v>
      </c>
      <c r="T83" s="1867">
        <f t="shared" si="50"/>
        <v>0</v>
      </c>
      <c r="U83" s="339"/>
      <c r="V83" s="1852">
        <f t="shared" si="44"/>
        <v>0</v>
      </c>
      <c r="W83" s="1877">
        <f t="shared" si="51"/>
        <v>0</v>
      </c>
      <c r="X83" s="1800"/>
      <c r="Y83" s="1800"/>
      <c r="Z83" s="1800"/>
      <c r="AA83" s="1800"/>
      <c r="AB83" s="1800"/>
      <c r="AC83" s="38"/>
      <c r="AD83" s="38"/>
    </row>
    <row r="84" spans="2:30" ht="13.15" x14ac:dyDescent="0.4">
      <c r="B84" s="1804"/>
      <c r="C84" s="1802"/>
      <c r="D84" s="1803"/>
      <c r="E84" s="1797"/>
      <c r="F84" s="1774"/>
      <c r="G84" s="1866">
        <f t="shared" si="41"/>
        <v>0</v>
      </c>
      <c r="H84" s="1867">
        <f t="shared" ca="1" si="52"/>
        <v>0</v>
      </c>
      <c r="I84" s="1850">
        <f t="shared" si="45"/>
        <v>0</v>
      </c>
      <c r="J84" s="736"/>
      <c r="K84" s="1867">
        <f t="shared" ca="1" si="46"/>
        <v>0</v>
      </c>
      <c r="L84" s="1850">
        <f t="shared" si="47"/>
        <v>0</v>
      </c>
      <c r="M84" s="1868">
        <f t="shared" ca="1" si="48"/>
        <v>0</v>
      </c>
      <c r="O84" s="1875">
        <f t="shared" si="42"/>
        <v>0</v>
      </c>
      <c r="P84" s="1876"/>
      <c r="Q84" s="1876"/>
      <c r="R84" s="1867">
        <f t="shared" si="49"/>
        <v>0</v>
      </c>
      <c r="S84" s="1852">
        <f t="shared" si="43"/>
        <v>0</v>
      </c>
      <c r="T84" s="1867">
        <f t="shared" si="50"/>
        <v>0</v>
      </c>
      <c r="U84" s="339"/>
      <c r="V84" s="1852">
        <f t="shared" si="44"/>
        <v>0</v>
      </c>
      <c r="W84" s="1877">
        <f t="shared" si="51"/>
        <v>0</v>
      </c>
      <c r="X84" s="1800"/>
      <c r="Y84" s="1800"/>
      <c r="Z84" s="1800"/>
      <c r="AA84" s="1800"/>
      <c r="AB84" s="1800"/>
      <c r="AC84" s="38"/>
      <c r="AD84" s="38"/>
    </row>
    <row r="85" spans="2:30" ht="13.15" x14ac:dyDescent="0.4">
      <c r="B85" s="1804"/>
      <c r="C85" s="1802"/>
      <c r="D85" s="1803"/>
      <c r="E85" s="1797"/>
      <c r="F85" s="1774"/>
      <c r="G85" s="1866">
        <f t="shared" si="41"/>
        <v>0</v>
      </c>
      <c r="H85" s="1867">
        <f t="shared" ca="1" si="52"/>
        <v>0</v>
      </c>
      <c r="I85" s="1850">
        <f t="shared" si="45"/>
        <v>0</v>
      </c>
      <c r="J85" s="736"/>
      <c r="K85" s="1867">
        <f t="shared" ca="1" si="46"/>
        <v>0</v>
      </c>
      <c r="L85" s="1850">
        <f t="shared" si="47"/>
        <v>0</v>
      </c>
      <c r="M85" s="1868">
        <f t="shared" ca="1" si="48"/>
        <v>0</v>
      </c>
      <c r="O85" s="1875">
        <f t="shared" si="42"/>
        <v>0</v>
      </c>
      <c r="P85" s="1876"/>
      <c r="Q85" s="1876"/>
      <c r="R85" s="1867">
        <f t="shared" si="49"/>
        <v>0</v>
      </c>
      <c r="S85" s="1852">
        <f t="shared" si="43"/>
        <v>0</v>
      </c>
      <c r="T85" s="1867">
        <f t="shared" si="50"/>
        <v>0</v>
      </c>
      <c r="U85" s="339"/>
      <c r="V85" s="1852">
        <f t="shared" si="44"/>
        <v>0</v>
      </c>
      <c r="W85" s="1877">
        <f t="shared" si="51"/>
        <v>0</v>
      </c>
      <c r="X85" s="1800"/>
      <c r="Y85" s="1800"/>
      <c r="Z85" s="1800"/>
      <c r="AA85" s="1800"/>
      <c r="AB85" s="1800"/>
      <c r="AC85" s="38"/>
      <c r="AD85" s="38"/>
    </row>
    <row r="86" spans="2:30" ht="13.15" x14ac:dyDescent="0.4">
      <c r="B86" s="1804"/>
      <c r="C86" s="1802"/>
      <c r="D86" s="1803"/>
      <c r="E86" s="1797"/>
      <c r="F86" s="1774"/>
      <c r="G86" s="1866">
        <f t="shared" si="41"/>
        <v>0</v>
      </c>
      <c r="H86" s="1867">
        <f t="shared" ca="1" si="52"/>
        <v>0</v>
      </c>
      <c r="I86" s="1850">
        <f t="shared" si="45"/>
        <v>0</v>
      </c>
      <c r="J86" s="736"/>
      <c r="K86" s="1867">
        <f t="shared" ca="1" si="46"/>
        <v>0</v>
      </c>
      <c r="L86" s="1850">
        <f t="shared" si="47"/>
        <v>0</v>
      </c>
      <c r="M86" s="1868">
        <f t="shared" ca="1" si="48"/>
        <v>0</v>
      </c>
      <c r="O86" s="1875">
        <f t="shared" si="42"/>
        <v>0</v>
      </c>
      <c r="P86" s="1876"/>
      <c r="Q86" s="1876"/>
      <c r="R86" s="1867">
        <f t="shared" si="49"/>
        <v>0</v>
      </c>
      <c r="S86" s="1852">
        <f t="shared" si="43"/>
        <v>0</v>
      </c>
      <c r="T86" s="1867">
        <f t="shared" si="50"/>
        <v>0</v>
      </c>
      <c r="U86" s="339"/>
      <c r="V86" s="1852">
        <f t="shared" si="44"/>
        <v>0</v>
      </c>
      <c r="W86" s="1877">
        <f t="shared" si="51"/>
        <v>0</v>
      </c>
      <c r="X86" s="1800"/>
      <c r="Y86" s="1800"/>
      <c r="Z86" s="1800"/>
      <c r="AA86" s="1800"/>
      <c r="AB86" s="1800"/>
      <c r="AC86" s="38"/>
      <c r="AD86" s="38"/>
    </row>
    <row r="87" spans="2:30" ht="13.15" x14ac:dyDescent="0.4">
      <c r="B87" s="1804"/>
      <c r="C87" s="1802"/>
      <c r="D87" s="1803"/>
      <c r="E87" s="1797"/>
      <c r="F87" s="1774"/>
      <c r="G87" s="1866">
        <f t="shared" si="41"/>
        <v>0</v>
      </c>
      <c r="H87" s="1867">
        <f t="shared" ca="1" si="52"/>
        <v>0</v>
      </c>
      <c r="I87" s="1850">
        <f t="shared" si="45"/>
        <v>0</v>
      </c>
      <c r="J87" s="736"/>
      <c r="K87" s="1867">
        <f t="shared" ca="1" si="46"/>
        <v>0</v>
      </c>
      <c r="L87" s="1850">
        <f t="shared" si="47"/>
        <v>0</v>
      </c>
      <c r="M87" s="1868">
        <f t="shared" ca="1" si="48"/>
        <v>0</v>
      </c>
      <c r="O87" s="1875">
        <f t="shared" si="42"/>
        <v>0</v>
      </c>
      <c r="P87" s="1876"/>
      <c r="Q87" s="1876"/>
      <c r="R87" s="1867">
        <f t="shared" si="49"/>
        <v>0</v>
      </c>
      <c r="S87" s="1852">
        <f t="shared" si="43"/>
        <v>0</v>
      </c>
      <c r="T87" s="1867">
        <f t="shared" si="50"/>
        <v>0</v>
      </c>
      <c r="U87" s="339"/>
      <c r="V87" s="1852">
        <f t="shared" si="44"/>
        <v>0</v>
      </c>
      <c r="W87" s="1877">
        <f t="shared" si="51"/>
        <v>0</v>
      </c>
      <c r="X87" s="1800"/>
      <c r="Y87" s="1800"/>
      <c r="Z87" s="1800"/>
      <c r="AA87" s="1800"/>
      <c r="AB87" s="1800"/>
      <c r="AC87" s="38"/>
      <c r="AD87" s="38"/>
    </row>
    <row r="88" spans="2:30" ht="13.15" x14ac:dyDescent="0.4">
      <c r="B88" s="1804"/>
      <c r="C88" s="1802"/>
      <c r="D88" s="1803"/>
      <c r="E88" s="1797"/>
      <c r="F88" s="1774"/>
      <c r="G88" s="1866">
        <f t="shared" si="41"/>
        <v>0</v>
      </c>
      <c r="H88" s="1867">
        <f t="shared" ca="1" si="52"/>
        <v>0</v>
      </c>
      <c r="I88" s="1850">
        <f t="shared" si="45"/>
        <v>0</v>
      </c>
      <c r="J88" s="736"/>
      <c r="K88" s="1867">
        <f t="shared" ca="1" si="46"/>
        <v>0</v>
      </c>
      <c r="L88" s="1850">
        <f t="shared" si="47"/>
        <v>0</v>
      </c>
      <c r="M88" s="1868">
        <f t="shared" ca="1" si="48"/>
        <v>0</v>
      </c>
      <c r="O88" s="1875">
        <f t="shared" si="42"/>
        <v>0</v>
      </c>
      <c r="P88" s="1876"/>
      <c r="Q88" s="1876"/>
      <c r="R88" s="1867">
        <f t="shared" si="49"/>
        <v>0</v>
      </c>
      <c r="S88" s="1852">
        <f t="shared" si="43"/>
        <v>0</v>
      </c>
      <c r="T88" s="1867">
        <f t="shared" si="50"/>
        <v>0</v>
      </c>
      <c r="U88" s="339"/>
      <c r="V88" s="1852">
        <f t="shared" si="44"/>
        <v>0</v>
      </c>
      <c r="W88" s="1877">
        <f t="shared" si="51"/>
        <v>0</v>
      </c>
      <c r="X88" s="1800"/>
      <c r="Y88" s="1800"/>
      <c r="Z88" s="1800"/>
      <c r="AA88" s="1800"/>
      <c r="AB88" s="1800"/>
      <c r="AC88" s="38"/>
      <c r="AD88" s="38"/>
    </row>
    <row r="89" spans="2:30" ht="13.15" x14ac:dyDescent="0.4">
      <c r="B89" s="1804"/>
      <c r="C89" s="1802"/>
      <c r="D89" s="1803"/>
      <c r="E89" s="1797"/>
      <c r="F89" s="1774"/>
      <c r="G89" s="1866">
        <f t="shared" si="41"/>
        <v>0</v>
      </c>
      <c r="H89" s="1867">
        <f t="shared" ca="1" si="52"/>
        <v>0</v>
      </c>
      <c r="I89" s="1850">
        <f t="shared" si="45"/>
        <v>0</v>
      </c>
      <c r="J89" s="736"/>
      <c r="K89" s="1867">
        <f t="shared" ca="1" si="46"/>
        <v>0</v>
      </c>
      <c r="L89" s="1850">
        <f t="shared" si="47"/>
        <v>0</v>
      </c>
      <c r="M89" s="1868">
        <f t="shared" ca="1" si="48"/>
        <v>0</v>
      </c>
      <c r="O89" s="1875">
        <f t="shared" si="42"/>
        <v>0</v>
      </c>
      <c r="P89" s="1876"/>
      <c r="Q89" s="1876"/>
      <c r="R89" s="1867">
        <f t="shared" si="49"/>
        <v>0</v>
      </c>
      <c r="S89" s="1852">
        <f t="shared" si="43"/>
        <v>0</v>
      </c>
      <c r="T89" s="1867">
        <f t="shared" si="50"/>
        <v>0</v>
      </c>
      <c r="U89" s="339"/>
      <c r="V89" s="1852">
        <f t="shared" si="44"/>
        <v>0</v>
      </c>
      <c r="W89" s="1877">
        <f t="shared" si="51"/>
        <v>0</v>
      </c>
      <c r="X89" s="1800"/>
      <c r="Y89" s="1800"/>
      <c r="Z89" s="1800"/>
      <c r="AA89" s="1800"/>
      <c r="AB89" s="1800"/>
      <c r="AC89" s="38"/>
      <c r="AD89" s="38"/>
    </row>
    <row r="90" spans="2:30" ht="13.15" x14ac:dyDescent="0.4">
      <c r="B90" s="1804"/>
      <c r="C90" s="1802"/>
      <c r="D90" s="1803"/>
      <c r="E90" s="1797"/>
      <c r="F90" s="1774"/>
      <c r="G90" s="1866">
        <f t="shared" si="41"/>
        <v>0</v>
      </c>
      <c r="H90" s="1867">
        <f t="shared" ca="1" si="52"/>
        <v>0</v>
      </c>
      <c r="I90" s="1850">
        <f t="shared" si="45"/>
        <v>0</v>
      </c>
      <c r="J90" s="736"/>
      <c r="K90" s="1867">
        <f t="shared" ca="1" si="46"/>
        <v>0</v>
      </c>
      <c r="L90" s="1850">
        <f t="shared" si="47"/>
        <v>0</v>
      </c>
      <c r="M90" s="1868">
        <f t="shared" ca="1" si="48"/>
        <v>0</v>
      </c>
      <c r="O90" s="1875">
        <f t="shared" si="42"/>
        <v>0</v>
      </c>
      <c r="P90" s="1876"/>
      <c r="Q90" s="1876"/>
      <c r="R90" s="1867">
        <f t="shared" si="49"/>
        <v>0</v>
      </c>
      <c r="S90" s="1852">
        <f t="shared" si="43"/>
        <v>0</v>
      </c>
      <c r="T90" s="1867">
        <f t="shared" si="50"/>
        <v>0</v>
      </c>
      <c r="U90" s="339"/>
      <c r="V90" s="1852">
        <f t="shared" si="44"/>
        <v>0</v>
      </c>
      <c r="W90" s="1877">
        <f t="shared" si="51"/>
        <v>0</v>
      </c>
      <c r="X90" s="1800"/>
      <c r="Y90" s="1800"/>
      <c r="Z90" s="1800"/>
      <c r="AA90" s="1800"/>
      <c r="AB90" s="1800"/>
      <c r="AC90" s="38"/>
      <c r="AD90" s="38"/>
    </row>
    <row r="91" spans="2:30" ht="13.15" x14ac:dyDescent="0.4">
      <c r="B91" s="1804"/>
      <c r="C91" s="1802"/>
      <c r="D91" s="1803"/>
      <c r="E91" s="1797"/>
      <c r="F91" s="1774"/>
      <c r="G91" s="1866">
        <f t="shared" si="41"/>
        <v>0</v>
      </c>
      <c r="H91" s="1867">
        <f t="shared" ca="1" si="52"/>
        <v>0</v>
      </c>
      <c r="I91" s="1850">
        <f t="shared" si="45"/>
        <v>0</v>
      </c>
      <c r="J91" s="736"/>
      <c r="K91" s="1867">
        <f t="shared" ca="1" si="46"/>
        <v>0</v>
      </c>
      <c r="L91" s="1850">
        <f t="shared" si="47"/>
        <v>0</v>
      </c>
      <c r="M91" s="1868">
        <f t="shared" ca="1" si="48"/>
        <v>0</v>
      </c>
      <c r="O91" s="1875">
        <f t="shared" si="42"/>
        <v>0</v>
      </c>
      <c r="P91" s="1876"/>
      <c r="Q91" s="1876"/>
      <c r="R91" s="1867">
        <f t="shared" si="49"/>
        <v>0</v>
      </c>
      <c r="S91" s="1852">
        <f t="shared" si="43"/>
        <v>0</v>
      </c>
      <c r="T91" s="1867">
        <f t="shared" si="50"/>
        <v>0</v>
      </c>
      <c r="U91" s="339"/>
      <c r="V91" s="1852">
        <f t="shared" si="44"/>
        <v>0</v>
      </c>
      <c r="W91" s="1877">
        <f t="shared" si="51"/>
        <v>0</v>
      </c>
      <c r="X91" s="1800"/>
      <c r="Y91" s="1800"/>
      <c r="Z91" s="1800"/>
      <c r="AA91" s="1800"/>
      <c r="AB91" s="1800"/>
      <c r="AC91" s="38"/>
      <c r="AD91" s="38"/>
    </row>
    <row r="92" spans="2:30" ht="13.15" x14ac:dyDescent="0.4">
      <c r="B92" s="1804"/>
      <c r="C92" s="1802"/>
      <c r="D92" s="1803"/>
      <c r="E92" s="1797"/>
      <c r="F92" s="1774"/>
      <c r="G92" s="1866">
        <f t="shared" si="41"/>
        <v>0</v>
      </c>
      <c r="H92" s="1867">
        <f t="shared" ca="1" si="52"/>
        <v>0</v>
      </c>
      <c r="I92" s="1850">
        <f t="shared" si="45"/>
        <v>0</v>
      </c>
      <c r="J92" s="736"/>
      <c r="K92" s="1867">
        <f t="shared" ca="1" si="46"/>
        <v>0</v>
      </c>
      <c r="L92" s="1850">
        <f t="shared" si="47"/>
        <v>0</v>
      </c>
      <c r="M92" s="1868">
        <f t="shared" ca="1" si="48"/>
        <v>0</v>
      </c>
      <c r="O92" s="1875">
        <f t="shared" si="42"/>
        <v>0</v>
      </c>
      <c r="P92" s="1876"/>
      <c r="Q92" s="1876"/>
      <c r="R92" s="1867">
        <f t="shared" si="49"/>
        <v>0</v>
      </c>
      <c r="S92" s="1852">
        <f t="shared" si="43"/>
        <v>0</v>
      </c>
      <c r="T92" s="1867">
        <f t="shared" si="50"/>
        <v>0</v>
      </c>
      <c r="U92" s="339"/>
      <c r="V92" s="1852">
        <f t="shared" si="44"/>
        <v>0</v>
      </c>
      <c r="W92" s="1877">
        <f t="shared" si="51"/>
        <v>0</v>
      </c>
      <c r="X92" s="1800"/>
      <c r="Y92" s="1800"/>
      <c r="Z92" s="1800"/>
      <c r="AA92" s="1800"/>
      <c r="AB92" s="1800"/>
      <c r="AC92" s="38"/>
      <c r="AD92" s="38"/>
    </row>
    <row r="93" spans="2:30" ht="13.15" x14ac:dyDescent="0.4">
      <c r="B93" s="1804"/>
      <c r="C93" s="1802"/>
      <c r="D93" s="1803"/>
      <c r="E93" s="1797"/>
      <c r="F93" s="1774"/>
      <c r="G93" s="1866">
        <f t="shared" si="41"/>
        <v>0</v>
      </c>
      <c r="H93" s="1867">
        <f t="shared" ca="1" si="52"/>
        <v>0</v>
      </c>
      <c r="I93" s="1850">
        <f t="shared" si="45"/>
        <v>0</v>
      </c>
      <c r="J93" s="736"/>
      <c r="K93" s="1867">
        <f t="shared" ca="1" si="46"/>
        <v>0</v>
      </c>
      <c r="L93" s="1850">
        <f t="shared" si="47"/>
        <v>0</v>
      </c>
      <c r="M93" s="1868">
        <f t="shared" ca="1" si="48"/>
        <v>0</v>
      </c>
      <c r="O93" s="1875">
        <f t="shared" si="42"/>
        <v>0</v>
      </c>
      <c r="P93" s="1876"/>
      <c r="Q93" s="1876"/>
      <c r="R93" s="1867">
        <f t="shared" si="49"/>
        <v>0</v>
      </c>
      <c r="S93" s="1852">
        <f t="shared" si="43"/>
        <v>0</v>
      </c>
      <c r="T93" s="1867">
        <f t="shared" si="50"/>
        <v>0</v>
      </c>
      <c r="U93" s="339"/>
      <c r="V93" s="1852">
        <f t="shared" si="44"/>
        <v>0</v>
      </c>
      <c r="W93" s="1877">
        <f t="shared" si="51"/>
        <v>0</v>
      </c>
      <c r="X93" s="1800"/>
      <c r="Y93" s="1800"/>
      <c r="Z93" s="1800"/>
      <c r="AA93" s="1800"/>
      <c r="AB93" s="1800"/>
      <c r="AC93" s="38"/>
      <c r="AD93" s="38"/>
    </row>
    <row r="94" spans="2:30" ht="13.15" x14ac:dyDescent="0.4">
      <c r="B94" s="1804"/>
      <c r="C94" s="1802"/>
      <c r="D94" s="1803"/>
      <c r="E94" s="1797"/>
      <c r="F94" s="1774"/>
      <c r="G94" s="1866">
        <f t="shared" si="41"/>
        <v>0</v>
      </c>
      <c r="H94" s="1867">
        <f t="shared" ca="1" si="52"/>
        <v>0</v>
      </c>
      <c r="I94" s="1850">
        <f t="shared" si="45"/>
        <v>0</v>
      </c>
      <c r="J94" s="736"/>
      <c r="K94" s="1867">
        <f t="shared" ca="1" si="46"/>
        <v>0</v>
      </c>
      <c r="L94" s="1850">
        <f t="shared" si="47"/>
        <v>0</v>
      </c>
      <c r="M94" s="1868">
        <f t="shared" ca="1" si="48"/>
        <v>0</v>
      </c>
      <c r="O94" s="1875">
        <f t="shared" si="42"/>
        <v>0</v>
      </c>
      <c r="P94" s="1876"/>
      <c r="Q94" s="1876"/>
      <c r="R94" s="1867">
        <f t="shared" si="49"/>
        <v>0</v>
      </c>
      <c r="S94" s="1852">
        <f t="shared" si="43"/>
        <v>0</v>
      </c>
      <c r="T94" s="1867">
        <f t="shared" si="50"/>
        <v>0</v>
      </c>
      <c r="U94" s="339"/>
      <c r="V94" s="1852">
        <f t="shared" si="44"/>
        <v>0</v>
      </c>
      <c r="W94" s="1877">
        <f t="shared" si="51"/>
        <v>0</v>
      </c>
      <c r="X94" s="1800"/>
      <c r="Y94" s="1800"/>
      <c r="Z94" s="1800"/>
      <c r="AA94" s="1800"/>
      <c r="AB94" s="1800"/>
      <c r="AC94" s="38"/>
      <c r="AD94" s="38"/>
    </row>
    <row r="95" spans="2:30" ht="13.5" thickBot="1" x14ac:dyDescent="0.45">
      <c r="B95" s="1805"/>
      <c r="C95" s="1806"/>
      <c r="D95" s="1809"/>
      <c r="E95" s="1797"/>
      <c r="F95" s="1774"/>
      <c r="G95" s="1869">
        <f t="shared" si="41"/>
        <v>0</v>
      </c>
      <c r="H95" s="1870">
        <f t="shared" ca="1" si="52"/>
        <v>0</v>
      </c>
      <c r="I95" s="1871">
        <f t="shared" si="45"/>
        <v>0</v>
      </c>
      <c r="J95" s="1872"/>
      <c r="K95" s="1870">
        <f t="shared" ca="1" si="46"/>
        <v>0</v>
      </c>
      <c r="L95" s="1871">
        <f t="shared" si="47"/>
        <v>0</v>
      </c>
      <c r="M95" s="1873">
        <f t="shared" ca="1" si="48"/>
        <v>0</v>
      </c>
      <c r="O95" s="1878">
        <f t="shared" si="42"/>
        <v>0</v>
      </c>
      <c r="P95" s="1879"/>
      <c r="Q95" s="1879"/>
      <c r="R95" s="1870">
        <f t="shared" si="49"/>
        <v>0</v>
      </c>
      <c r="S95" s="1880">
        <f t="shared" si="43"/>
        <v>0</v>
      </c>
      <c r="T95" s="1870">
        <f t="shared" si="50"/>
        <v>0</v>
      </c>
      <c r="U95" s="1634"/>
      <c r="V95" s="1880">
        <f t="shared" si="44"/>
        <v>0</v>
      </c>
      <c r="W95" s="1881">
        <f t="shared" si="51"/>
        <v>0</v>
      </c>
      <c r="X95" s="1800"/>
      <c r="Y95" s="1800"/>
      <c r="Z95" s="1800"/>
      <c r="AA95" s="1800"/>
      <c r="AB95" s="1800"/>
      <c r="AC95" s="38"/>
      <c r="AD95" s="38"/>
    </row>
    <row r="96" spans="2:30" x14ac:dyDescent="0.35">
      <c r="B96" s="1807"/>
      <c r="C96" s="1797"/>
      <c r="D96" s="1797"/>
      <c r="E96" s="1834"/>
      <c r="F96" s="1859" t="s">
        <v>827</v>
      </c>
      <c r="G96" s="1854">
        <f ca="1">G97-SUM(G76:G95)</f>
        <v>0</v>
      </c>
      <c r="H96" s="1851">
        <f t="shared" ca="1" si="52"/>
        <v>0</v>
      </c>
      <c r="I96" s="1854">
        <f ca="1">I97-SUM(I76:I95)</f>
        <v>0</v>
      </c>
      <c r="J96" s="1855"/>
      <c r="K96" s="1851">
        <f t="shared" ca="1" si="46"/>
        <v>0</v>
      </c>
      <c r="L96" s="1854">
        <f ca="1">L97-SUM(L76:L95)</f>
        <v>0</v>
      </c>
      <c r="M96" s="1851">
        <f t="shared" ca="1" si="48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834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87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834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qPVSr3TsbsBI7LYYK696yC0RyJ478SSb/rZ4TL4MSFvyuhPbPhcPrW3qSRS4mbdS8wqapxtMDto26HepFoWX8g==" saltValue="YTCmD8OzpZaT68fE3eGzig==" spinCount="100000" sheet="1" objects="1" scenarios="1"/>
  <mergeCells count="11">
    <mergeCell ref="X38:AD38"/>
    <mergeCell ref="N38:R38"/>
    <mergeCell ref="G37:K37"/>
    <mergeCell ref="N37:R37"/>
    <mergeCell ref="X37:AD37"/>
    <mergeCell ref="H2:I2"/>
    <mergeCell ref="H1:I1"/>
    <mergeCell ref="E3:F3"/>
    <mergeCell ref="G38:K38"/>
    <mergeCell ref="F61:G61"/>
    <mergeCell ref="K43:L43"/>
  </mergeCells>
  <conditionalFormatting sqref="B5:B35">
    <cfRule type="expression" dxfId="126" priority="3">
      <formula>G5 = "f"</formula>
    </cfRule>
    <cfRule type="expression" dxfId="125" priority="5">
      <formula>WEEKDAY(B5,2)&gt;5</formula>
    </cfRule>
  </conditionalFormatting>
  <conditionalFormatting sqref="D76:D95">
    <cfRule type="duplicateValues" dxfId="124" priority="1"/>
  </conditionalFormatting>
  <conditionalFormatting sqref="E5:E35">
    <cfRule type="cellIs" dxfId="123" priority="17" operator="greaterThan">
      <formula>0</formula>
    </cfRule>
  </conditionalFormatting>
  <conditionalFormatting sqref="G5:K35 N5:R35 Y5:Z35 AC5:AD35 AF5:AI35">
    <cfRule type="expression" dxfId="122" priority="4">
      <formula>WEEKDAY($B5,2)&lt;6</formula>
    </cfRule>
  </conditionalFormatting>
  <conditionalFormatting sqref="S55">
    <cfRule type="cellIs" dxfId="121" priority="6" operator="equal">
      <formula>"rot"</formula>
    </cfRule>
  </conditionalFormatting>
  <conditionalFormatting sqref="S56">
    <cfRule type="cellIs" dxfId="120" priority="7" operator="equal">
      <formula>"gelb"</formula>
    </cfRule>
  </conditionalFormatting>
  <conditionalFormatting sqref="S57">
    <cfRule type="cellIs" dxfId="119" priority="8" operator="equal">
      <formula>"grün"</formula>
    </cfRule>
  </conditionalFormatting>
  <conditionalFormatting sqref="W4:W36">
    <cfRule type="expression" dxfId="118" priority="2">
      <formula>W4=0</formula>
    </cfRule>
  </conditionalFormatting>
  <dataValidations disablePrompts="1" count="1">
    <dataValidation type="list" allowBlank="1" showInputMessage="1" showErrorMessage="1" sqref="T5:T35 M5:M35" xr:uid="{00000000-0002-0000-05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0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16384" width="11.3984375" style="38"/>
  </cols>
  <sheetData>
    <row r="1" spans="1:64" s="773" customFormat="1" ht="21" customHeight="1" thickBot="1" x14ac:dyDescent="0.4">
      <c r="B1" s="42" t="s">
        <v>68</v>
      </c>
      <c r="C1" s="43"/>
      <c r="D1" s="43"/>
      <c r="E1" s="43"/>
      <c r="F1" s="43"/>
      <c r="G1" s="55" t="s">
        <v>561</v>
      </c>
      <c r="H1" s="1929">
        <f ca="1">IF(AND(max_Monat_kum="J",IF(C33="",AB32,AB33)-AB39+AB52&gt;AB51),AB51,IF(C33="",AB32,AB33)-AB39+AB52)</f>
        <v>0</v>
      </c>
      <c r="I1" s="1929"/>
      <c r="J1" s="44"/>
      <c r="K1" s="510"/>
      <c r="L1" s="508" t="s">
        <v>359</v>
      </c>
      <c r="M1" s="5"/>
      <c r="N1" s="509">
        <f ca="1">Januar</f>
        <v>0</v>
      </c>
      <c r="O1" s="511"/>
      <c r="P1" s="512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'1'!AB1-Z47+AB47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B2" s="1104">
        <f>IF(C33=29,1,0)</f>
        <v>0</v>
      </c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69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69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B4" s="477" t="str">
        <f>IF(AND(AB2&gt;0,Arbeitszeiten!F69&gt;0),"Entweder wöchentliche ODER monatliche Sollstunden! (Siehe Arbeitszeiten)!","")</f>
        <v/>
      </c>
      <c r="C4" s="478"/>
      <c r="D4" s="473"/>
      <c r="E4" s="473"/>
      <c r="F4" s="32"/>
      <c r="G4" s="1694"/>
      <c r="H4" s="1695"/>
      <c r="I4" s="1696"/>
      <c r="J4" s="1697"/>
      <c r="K4" s="1698"/>
      <c r="L4" s="1699"/>
      <c r="M4" s="1788"/>
      <c r="N4" s="1695"/>
      <c r="O4" s="1696"/>
      <c r="P4" s="1697"/>
      <c r="Q4" s="1697"/>
      <c r="R4" s="1698"/>
      <c r="S4" s="1699"/>
      <c r="T4" s="1699"/>
      <c r="U4" s="1699"/>
      <c r="V4" s="1699"/>
      <c r="W4" s="1699"/>
      <c r="X4" s="1700" t="str">
        <f>IF(AND(N42&gt;0,AB2&gt;0),"Bei Monatssoll keine Us setzen!","")</f>
        <v/>
      </c>
      <c r="Y4" s="1701"/>
      <c r="Z4" s="1702"/>
      <c r="AA4" s="1703"/>
      <c r="AB4" s="1699"/>
      <c r="AC4" s="1704"/>
      <c r="AD4" s="1705">
        <f t="shared" ref="AD4:AD36" ca="1" si="0">INDIRECT(CONCATENATE(Land,CELL("zeile",AD4)))</f>
        <v>0</v>
      </c>
      <c r="AE4" s="1113"/>
      <c r="AF4" s="872"/>
      <c r="AG4" s="873"/>
      <c r="AH4" s="874"/>
      <c r="AI4" s="875"/>
      <c r="AJ4" s="740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0"/>
      <c r="BA4" s="1782"/>
      <c r="BB4" s="5"/>
      <c r="BC4" s="5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090">
        <f>'1'!A35+1</f>
        <v>31</v>
      </c>
      <c r="B5" s="476">
        <f>DATE(Jahr,2,1)</f>
        <v>44227</v>
      </c>
      <c r="C5" s="1686">
        <v>1</v>
      </c>
      <c r="D5" s="474">
        <f>IF(WEEKDAY(B5,Wochenstart)=1,'1'!D35+1,'1'!D35)</f>
        <v>5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3" ca="1" si="1">IF(G5="n",INDIRECT(CONCATENATE(BB5,"_B_02")),IF(G5=Soll_Stat,Soll_Start02,""))</f>
        <v/>
      </c>
      <c r="I5" s="1316" t="str">
        <f t="shared" ref="I5:I33" ca="1" si="2">IF(G5="n",H5+INDIRECT(CONCATENATE(BB5,"_E_02")),IF(G5=Soll_Stat,H5+Soll_Ist02,""))</f>
        <v/>
      </c>
      <c r="J5" s="504">
        <f t="shared" ref="J5:J33" ca="1" si="3">IF(OR(H5="",I5=""),0,IF(I5&gt;H5,I5-H5,I5-H5+1))</f>
        <v>0</v>
      </c>
      <c r="K5" s="1140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435">
        <f t="shared" ref="L5:L32" ca="1" si="5">IF(J5=0,0,J5-K5)</f>
        <v>0</v>
      </c>
      <c r="M5" s="1813"/>
      <c r="N5" s="1305"/>
      <c r="O5" s="1306"/>
      <c r="P5" s="504">
        <f t="shared" ref="P5:P33" si="6">IF(OR(N5="",O5=""),0,IF(O5&gt;N5,O5-N5,O5-N5+1))</f>
        <v>0</v>
      </c>
      <c r="Q5" s="504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140">
        <f t="shared" ref="R5:R33" ca="1" si="8">IF(Q5&gt;K5,Q5-K5,0)</f>
        <v>0</v>
      </c>
      <c r="S5" s="435">
        <f t="shared" ref="S5:S32" ca="1" si="9">P5-R5</f>
        <v>0</v>
      </c>
      <c r="T5" s="1813"/>
      <c r="U5" s="1778">
        <f t="shared" ref="U5:U32" si="10">CHOOSE(WEEKDAY(B5,2),Montag02,Dienstag02,Mittwoch02,Donnerstag02,Freitag02,Samstag02,Sonntag02)</f>
        <v>0</v>
      </c>
      <c r="V5" s="435">
        <f t="shared" ref="V5:V32" ca="1" si="11">L5+S5+IF(AND(G5="d",L5+S5&lt;W5),W5-S5-L5,0)+IF(IstUrlaub="j",IF(OR(G5="u",G5="s",G5="h",G5="k"),W5,0)*IF(G5="h",0.5,1)-IF(L5+S5&lt;W5,L5+S5,W5)*IF(G5="k",1,0),0)</f>
        <v>0</v>
      </c>
      <c r="W5" s="49">
        <f t="shared" ref="W5:W32" si="12">U5-F5</f>
        <v>0</v>
      </c>
      <c r="X5" s="1147">
        <f t="shared" ref="X5:X32" ca="1" si="13">IF(OR(G5="g",G5="h",G5="v",G5="s",G5="k"),V5-W5,IF(AND(V5=0,$AB$53&lt;&gt;"X"),0,V5-W5))*IF(G5="oa",0,1)</f>
        <v>0</v>
      </c>
      <c r="Y5" s="1331" t="str">
        <f t="shared" ref="Y5:Y33" si="14">IF(OR(AND(G5="f",Zuschlag_F&lt;&gt;0),AND(BB5="Sa",Zuschlag_Sa&lt;&gt;0),AND(BB5="So",Zuschlag_So&lt;&gt;0)),"P","")</f>
        <v/>
      </c>
      <c r="Z5" s="1332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141">
        <f>IF(Y5="p",Z5,0)-IF(Y5="m",Z5,0)</f>
        <v>0</v>
      </c>
      <c r="AB5" s="49">
        <f ca="1">Januar+X5+AA5</f>
        <v>0</v>
      </c>
      <c r="AC5" s="767"/>
      <c r="AD5" s="1108">
        <f t="shared" ca="1" si="0"/>
        <v>0</v>
      </c>
      <c r="AE5" s="1142">
        <f t="shared" ref="AE5:AE35" ca="1" si="16">IF(V5&gt;10/24,IF(V5="",0,1),0)</f>
        <v>0</v>
      </c>
      <c r="AF5" s="872" t="str">
        <f t="shared" ref="AF5:AF33" si="17">IF(G5=$AF$3,F5,"")</f>
        <v/>
      </c>
      <c r="AG5" s="873"/>
      <c r="AH5" s="874"/>
      <c r="AI5" s="875"/>
      <c r="AJ5" s="1618"/>
      <c r="AK5" s="1619"/>
      <c r="AL5" s="1620"/>
      <c r="AM5" s="1621"/>
      <c r="AN5" s="1622"/>
      <c r="AO5" s="1623"/>
      <c r="AP5" s="1624"/>
      <c r="AQ5" s="1625"/>
      <c r="AR5" s="1619"/>
      <c r="AS5" s="1620"/>
      <c r="AT5" s="1621"/>
      <c r="AU5" s="1622"/>
      <c r="AV5" s="1623"/>
      <c r="AW5" s="1624"/>
      <c r="AX5" s="1625"/>
      <c r="AY5" s="1619"/>
      <c r="AZ5" s="1780"/>
      <c r="BA5" s="1782"/>
      <c r="BB5" s="429" t="str">
        <f t="shared" ref="BB5:BB32" si="18">CHOOSE(WEEKDAY(B5,2),"Mo","Di","Mi","Do","Fr","Sa","So")</f>
        <v>Sa</v>
      </c>
      <c r="BC5" s="428" t="str">
        <f t="shared" ref="BC5:BC33" si="19">CONCATENATE(BB5,G5)</f>
        <v>Sa</v>
      </c>
      <c r="BD5" s="1638" t="str">
        <f>IF($G5=BD$3,$F5,"")</f>
        <v/>
      </c>
      <c r="BE5" s="1638" t="str">
        <f t="shared" ref="BE5:BL20" si="20">IF($G5=BE$3,$F5,"")</f>
        <v/>
      </c>
      <c r="BF5" s="1638" t="str">
        <f t="shared" si="20"/>
        <v/>
      </c>
      <c r="BG5" s="1638" t="str">
        <f t="shared" si="20"/>
        <v/>
      </c>
      <c r="BH5" s="1638" t="str">
        <f t="shared" si="20"/>
        <v/>
      </c>
      <c r="BI5" s="1638" t="str">
        <f t="shared" si="20"/>
        <v/>
      </c>
      <c r="BJ5" s="1638" t="str">
        <f t="shared" si="20"/>
        <v/>
      </c>
      <c r="BK5" s="1638" t="str">
        <f t="shared" si="20"/>
        <v/>
      </c>
      <c r="BL5" s="1638" t="str">
        <f t="shared" si="20"/>
        <v/>
      </c>
    </row>
    <row r="6" spans="1:64" s="773" customFormat="1" ht="20.25" customHeight="1" x14ac:dyDescent="0.35">
      <c r="A6" s="1090">
        <f>A5+1</f>
        <v>32</v>
      </c>
      <c r="B6" s="476">
        <f t="shared" ref="B6:B32" si="21">B5+1</f>
        <v>44228</v>
      </c>
      <c r="C6" s="1686">
        <v>2</v>
      </c>
      <c r="D6" s="474">
        <f t="shared" ref="D6:D32" si="22">IF(WEEKDAY(B6,Wochenstart)=1,D5+1,D5)</f>
        <v>5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2" si="23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3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3"/>
      <c r="U6" s="1778">
        <f t="shared" si="10"/>
        <v>0</v>
      </c>
      <c r="V6" s="435">
        <f t="shared" ca="1" si="11"/>
        <v>0</v>
      </c>
      <c r="W6" s="49">
        <f t="shared" si="12"/>
        <v>0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>IF(Y6="p",Z6,0)-IF(Y6="m",Z6,0)</f>
        <v>0</v>
      </c>
      <c r="AB6" s="49">
        <f ca="1">AB5+X6+AA6</f>
        <v>0</v>
      </c>
      <c r="AC6" s="767"/>
      <c r="AD6" s="1108">
        <f t="shared" ca="1" si="0"/>
        <v>0</v>
      </c>
      <c r="AE6" s="1142">
        <f t="shared" ca="1" si="16"/>
        <v>0</v>
      </c>
      <c r="AF6" s="872" t="str">
        <f t="shared" si="17"/>
        <v/>
      </c>
      <c r="AG6" s="873"/>
      <c r="AH6" s="874"/>
      <c r="AI6" s="875"/>
      <c r="AJ6" s="1618"/>
      <c r="AK6" s="1619"/>
      <c r="AL6" s="1620"/>
      <c r="AM6" s="1621"/>
      <c r="AN6" s="1622"/>
      <c r="AO6" s="1623"/>
      <c r="AP6" s="1624"/>
      <c r="AQ6" s="1625"/>
      <c r="AR6" s="1619"/>
      <c r="AS6" s="1620"/>
      <c r="AT6" s="1621"/>
      <c r="AU6" s="1622"/>
      <c r="AV6" s="1623"/>
      <c r="AW6" s="1624"/>
      <c r="AX6" s="1625"/>
      <c r="AY6" s="1619"/>
      <c r="AZ6" s="1780"/>
      <c r="BA6" s="1782"/>
      <c r="BB6" s="429" t="str">
        <f t="shared" si="18"/>
        <v>So</v>
      </c>
      <c r="BC6" s="428" t="str">
        <f t="shared" si="19"/>
        <v>So</v>
      </c>
      <c r="BD6" s="1638" t="str">
        <f t="shared" ref="BD6:BL36" si="24">IF($G6=BD$3,$F6,"")</f>
        <v/>
      </c>
      <c r="BE6" s="1638" t="str">
        <f t="shared" si="20"/>
        <v/>
      </c>
      <c r="BF6" s="1638" t="str">
        <f t="shared" si="20"/>
        <v/>
      </c>
      <c r="BG6" s="1638" t="str">
        <f t="shared" si="20"/>
        <v/>
      </c>
      <c r="BH6" s="1638" t="str">
        <f t="shared" si="20"/>
        <v/>
      </c>
      <c r="BI6" s="1638" t="str">
        <f t="shared" si="20"/>
        <v/>
      </c>
      <c r="BJ6" s="1638" t="str">
        <f t="shared" si="20"/>
        <v/>
      </c>
      <c r="BK6" s="1638" t="str">
        <f t="shared" si="20"/>
        <v/>
      </c>
      <c r="BL6" s="1638" t="str">
        <f t="shared" si="20"/>
        <v/>
      </c>
    </row>
    <row r="7" spans="1:64" s="773" customFormat="1" ht="20.25" customHeight="1" x14ac:dyDescent="0.35">
      <c r="A7" s="1090">
        <f t="shared" ref="A7:A32" si="25">A6+1</f>
        <v>33</v>
      </c>
      <c r="B7" s="476">
        <f t="shared" si="21"/>
        <v>44229</v>
      </c>
      <c r="C7" s="1686">
        <v>3</v>
      </c>
      <c r="D7" s="474">
        <f t="shared" si="22"/>
        <v>6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3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3"/>
      <c r="U7" s="1778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ref="AA7:AA20" si="26">IF(Y7="p",Z7,0)-IF(Y7="m",Z7,0)</f>
        <v>0</v>
      </c>
      <c r="AB7" s="49">
        <f t="shared" ref="AB7:AB19" ca="1" si="27">AB6+X7+AA7</f>
        <v>0</v>
      </c>
      <c r="AC7" s="767"/>
      <c r="AD7" s="1108">
        <f t="shared" ca="1" si="0"/>
        <v>0</v>
      </c>
      <c r="AE7" s="1142">
        <f t="shared" ca="1" si="16"/>
        <v>0</v>
      </c>
      <c r="AF7" s="872" t="str">
        <f t="shared" si="17"/>
        <v/>
      </c>
      <c r="AG7" s="873"/>
      <c r="AH7" s="874"/>
      <c r="AI7" s="875"/>
      <c r="AJ7" s="1618"/>
      <c r="AK7" s="1619"/>
      <c r="AL7" s="1620"/>
      <c r="AM7" s="1621"/>
      <c r="AN7" s="1622">
        <v>1</v>
      </c>
      <c r="AO7" s="1623"/>
      <c r="AP7" s="1624"/>
      <c r="AQ7" s="1625">
        <v>1</v>
      </c>
      <c r="AR7" s="1619">
        <v>1</v>
      </c>
      <c r="AS7" s="1620"/>
      <c r="AT7" s="1621"/>
      <c r="AU7" s="1622"/>
      <c r="AV7" s="1623"/>
      <c r="AW7" s="1624"/>
      <c r="AX7" s="1625"/>
      <c r="AY7" s="1619">
        <v>1</v>
      </c>
      <c r="AZ7" s="1780"/>
      <c r="BA7" s="1782"/>
      <c r="BB7" s="429" t="str">
        <f t="shared" si="18"/>
        <v>Mo</v>
      </c>
      <c r="BC7" s="428" t="str">
        <f t="shared" si="19"/>
        <v>Mo</v>
      </c>
      <c r="BD7" s="1638" t="str">
        <f t="shared" si="24"/>
        <v/>
      </c>
      <c r="BE7" s="1638" t="str">
        <f t="shared" si="20"/>
        <v/>
      </c>
      <c r="BF7" s="1638" t="str">
        <f t="shared" si="20"/>
        <v/>
      </c>
      <c r="BG7" s="1638" t="str">
        <f t="shared" si="20"/>
        <v/>
      </c>
      <c r="BH7" s="1638" t="str">
        <f t="shared" si="20"/>
        <v/>
      </c>
      <c r="BI7" s="1638" t="str">
        <f t="shared" si="20"/>
        <v/>
      </c>
      <c r="BJ7" s="1638" t="str">
        <f t="shared" si="20"/>
        <v/>
      </c>
      <c r="BK7" s="1638" t="str">
        <f t="shared" si="20"/>
        <v/>
      </c>
      <c r="BL7" s="1638" t="str">
        <f t="shared" si="20"/>
        <v/>
      </c>
    </row>
    <row r="8" spans="1:64" s="773" customFormat="1" ht="20.25" customHeight="1" x14ac:dyDescent="0.35">
      <c r="A8" s="1090">
        <f t="shared" si="25"/>
        <v>34</v>
      </c>
      <c r="B8" s="476">
        <f t="shared" si="21"/>
        <v>44230</v>
      </c>
      <c r="C8" s="1686">
        <v>4</v>
      </c>
      <c r="D8" s="474">
        <f t="shared" si="22"/>
        <v>6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3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3"/>
      <c r="U8" s="1778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26"/>
        <v>0</v>
      </c>
      <c r="AB8" s="49">
        <f t="shared" ca="1" si="27"/>
        <v>0</v>
      </c>
      <c r="AC8" s="767"/>
      <c r="AD8" s="1108">
        <f t="shared" ca="1" si="0"/>
        <v>1</v>
      </c>
      <c r="AE8" s="1142">
        <f t="shared" ca="1" si="16"/>
        <v>0</v>
      </c>
      <c r="AF8" s="872" t="str">
        <f t="shared" si="17"/>
        <v/>
      </c>
      <c r="AG8" s="873"/>
      <c r="AH8" s="874"/>
      <c r="AI8" s="875"/>
      <c r="AJ8" s="1618"/>
      <c r="AK8" s="1619"/>
      <c r="AL8" s="1620">
        <v>1</v>
      </c>
      <c r="AM8" s="1621">
        <v>1</v>
      </c>
      <c r="AN8" s="1622">
        <v>1</v>
      </c>
      <c r="AO8" s="1623"/>
      <c r="AP8" s="1624"/>
      <c r="AQ8" s="1625">
        <v>1</v>
      </c>
      <c r="AR8" s="1619">
        <v>1</v>
      </c>
      <c r="AS8" s="1620"/>
      <c r="AT8" s="1621"/>
      <c r="AU8" s="1622"/>
      <c r="AV8" s="1623"/>
      <c r="AW8" s="1624"/>
      <c r="AX8" s="1625"/>
      <c r="AY8" s="1619">
        <v>1</v>
      </c>
      <c r="AZ8" s="1780"/>
      <c r="BA8" s="1782"/>
      <c r="BB8" s="429" t="str">
        <f t="shared" si="18"/>
        <v>Di</v>
      </c>
      <c r="BC8" s="428" t="str">
        <f t="shared" si="19"/>
        <v>Di</v>
      </c>
      <c r="BD8" s="1638" t="str">
        <f t="shared" si="24"/>
        <v/>
      </c>
      <c r="BE8" s="1638" t="str">
        <f t="shared" si="20"/>
        <v/>
      </c>
      <c r="BF8" s="1638" t="str">
        <f t="shared" si="20"/>
        <v/>
      </c>
      <c r="BG8" s="1638" t="str">
        <f t="shared" si="20"/>
        <v/>
      </c>
      <c r="BH8" s="1638" t="str">
        <f t="shared" si="20"/>
        <v/>
      </c>
      <c r="BI8" s="1638" t="str">
        <f t="shared" si="20"/>
        <v/>
      </c>
      <c r="BJ8" s="1638" t="str">
        <f t="shared" si="20"/>
        <v/>
      </c>
      <c r="BK8" s="1638" t="str">
        <f t="shared" si="20"/>
        <v/>
      </c>
      <c r="BL8" s="1638" t="str">
        <f t="shared" si="20"/>
        <v/>
      </c>
    </row>
    <row r="9" spans="1:64" s="773" customFormat="1" ht="20.25" customHeight="1" x14ac:dyDescent="0.35">
      <c r="A9" s="1090">
        <f t="shared" si="25"/>
        <v>35</v>
      </c>
      <c r="B9" s="476">
        <f t="shared" si="21"/>
        <v>44231</v>
      </c>
      <c r="C9" s="1686">
        <v>5</v>
      </c>
      <c r="D9" s="474">
        <f t="shared" si="22"/>
        <v>6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3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3"/>
      <c r="U9" s="1778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26"/>
        <v>0</v>
      </c>
      <c r="AB9" s="49">
        <f t="shared" ca="1" si="27"/>
        <v>0</v>
      </c>
      <c r="AC9" s="767"/>
      <c r="AD9" s="1108">
        <f t="shared" ca="1" si="0"/>
        <v>1</v>
      </c>
      <c r="AE9" s="1142">
        <f t="shared" ca="1" si="16"/>
        <v>0</v>
      </c>
      <c r="AF9" s="872" t="str">
        <f t="shared" si="17"/>
        <v/>
      </c>
      <c r="AG9" s="873"/>
      <c r="AH9" s="874"/>
      <c r="AI9" s="875"/>
      <c r="AJ9" s="1618"/>
      <c r="AK9" s="1619"/>
      <c r="AL9" s="1620">
        <v>1</v>
      </c>
      <c r="AM9" s="1621">
        <v>1</v>
      </c>
      <c r="AN9" s="1622"/>
      <c r="AO9" s="1623"/>
      <c r="AP9" s="1624"/>
      <c r="AQ9" s="1625">
        <v>1</v>
      </c>
      <c r="AR9" s="1619"/>
      <c r="AS9" s="1620"/>
      <c r="AT9" s="1621"/>
      <c r="AU9" s="1622"/>
      <c r="AV9" s="1623"/>
      <c r="AW9" s="1624"/>
      <c r="AX9" s="1625"/>
      <c r="AY9" s="1619">
        <v>1</v>
      </c>
      <c r="AZ9" s="1780"/>
      <c r="BA9" s="1782"/>
      <c r="BB9" s="429" t="str">
        <f t="shared" si="18"/>
        <v>Mi</v>
      </c>
      <c r="BC9" s="428" t="str">
        <f t="shared" si="19"/>
        <v>Mi</v>
      </c>
      <c r="BD9" s="1638" t="str">
        <f t="shared" si="24"/>
        <v/>
      </c>
      <c r="BE9" s="1638" t="str">
        <f t="shared" si="20"/>
        <v/>
      </c>
      <c r="BF9" s="1638" t="str">
        <f t="shared" si="20"/>
        <v/>
      </c>
      <c r="BG9" s="1638" t="str">
        <f t="shared" si="20"/>
        <v/>
      </c>
      <c r="BH9" s="1638" t="str">
        <f t="shared" si="20"/>
        <v/>
      </c>
      <c r="BI9" s="1638" t="str">
        <f t="shared" si="20"/>
        <v/>
      </c>
      <c r="BJ9" s="1638" t="str">
        <f t="shared" si="20"/>
        <v/>
      </c>
      <c r="BK9" s="1638" t="str">
        <f t="shared" si="20"/>
        <v/>
      </c>
      <c r="BL9" s="1638" t="str">
        <f t="shared" si="20"/>
        <v/>
      </c>
    </row>
    <row r="10" spans="1:64" s="773" customFormat="1" ht="20.25" customHeight="1" x14ac:dyDescent="0.35">
      <c r="A10" s="1090">
        <f t="shared" si="25"/>
        <v>36</v>
      </c>
      <c r="B10" s="476">
        <f t="shared" si="21"/>
        <v>44232</v>
      </c>
      <c r="C10" s="1686">
        <v>6</v>
      </c>
      <c r="D10" s="474">
        <f t="shared" si="22"/>
        <v>6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764"/>
      <c r="H10" s="1315" t="str">
        <f t="shared" ca="1" si="1"/>
        <v/>
      </c>
      <c r="I10" s="1316" t="str">
        <f t="shared" ca="1" si="2"/>
        <v/>
      </c>
      <c r="J10" s="765">
        <f t="shared" ca="1" si="3"/>
        <v>0</v>
      </c>
      <c r="K10" s="766">
        <f t="shared" ca="1" si="4"/>
        <v>0</v>
      </c>
      <c r="L10" s="435">
        <f t="shared" ca="1" si="5"/>
        <v>0</v>
      </c>
      <c r="M10" s="1813"/>
      <c r="N10" s="1305"/>
      <c r="O10" s="1306"/>
      <c r="P10" s="765">
        <f t="shared" si="6"/>
        <v>0</v>
      </c>
      <c r="Q10" s="765">
        <f t="shared" si="7"/>
        <v>0</v>
      </c>
      <c r="R10" s="766">
        <f t="shared" ca="1" si="8"/>
        <v>0</v>
      </c>
      <c r="S10" s="435">
        <f t="shared" ca="1" si="9"/>
        <v>0</v>
      </c>
      <c r="T10" s="1813"/>
      <c r="U10" s="1778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23" t="str">
        <f t="shared" si="14"/>
        <v/>
      </c>
      <c r="Z10" s="1324">
        <f t="shared" ca="1" si="15"/>
        <v>0</v>
      </c>
      <c r="AA10" s="1141">
        <f t="shared" si="26"/>
        <v>0</v>
      </c>
      <c r="AB10" s="49">
        <f t="shared" ca="1" si="27"/>
        <v>0</v>
      </c>
      <c r="AC10" s="767"/>
      <c r="AD10" s="1108">
        <f t="shared" ca="1" si="0"/>
        <v>1</v>
      </c>
      <c r="AE10" s="1142">
        <f t="shared" ca="1" si="16"/>
        <v>0</v>
      </c>
      <c r="AF10" s="872" t="str">
        <f t="shared" si="17"/>
        <v/>
      </c>
      <c r="AG10" s="873"/>
      <c r="AH10" s="874"/>
      <c r="AI10" s="875"/>
      <c r="AJ10" s="1618"/>
      <c r="AK10" s="1619"/>
      <c r="AL10" s="1620">
        <v>1</v>
      </c>
      <c r="AM10" s="1621">
        <v>1</v>
      </c>
      <c r="AN10" s="1622"/>
      <c r="AO10" s="1623"/>
      <c r="AP10" s="1624"/>
      <c r="AQ10" s="1625">
        <v>1</v>
      </c>
      <c r="AR10" s="1619"/>
      <c r="AS10" s="1620"/>
      <c r="AT10" s="1621"/>
      <c r="AU10" s="1622"/>
      <c r="AV10" s="1623"/>
      <c r="AW10" s="1624"/>
      <c r="AX10" s="1625"/>
      <c r="AY10" s="1619">
        <v>1</v>
      </c>
      <c r="AZ10" s="1780"/>
      <c r="BA10" s="1782"/>
      <c r="BB10" s="429" t="str">
        <f t="shared" si="18"/>
        <v>Do</v>
      </c>
      <c r="BC10" s="428" t="str">
        <f t="shared" si="19"/>
        <v>Do</v>
      </c>
      <c r="BD10" s="1638" t="str">
        <f t="shared" si="24"/>
        <v/>
      </c>
      <c r="BE10" s="1638" t="str">
        <f t="shared" si="20"/>
        <v/>
      </c>
      <c r="BF10" s="1638" t="str">
        <f t="shared" si="20"/>
        <v/>
      </c>
      <c r="BG10" s="1638" t="str">
        <f t="shared" si="20"/>
        <v/>
      </c>
      <c r="BH10" s="1638" t="str">
        <f t="shared" si="20"/>
        <v/>
      </c>
      <c r="BI10" s="1638" t="str">
        <f t="shared" si="20"/>
        <v/>
      </c>
      <c r="BJ10" s="1638" t="str">
        <f t="shared" si="20"/>
        <v/>
      </c>
      <c r="BK10" s="1638" t="str">
        <f t="shared" si="20"/>
        <v/>
      </c>
      <c r="BL10" s="1638" t="str">
        <f t="shared" si="20"/>
        <v/>
      </c>
    </row>
    <row r="11" spans="1:64" s="773" customFormat="1" ht="20.25" customHeight="1" x14ac:dyDescent="0.35">
      <c r="A11" s="1090">
        <f t="shared" si="25"/>
        <v>37</v>
      </c>
      <c r="B11" s="476">
        <f t="shared" si="21"/>
        <v>44233</v>
      </c>
      <c r="C11" s="1686">
        <v>7</v>
      </c>
      <c r="D11" s="474">
        <f t="shared" si="22"/>
        <v>6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764"/>
      <c r="H11" s="1315" t="str">
        <f t="shared" ca="1" si="1"/>
        <v/>
      </c>
      <c r="I11" s="1316" t="str">
        <f t="shared" ca="1" si="2"/>
        <v/>
      </c>
      <c r="J11" s="765">
        <f t="shared" ca="1" si="3"/>
        <v>0</v>
      </c>
      <c r="K11" s="766">
        <f t="shared" ca="1" si="4"/>
        <v>0</v>
      </c>
      <c r="L11" s="435">
        <f t="shared" ca="1" si="5"/>
        <v>0</v>
      </c>
      <c r="M11" s="1813"/>
      <c r="N11" s="1305"/>
      <c r="O11" s="1306"/>
      <c r="P11" s="765">
        <f t="shared" si="6"/>
        <v>0</v>
      </c>
      <c r="Q11" s="765">
        <f t="shared" si="7"/>
        <v>0</v>
      </c>
      <c r="R11" s="766">
        <f t="shared" ca="1" si="8"/>
        <v>0</v>
      </c>
      <c r="S11" s="435">
        <f t="shared" ca="1" si="9"/>
        <v>0</v>
      </c>
      <c r="T11" s="1813"/>
      <c r="U11" s="1778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23" t="str">
        <f t="shared" si="14"/>
        <v/>
      </c>
      <c r="Z11" s="1324">
        <f t="shared" ca="1" si="15"/>
        <v>0</v>
      </c>
      <c r="AA11" s="1141">
        <f t="shared" si="26"/>
        <v>0</v>
      </c>
      <c r="AB11" s="49">
        <f t="shared" ca="1" si="27"/>
        <v>0</v>
      </c>
      <c r="AC11" s="767"/>
      <c r="AD11" s="1108">
        <f t="shared" ca="1" si="0"/>
        <v>1</v>
      </c>
      <c r="AE11" s="1142">
        <f t="shared" ca="1" si="16"/>
        <v>0</v>
      </c>
      <c r="AF11" s="872" t="str">
        <f t="shared" si="17"/>
        <v/>
      </c>
      <c r="AG11" s="873"/>
      <c r="AH11" s="874"/>
      <c r="AI11" s="875"/>
      <c r="AJ11" s="1618"/>
      <c r="AK11" s="1619"/>
      <c r="AL11" s="1620">
        <v>1</v>
      </c>
      <c r="AM11" s="1621">
        <v>1</v>
      </c>
      <c r="AN11" s="1622"/>
      <c r="AO11" s="1623"/>
      <c r="AP11" s="1624"/>
      <c r="AQ11" s="1625">
        <v>1</v>
      </c>
      <c r="AR11" s="1619"/>
      <c r="AS11" s="1620"/>
      <c r="AT11" s="1621"/>
      <c r="AU11" s="1622"/>
      <c r="AV11" s="1623"/>
      <c r="AW11" s="1624"/>
      <c r="AX11" s="1625"/>
      <c r="AY11" s="1619">
        <v>1</v>
      </c>
      <c r="AZ11" s="1780"/>
      <c r="BA11" s="1782"/>
      <c r="BB11" s="429" t="str">
        <f t="shared" si="18"/>
        <v>Fr</v>
      </c>
      <c r="BC11" s="428" t="str">
        <f t="shared" si="19"/>
        <v>Fr</v>
      </c>
      <c r="BD11" s="1638" t="str">
        <f t="shared" si="24"/>
        <v/>
      </c>
      <c r="BE11" s="1638" t="str">
        <f t="shared" si="20"/>
        <v/>
      </c>
      <c r="BF11" s="1638" t="str">
        <f t="shared" si="20"/>
        <v/>
      </c>
      <c r="BG11" s="1638" t="str">
        <f t="shared" si="20"/>
        <v/>
      </c>
      <c r="BH11" s="1638" t="str">
        <f t="shared" si="20"/>
        <v/>
      </c>
      <c r="BI11" s="1638" t="str">
        <f t="shared" si="20"/>
        <v/>
      </c>
      <c r="BJ11" s="1638" t="str">
        <f t="shared" si="20"/>
        <v/>
      </c>
      <c r="BK11" s="1638" t="str">
        <f t="shared" si="20"/>
        <v/>
      </c>
      <c r="BL11" s="1638" t="str">
        <f t="shared" si="20"/>
        <v/>
      </c>
    </row>
    <row r="12" spans="1:64" s="773" customFormat="1" ht="20.25" customHeight="1" x14ac:dyDescent="0.35">
      <c r="A12" s="1090">
        <f t="shared" si="25"/>
        <v>38</v>
      </c>
      <c r="B12" s="476">
        <f t="shared" si="21"/>
        <v>44234</v>
      </c>
      <c r="C12" s="1686">
        <v>8</v>
      </c>
      <c r="D12" s="474">
        <f t="shared" si="22"/>
        <v>6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3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3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3"/>
      <c r="U12" s="1778">
        <f t="shared" si="10"/>
        <v>0</v>
      </c>
      <c r="V12" s="435">
        <f t="shared" ca="1" si="11"/>
        <v>0</v>
      </c>
      <c r="W12" s="49">
        <f t="shared" si="12"/>
        <v>0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26"/>
        <v>0</v>
      </c>
      <c r="AB12" s="49">
        <f t="shared" ca="1" si="27"/>
        <v>0</v>
      </c>
      <c r="AC12" s="767"/>
      <c r="AD12" s="1108">
        <f t="shared" ca="1" si="0"/>
        <v>1</v>
      </c>
      <c r="AE12" s="1142">
        <f t="shared" ca="1" si="16"/>
        <v>0</v>
      </c>
      <c r="AF12" s="872" t="str">
        <f t="shared" si="17"/>
        <v/>
      </c>
      <c r="AG12" s="873"/>
      <c r="AH12" s="874"/>
      <c r="AI12" s="875"/>
      <c r="AJ12" s="1618"/>
      <c r="AK12" s="1619"/>
      <c r="AL12" s="1620">
        <v>1</v>
      </c>
      <c r="AM12" s="1621">
        <v>1</v>
      </c>
      <c r="AN12" s="1622"/>
      <c r="AO12" s="1623"/>
      <c r="AP12" s="1624"/>
      <c r="AQ12" s="1625">
        <v>1</v>
      </c>
      <c r="AR12" s="1619"/>
      <c r="AS12" s="1620"/>
      <c r="AT12" s="1621"/>
      <c r="AU12" s="1622"/>
      <c r="AV12" s="1623"/>
      <c r="AW12" s="1624"/>
      <c r="AX12" s="1625"/>
      <c r="AY12" s="1619">
        <v>1</v>
      </c>
      <c r="AZ12" s="1780"/>
      <c r="BA12" s="1782"/>
      <c r="BB12" s="429" t="str">
        <f t="shared" si="18"/>
        <v>Sa</v>
      </c>
      <c r="BC12" s="428" t="str">
        <f t="shared" si="19"/>
        <v>Sa</v>
      </c>
      <c r="BD12" s="1638" t="str">
        <f t="shared" si="24"/>
        <v/>
      </c>
      <c r="BE12" s="1638" t="str">
        <f t="shared" si="20"/>
        <v/>
      </c>
      <c r="BF12" s="1638" t="str">
        <f t="shared" si="20"/>
        <v/>
      </c>
      <c r="BG12" s="1638" t="str">
        <f t="shared" si="20"/>
        <v/>
      </c>
      <c r="BH12" s="1638" t="str">
        <f t="shared" si="20"/>
        <v/>
      </c>
      <c r="BI12" s="1638" t="str">
        <f t="shared" si="20"/>
        <v/>
      </c>
      <c r="BJ12" s="1638" t="str">
        <f t="shared" si="20"/>
        <v/>
      </c>
      <c r="BK12" s="1638" t="str">
        <f t="shared" si="20"/>
        <v/>
      </c>
      <c r="BL12" s="1638" t="str">
        <f t="shared" si="20"/>
        <v/>
      </c>
    </row>
    <row r="13" spans="1:64" s="773" customFormat="1" ht="20.25" customHeight="1" x14ac:dyDescent="0.35">
      <c r="A13" s="1090">
        <f t="shared" si="25"/>
        <v>39</v>
      </c>
      <c r="B13" s="476">
        <f t="shared" si="21"/>
        <v>44235</v>
      </c>
      <c r="C13" s="1686">
        <v>9</v>
      </c>
      <c r="D13" s="474">
        <f t="shared" si="22"/>
        <v>6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3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3"/>
      <c r="U13" s="1778">
        <f t="shared" si="10"/>
        <v>0</v>
      </c>
      <c r="V13" s="435">
        <f t="shared" ca="1" si="11"/>
        <v>0</v>
      </c>
      <c r="W13" s="49">
        <f t="shared" si="12"/>
        <v>0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26"/>
        <v>0</v>
      </c>
      <c r="AB13" s="49">
        <f t="shared" ca="1" si="27"/>
        <v>0</v>
      </c>
      <c r="AC13" s="767"/>
      <c r="AD13" s="1108">
        <f t="shared" ca="1" si="0"/>
        <v>0</v>
      </c>
      <c r="AE13" s="1142">
        <f t="shared" ca="1" si="16"/>
        <v>0</v>
      </c>
      <c r="AF13" s="872" t="str">
        <f t="shared" si="17"/>
        <v/>
      </c>
      <c r="AG13" s="873"/>
      <c r="AH13" s="874"/>
      <c r="AI13" s="875"/>
      <c r="AJ13" s="1618"/>
      <c r="AK13" s="1619"/>
      <c r="AL13" s="1620"/>
      <c r="AM13" s="1621"/>
      <c r="AN13" s="1622"/>
      <c r="AO13" s="1623"/>
      <c r="AP13" s="1624"/>
      <c r="AQ13" s="1625">
        <v>1</v>
      </c>
      <c r="AR13" s="1619"/>
      <c r="AS13" s="1620"/>
      <c r="AT13" s="1621"/>
      <c r="AU13" s="1622"/>
      <c r="AV13" s="1623"/>
      <c r="AW13" s="1624"/>
      <c r="AX13" s="1625"/>
      <c r="AY13" s="1619"/>
      <c r="AZ13" s="1780"/>
      <c r="BA13" s="1782"/>
      <c r="BB13" s="429" t="str">
        <f t="shared" si="18"/>
        <v>So</v>
      </c>
      <c r="BC13" s="428" t="str">
        <f t="shared" si="19"/>
        <v>So</v>
      </c>
      <c r="BD13" s="1638" t="str">
        <f t="shared" si="24"/>
        <v/>
      </c>
      <c r="BE13" s="1638" t="str">
        <f t="shared" si="20"/>
        <v/>
      </c>
      <c r="BF13" s="1638" t="str">
        <f t="shared" si="20"/>
        <v/>
      </c>
      <c r="BG13" s="1638" t="str">
        <f t="shared" si="20"/>
        <v/>
      </c>
      <c r="BH13" s="1638" t="str">
        <f t="shared" si="20"/>
        <v/>
      </c>
      <c r="BI13" s="1638" t="str">
        <f t="shared" si="20"/>
        <v/>
      </c>
      <c r="BJ13" s="1638" t="str">
        <f t="shared" si="20"/>
        <v/>
      </c>
      <c r="BK13" s="1638" t="str">
        <f t="shared" si="20"/>
        <v/>
      </c>
      <c r="BL13" s="1638" t="str">
        <f t="shared" si="20"/>
        <v/>
      </c>
    </row>
    <row r="14" spans="1:64" s="773" customFormat="1" ht="20.25" customHeight="1" x14ac:dyDescent="0.35">
      <c r="A14" s="1090">
        <f t="shared" si="25"/>
        <v>40</v>
      </c>
      <c r="B14" s="476">
        <f t="shared" si="21"/>
        <v>44236</v>
      </c>
      <c r="C14" s="1686">
        <v>10</v>
      </c>
      <c r="D14" s="474">
        <f t="shared" si="22"/>
        <v>7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3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3"/>
      <c r="U14" s="1778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26"/>
        <v>0</v>
      </c>
      <c r="AB14" s="49">
        <f t="shared" ca="1" si="27"/>
        <v>0</v>
      </c>
      <c r="AC14" s="767"/>
      <c r="AD14" s="1108">
        <f t="shared" ca="1" si="0"/>
        <v>0</v>
      </c>
      <c r="AE14" s="1142">
        <f t="shared" ca="1" si="16"/>
        <v>0</v>
      </c>
      <c r="AF14" s="872" t="str">
        <f t="shared" si="17"/>
        <v/>
      </c>
      <c r="AG14" s="873"/>
      <c r="AH14" s="874"/>
      <c r="AI14" s="875"/>
      <c r="AJ14" s="1618"/>
      <c r="AK14" s="1619"/>
      <c r="AL14" s="1620"/>
      <c r="AM14" s="1621"/>
      <c r="AN14" s="1622"/>
      <c r="AO14" s="1623"/>
      <c r="AP14" s="1624"/>
      <c r="AQ14" s="1625">
        <v>1</v>
      </c>
      <c r="AR14" s="1619"/>
      <c r="AS14" s="1620"/>
      <c r="AT14" s="1621"/>
      <c r="AU14" s="1622"/>
      <c r="AV14" s="1623"/>
      <c r="AW14" s="1624"/>
      <c r="AX14" s="1625"/>
      <c r="AY14" s="1619"/>
      <c r="AZ14" s="1780"/>
      <c r="BA14" s="1782"/>
      <c r="BB14" s="429" t="str">
        <f t="shared" si="18"/>
        <v>Mo</v>
      </c>
      <c r="BC14" s="428" t="str">
        <f t="shared" si="19"/>
        <v>Mo</v>
      </c>
      <c r="BD14" s="1638" t="str">
        <f t="shared" si="24"/>
        <v/>
      </c>
      <c r="BE14" s="1638" t="str">
        <f t="shared" si="20"/>
        <v/>
      </c>
      <c r="BF14" s="1638" t="str">
        <f t="shared" si="20"/>
        <v/>
      </c>
      <c r="BG14" s="1638" t="str">
        <f t="shared" si="20"/>
        <v/>
      </c>
      <c r="BH14" s="1638" t="str">
        <f t="shared" si="20"/>
        <v/>
      </c>
      <c r="BI14" s="1638" t="str">
        <f t="shared" si="20"/>
        <v/>
      </c>
      <c r="BJ14" s="1638" t="str">
        <f t="shared" si="20"/>
        <v/>
      </c>
      <c r="BK14" s="1638" t="str">
        <f t="shared" si="20"/>
        <v/>
      </c>
      <c r="BL14" s="1638" t="str">
        <f t="shared" si="20"/>
        <v/>
      </c>
    </row>
    <row r="15" spans="1:64" s="773" customFormat="1" ht="20.25" customHeight="1" x14ac:dyDescent="0.35">
      <c r="A15" s="1090">
        <f t="shared" si="25"/>
        <v>41</v>
      </c>
      <c r="B15" s="476">
        <f t="shared" si="21"/>
        <v>44237</v>
      </c>
      <c r="C15" s="1686">
        <v>11</v>
      </c>
      <c r="D15" s="474">
        <f t="shared" si="22"/>
        <v>7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3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3"/>
      <c r="U15" s="1778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26"/>
        <v>0</v>
      </c>
      <c r="AB15" s="49">
        <f t="shared" ca="1" si="27"/>
        <v>0</v>
      </c>
      <c r="AC15" s="767"/>
      <c r="AD15" s="1108">
        <f t="shared" ca="1" si="0"/>
        <v>0</v>
      </c>
      <c r="AE15" s="1142">
        <f t="shared" ca="1" si="16"/>
        <v>0</v>
      </c>
      <c r="AF15" s="872" t="str">
        <f t="shared" si="17"/>
        <v/>
      </c>
      <c r="AG15" s="873"/>
      <c r="AH15" s="874"/>
      <c r="AI15" s="875"/>
      <c r="AJ15" s="1618"/>
      <c r="AK15" s="1619"/>
      <c r="AL15" s="1620"/>
      <c r="AM15" s="1621"/>
      <c r="AN15" s="1622"/>
      <c r="AO15" s="1623"/>
      <c r="AP15" s="1624"/>
      <c r="AQ15" s="1625">
        <v>1</v>
      </c>
      <c r="AR15" s="1619"/>
      <c r="AS15" s="1620"/>
      <c r="AT15" s="1621"/>
      <c r="AU15" s="1622"/>
      <c r="AV15" s="1623"/>
      <c r="AW15" s="1624"/>
      <c r="AX15" s="1625"/>
      <c r="AY15" s="1619"/>
      <c r="AZ15" s="1780"/>
      <c r="BA15" s="1782"/>
      <c r="BB15" s="429" t="str">
        <f t="shared" si="18"/>
        <v>Di</v>
      </c>
      <c r="BC15" s="428" t="str">
        <f t="shared" si="19"/>
        <v>Di</v>
      </c>
      <c r="BD15" s="1638" t="str">
        <f t="shared" si="24"/>
        <v/>
      </c>
      <c r="BE15" s="1638" t="str">
        <f t="shared" si="20"/>
        <v/>
      </c>
      <c r="BF15" s="1638" t="str">
        <f t="shared" si="20"/>
        <v/>
      </c>
      <c r="BG15" s="1638" t="str">
        <f t="shared" si="20"/>
        <v/>
      </c>
      <c r="BH15" s="1638" t="str">
        <f t="shared" si="20"/>
        <v/>
      </c>
      <c r="BI15" s="1638" t="str">
        <f t="shared" si="20"/>
        <v/>
      </c>
      <c r="BJ15" s="1638" t="str">
        <f t="shared" si="20"/>
        <v/>
      </c>
      <c r="BK15" s="1638" t="str">
        <f t="shared" si="20"/>
        <v/>
      </c>
      <c r="BL15" s="1638" t="str">
        <f t="shared" si="20"/>
        <v/>
      </c>
    </row>
    <row r="16" spans="1:64" s="773" customFormat="1" ht="20.25" customHeight="1" x14ac:dyDescent="0.35">
      <c r="A16" s="1090">
        <f t="shared" si="25"/>
        <v>42</v>
      </c>
      <c r="B16" s="476">
        <f t="shared" si="21"/>
        <v>44238</v>
      </c>
      <c r="C16" s="1686">
        <v>12</v>
      </c>
      <c r="D16" s="474">
        <f t="shared" si="22"/>
        <v>7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3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3"/>
      <c r="U16" s="1778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26"/>
        <v>0</v>
      </c>
      <c r="AB16" s="49">
        <f t="shared" ca="1" si="27"/>
        <v>0</v>
      </c>
      <c r="AC16" s="767"/>
      <c r="AD16" s="1108">
        <f t="shared" ca="1" si="0"/>
        <v>0</v>
      </c>
      <c r="AE16" s="1142">
        <f t="shared" ca="1" si="16"/>
        <v>0</v>
      </c>
      <c r="AF16" s="872" t="str">
        <f t="shared" si="17"/>
        <v/>
      </c>
      <c r="AG16" s="873"/>
      <c r="AH16" s="874"/>
      <c r="AI16" s="875"/>
      <c r="AJ16" s="1618"/>
      <c r="AK16" s="1619"/>
      <c r="AL16" s="1620"/>
      <c r="AM16" s="1621"/>
      <c r="AN16" s="1622"/>
      <c r="AO16" s="1623"/>
      <c r="AP16" s="1624"/>
      <c r="AQ16" s="1625">
        <v>1</v>
      </c>
      <c r="AR16" s="1619"/>
      <c r="AS16" s="1620"/>
      <c r="AT16" s="1621"/>
      <c r="AU16" s="1622"/>
      <c r="AV16" s="1623"/>
      <c r="AW16" s="1624"/>
      <c r="AX16" s="1625"/>
      <c r="AY16" s="1619"/>
      <c r="AZ16" s="1780"/>
      <c r="BA16" s="1782"/>
      <c r="BB16" s="429" t="str">
        <f t="shared" si="18"/>
        <v>Mi</v>
      </c>
      <c r="BC16" s="428" t="str">
        <f t="shared" si="19"/>
        <v>Mi</v>
      </c>
      <c r="BD16" s="1638" t="str">
        <f t="shared" si="24"/>
        <v/>
      </c>
      <c r="BE16" s="1638" t="str">
        <f t="shared" si="20"/>
        <v/>
      </c>
      <c r="BF16" s="1638" t="str">
        <f t="shared" si="20"/>
        <v/>
      </c>
      <c r="BG16" s="1638" t="str">
        <f t="shared" si="20"/>
        <v/>
      </c>
      <c r="BH16" s="1638" t="str">
        <f t="shared" si="20"/>
        <v/>
      </c>
      <c r="BI16" s="1638" t="str">
        <f t="shared" si="20"/>
        <v/>
      </c>
      <c r="BJ16" s="1638" t="str">
        <f t="shared" si="20"/>
        <v/>
      </c>
      <c r="BK16" s="1638" t="str">
        <f t="shared" si="20"/>
        <v/>
      </c>
      <c r="BL16" s="1638" t="str">
        <f t="shared" si="20"/>
        <v/>
      </c>
    </row>
    <row r="17" spans="1:64" s="773" customFormat="1" ht="20.25" customHeight="1" x14ac:dyDescent="0.35">
      <c r="A17" s="1090">
        <f t="shared" si="25"/>
        <v>43</v>
      </c>
      <c r="B17" s="476">
        <f t="shared" si="21"/>
        <v>44239</v>
      </c>
      <c r="C17" s="1686">
        <v>13</v>
      </c>
      <c r="D17" s="474">
        <f t="shared" si="22"/>
        <v>7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764"/>
      <c r="H17" s="1315" t="str">
        <f t="shared" ca="1" si="1"/>
        <v/>
      </c>
      <c r="I17" s="1316" t="str">
        <f t="shared" ca="1" si="2"/>
        <v/>
      </c>
      <c r="J17" s="765">
        <f t="shared" ca="1" si="3"/>
        <v>0</v>
      </c>
      <c r="K17" s="766">
        <f t="shared" ca="1" si="4"/>
        <v>0</v>
      </c>
      <c r="L17" s="435">
        <f t="shared" ca="1" si="5"/>
        <v>0</v>
      </c>
      <c r="M17" s="1813"/>
      <c r="N17" s="1305"/>
      <c r="O17" s="1306"/>
      <c r="P17" s="765">
        <f t="shared" si="6"/>
        <v>0</v>
      </c>
      <c r="Q17" s="765">
        <f t="shared" si="7"/>
        <v>0</v>
      </c>
      <c r="R17" s="766">
        <f t="shared" ca="1" si="8"/>
        <v>0</v>
      </c>
      <c r="S17" s="435">
        <f t="shared" ca="1" si="9"/>
        <v>0</v>
      </c>
      <c r="T17" s="1813"/>
      <c r="U17" s="1778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23" t="str">
        <f t="shared" si="14"/>
        <v/>
      </c>
      <c r="Z17" s="1324">
        <f t="shared" ca="1" si="15"/>
        <v>0</v>
      </c>
      <c r="AA17" s="1141">
        <f t="shared" si="26"/>
        <v>0</v>
      </c>
      <c r="AB17" s="49">
        <f t="shared" ca="1" si="27"/>
        <v>0</v>
      </c>
      <c r="AC17" s="767"/>
      <c r="AD17" s="1108">
        <f t="shared" ca="1" si="0"/>
        <v>0</v>
      </c>
      <c r="AE17" s="1142">
        <f t="shared" ca="1" si="16"/>
        <v>0</v>
      </c>
      <c r="AF17" s="872" t="str">
        <f t="shared" si="17"/>
        <v/>
      </c>
      <c r="AG17" s="873"/>
      <c r="AH17" s="874"/>
      <c r="AI17" s="875"/>
      <c r="AJ17" s="1618"/>
      <c r="AK17" s="1619"/>
      <c r="AL17" s="1620"/>
      <c r="AM17" s="1621"/>
      <c r="AN17" s="1622"/>
      <c r="AO17" s="1623"/>
      <c r="AP17" s="1624"/>
      <c r="AQ17" s="1625">
        <v>1</v>
      </c>
      <c r="AR17" s="1619"/>
      <c r="AS17" s="1620"/>
      <c r="AT17" s="1621"/>
      <c r="AU17" s="1622"/>
      <c r="AV17" s="1623"/>
      <c r="AW17" s="1624"/>
      <c r="AX17" s="1625"/>
      <c r="AY17" s="1619"/>
      <c r="AZ17" s="1780"/>
      <c r="BA17" s="1782"/>
      <c r="BB17" s="429" t="str">
        <f t="shared" si="18"/>
        <v>Do</v>
      </c>
      <c r="BC17" s="428" t="str">
        <f t="shared" si="19"/>
        <v>Do</v>
      </c>
      <c r="BD17" s="1638" t="str">
        <f t="shared" si="24"/>
        <v/>
      </c>
      <c r="BE17" s="1638" t="str">
        <f t="shared" si="20"/>
        <v/>
      </c>
      <c r="BF17" s="1638" t="str">
        <f t="shared" si="20"/>
        <v/>
      </c>
      <c r="BG17" s="1638" t="str">
        <f t="shared" si="20"/>
        <v/>
      </c>
      <c r="BH17" s="1638" t="str">
        <f t="shared" si="20"/>
        <v/>
      </c>
      <c r="BI17" s="1638" t="str">
        <f t="shared" si="20"/>
        <v/>
      </c>
      <c r="BJ17" s="1638" t="str">
        <f t="shared" si="20"/>
        <v/>
      </c>
      <c r="BK17" s="1638" t="str">
        <f t="shared" si="20"/>
        <v/>
      </c>
      <c r="BL17" s="1638" t="str">
        <f t="shared" si="20"/>
        <v/>
      </c>
    </row>
    <row r="18" spans="1:64" s="773" customFormat="1" ht="20.25" customHeight="1" x14ac:dyDescent="0.35">
      <c r="A18" s="1090">
        <f t="shared" si="25"/>
        <v>44</v>
      </c>
      <c r="B18" s="476">
        <f t="shared" si="21"/>
        <v>44240</v>
      </c>
      <c r="C18" s="1686">
        <v>14</v>
      </c>
      <c r="D18" s="474">
        <f t="shared" si="22"/>
        <v>7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764"/>
      <c r="H18" s="1315" t="str">
        <f t="shared" ca="1" si="1"/>
        <v/>
      </c>
      <c r="I18" s="1316" t="str">
        <f t="shared" ca="1" si="2"/>
        <v/>
      </c>
      <c r="J18" s="765">
        <f t="shared" ca="1" si="3"/>
        <v>0</v>
      </c>
      <c r="K18" s="766">
        <f t="shared" ca="1" si="4"/>
        <v>0</v>
      </c>
      <c r="L18" s="435">
        <f t="shared" ca="1" si="5"/>
        <v>0</v>
      </c>
      <c r="M18" s="1813"/>
      <c r="N18" s="1305"/>
      <c r="O18" s="1306"/>
      <c r="P18" s="765">
        <f t="shared" si="6"/>
        <v>0</v>
      </c>
      <c r="Q18" s="765">
        <f t="shared" si="7"/>
        <v>0</v>
      </c>
      <c r="R18" s="766">
        <f t="shared" ca="1" si="8"/>
        <v>0</v>
      </c>
      <c r="S18" s="435">
        <f t="shared" ca="1" si="9"/>
        <v>0</v>
      </c>
      <c r="T18" s="1813"/>
      <c r="U18" s="1778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23" t="str">
        <f t="shared" si="14"/>
        <v/>
      </c>
      <c r="Z18" s="1324">
        <f t="shared" ca="1" si="15"/>
        <v>0</v>
      </c>
      <c r="AA18" s="1141">
        <f t="shared" si="26"/>
        <v>0</v>
      </c>
      <c r="AB18" s="49">
        <f t="shared" ca="1" si="27"/>
        <v>0</v>
      </c>
      <c r="AC18" s="767"/>
      <c r="AD18" s="1108">
        <f t="shared" ca="1" si="0"/>
        <v>0</v>
      </c>
      <c r="AE18" s="1142">
        <f t="shared" ca="1" si="16"/>
        <v>0</v>
      </c>
      <c r="AF18" s="872" t="str">
        <f t="shared" si="17"/>
        <v/>
      </c>
      <c r="AG18" s="873"/>
      <c r="AH18" s="874"/>
      <c r="AI18" s="875"/>
      <c r="AJ18" s="1618"/>
      <c r="AK18" s="1619"/>
      <c r="AL18" s="1620"/>
      <c r="AM18" s="1621"/>
      <c r="AN18" s="1622"/>
      <c r="AO18" s="1623"/>
      <c r="AP18" s="1624"/>
      <c r="AQ18" s="1625">
        <v>1</v>
      </c>
      <c r="AR18" s="1619"/>
      <c r="AS18" s="1620"/>
      <c r="AT18" s="1621"/>
      <c r="AU18" s="1622"/>
      <c r="AV18" s="1623"/>
      <c r="AW18" s="1624"/>
      <c r="AX18" s="1625"/>
      <c r="AY18" s="1619"/>
      <c r="AZ18" s="1780"/>
      <c r="BA18" s="1782"/>
      <c r="BB18" s="429" t="str">
        <f t="shared" si="18"/>
        <v>Fr</v>
      </c>
      <c r="BC18" s="428" t="str">
        <f t="shared" si="19"/>
        <v>Fr</v>
      </c>
      <c r="BD18" s="1638" t="str">
        <f t="shared" si="24"/>
        <v/>
      </c>
      <c r="BE18" s="1638" t="str">
        <f t="shared" si="20"/>
        <v/>
      </c>
      <c r="BF18" s="1638" t="str">
        <f t="shared" si="20"/>
        <v/>
      </c>
      <c r="BG18" s="1638" t="str">
        <f t="shared" si="20"/>
        <v/>
      </c>
      <c r="BH18" s="1638" t="str">
        <f t="shared" si="20"/>
        <v/>
      </c>
      <c r="BI18" s="1638" t="str">
        <f t="shared" si="20"/>
        <v/>
      </c>
      <c r="BJ18" s="1638" t="str">
        <f t="shared" si="20"/>
        <v/>
      </c>
      <c r="BK18" s="1638" t="str">
        <f t="shared" si="20"/>
        <v/>
      </c>
      <c r="BL18" s="1638" t="str">
        <f t="shared" si="20"/>
        <v/>
      </c>
    </row>
    <row r="19" spans="1:64" s="773" customFormat="1" ht="20.25" customHeight="1" x14ac:dyDescent="0.35">
      <c r="A19" s="1090">
        <f t="shared" si="25"/>
        <v>45</v>
      </c>
      <c r="B19" s="476">
        <f t="shared" si="21"/>
        <v>44241</v>
      </c>
      <c r="C19" s="1686">
        <v>15</v>
      </c>
      <c r="D19" s="474">
        <f t="shared" si="22"/>
        <v>7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3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3"/>
      <c r="U19" s="1778">
        <f t="shared" si="10"/>
        <v>0</v>
      </c>
      <c r="V19" s="435">
        <f t="shared" ca="1" si="11"/>
        <v>0</v>
      </c>
      <c r="W19" s="49">
        <f t="shared" si="12"/>
        <v>0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26"/>
        <v>0</v>
      </c>
      <c r="AB19" s="49">
        <f t="shared" ca="1" si="27"/>
        <v>0</v>
      </c>
      <c r="AC19" s="767"/>
      <c r="AD19" s="1108">
        <f t="shared" ca="1" si="0"/>
        <v>0</v>
      </c>
      <c r="AE19" s="1142">
        <f t="shared" ca="1" si="16"/>
        <v>0</v>
      </c>
      <c r="AF19" s="872" t="str">
        <f t="shared" si="17"/>
        <v/>
      </c>
      <c r="AG19" s="873"/>
      <c r="AH19" s="874"/>
      <c r="AI19" s="875"/>
      <c r="AJ19" s="1618"/>
      <c r="AK19" s="1619"/>
      <c r="AL19" s="1620"/>
      <c r="AM19" s="1621"/>
      <c r="AN19" s="1622"/>
      <c r="AO19" s="1623"/>
      <c r="AP19" s="1624"/>
      <c r="AQ19" s="1625"/>
      <c r="AR19" s="1619"/>
      <c r="AS19" s="1620"/>
      <c r="AT19" s="1621"/>
      <c r="AU19" s="1622"/>
      <c r="AV19" s="1623"/>
      <c r="AW19" s="1624"/>
      <c r="AX19" s="1625"/>
      <c r="AY19" s="1619"/>
      <c r="AZ19" s="1780"/>
      <c r="BA19" s="1782"/>
      <c r="BB19" s="429" t="str">
        <f t="shared" si="18"/>
        <v>Sa</v>
      </c>
      <c r="BC19" s="428" t="str">
        <f t="shared" si="19"/>
        <v>Sa</v>
      </c>
      <c r="BD19" s="1638" t="str">
        <f t="shared" si="24"/>
        <v/>
      </c>
      <c r="BE19" s="1638" t="str">
        <f t="shared" si="20"/>
        <v/>
      </c>
      <c r="BF19" s="1638" t="str">
        <f t="shared" si="20"/>
        <v/>
      </c>
      <c r="BG19" s="1638" t="str">
        <f t="shared" si="20"/>
        <v/>
      </c>
      <c r="BH19" s="1638" t="str">
        <f t="shared" si="20"/>
        <v/>
      </c>
      <c r="BI19" s="1638" t="str">
        <f t="shared" si="20"/>
        <v/>
      </c>
      <c r="BJ19" s="1638" t="str">
        <f t="shared" si="20"/>
        <v/>
      </c>
      <c r="BK19" s="1638" t="str">
        <f t="shared" si="20"/>
        <v/>
      </c>
      <c r="BL19" s="1638" t="str">
        <f t="shared" si="20"/>
        <v/>
      </c>
    </row>
    <row r="20" spans="1:64" s="773" customFormat="1" ht="20.25" customHeight="1" x14ac:dyDescent="0.35">
      <c r="A20" s="1090">
        <f t="shared" si="25"/>
        <v>46</v>
      </c>
      <c r="B20" s="476">
        <f t="shared" si="21"/>
        <v>44242</v>
      </c>
      <c r="C20" s="1686">
        <v>16</v>
      </c>
      <c r="D20" s="474">
        <f t="shared" si="22"/>
        <v>7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3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3"/>
      <c r="U20" s="1778">
        <f t="shared" si="10"/>
        <v>0</v>
      </c>
      <c r="V20" s="435">
        <f t="shared" ca="1" si="11"/>
        <v>0</v>
      </c>
      <c r="W20" s="49">
        <f t="shared" si="12"/>
        <v>0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26"/>
        <v>0</v>
      </c>
      <c r="AB20" s="49">
        <f ca="1">AB19+X20+AA20</f>
        <v>0</v>
      </c>
      <c r="AC20" s="767"/>
      <c r="AD20" s="1108">
        <f t="shared" ca="1" si="0"/>
        <v>0</v>
      </c>
      <c r="AE20" s="1142">
        <f t="shared" ca="1" si="16"/>
        <v>0</v>
      </c>
      <c r="AF20" s="872" t="str">
        <f t="shared" si="17"/>
        <v/>
      </c>
      <c r="AG20" s="873"/>
      <c r="AH20" s="874"/>
      <c r="AI20" s="875"/>
      <c r="AJ20" s="1618"/>
      <c r="AK20" s="1619"/>
      <c r="AL20" s="1620"/>
      <c r="AM20" s="1621"/>
      <c r="AN20" s="1622"/>
      <c r="AO20" s="1623"/>
      <c r="AP20" s="1624"/>
      <c r="AQ20" s="1625"/>
      <c r="AR20" s="1619"/>
      <c r="AS20" s="1620"/>
      <c r="AT20" s="1621"/>
      <c r="AU20" s="1622"/>
      <c r="AV20" s="1623"/>
      <c r="AW20" s="1624"/>
      <c r="AX20" s="1625"/>
      <c r="AY20" s="1619"/>
      <c r="AZ20" s="1780"/>
      <c r="BA20" s="1782"/>
      <c r="BB20" s="429" t="str">
        <f t="shared" si="18"/>
        <v>So</v>
      </c>
      <c r="BC20" s="428" t="str">
        <f t="shared" si="19"/>
        <v>So</v>
      </c>
      <c r="BD20" s="1638" t="str">
        <f t="shared" si="24"/>
        <v/>
      </c>
      <c r="BE20" s="1638" t="str">
        <f t="shared" si="20"/>
        <v/>
      </c>
      <c r="BF20" s="1638" t="str">
        <f t="shared" si="20"/>
        <v/>
      </c>
      <c r="BG20" s="1638" t="str">
        <f t="shared" si="20"/>
        <v/>
      </c>
      <c r="BH20" s="1638" t="str">
        <f t="shared" si="20"/>
        <v/>
      </c>
      <c r="BI20" s="1638" t="str">
        <f t="shared" si="20"/>
        <v/>
      </c>
      <c r="BJ20" s="1638" t="str">
        <f t="shared" si="20"/>
        <v/>
      </c>
      <c r="BK20" s="1638" t="str">
        <f t="shared" si="20"/>
        <v/>
      </c>
      <c r="BL20" s="1638" t="str">
        <f t="shared" si="20"/>
        <v/>
      </c>
    </row>
    <row r="21" spans="1:64" s="773" customFormat="1" ht="20.25" customHeight="1" x14ac:dyDescent="0.35">
      <c r="A21" s="1090">
        <f t="shared" si="25"/>
        <v>47</v>
      </c>
      <c r="B21" s="476">
        <f t="shared" si="21"/>
        <v>44243</v>
      </c>
      <c r="C21" s="1686">
        <v>17</v>
      </c>
      <c r="D21" s="474">
        <f t="shared" si="22"/>
        <v>8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3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3"/>
      <c r="U21" s="1778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ref="AA21:AA31" si="28">IF(Y21="p",Z21,0)-IF(Y21="m",Z21,0)</f>
        <v>0</v>
      </c>
      <c r="AB21" s="49">
        <f t="shared" ref="AB21:AB29" ca="1" si="29">AB20+X21+AA21</f>
        <v>0</v>
      </c>
      <c r="AC21" s="767"/>
      <c r="AD21" s="1108">
        <f t="shared" ca="1" si="0"/>
        <v>0</v>
      </c>
      <c r="AE21" s="1142">
        <f t="shared" ca="1" si="16"/>
        <v>0</v>
      </c>
      <c r="AF21" s="872" t="str">
        <f t="shared" si="17"/>
        <v/>
      </c>
      <c r="AG21" s="873"/>
      <c r="AH21" s="874"/>
      <c r="AI21" s="875"/>
      <c r="AJ21" s="1618"/>
      <c r="AK21" s="1619"/>
      <c r="AL21" s="1620"/>
      <c r="AM21" s="1621"/>
      <c r="AN21" s="1622"/>
      <c r="AO21" s="1623"/>
      <c r="AP21" s="1624"/>
      <c r="AQ21" s="1625"/>
      <c r="AR21" s="1619"/>
      <c r="AS21" s="1620"/>
      <c r="AT21" s="1621"/>
      <c r="AU21" s="1622"/>
      <c r="AV21" s="1623">
        <v>1</v>
      </c>
      <c r="AW21" s="1624"/>
      <c r="AX21" s="1625"/>
      <c r="AY21" s="1619"/>
      <c r="AZ21" s="1780"/>
      <c r="BA21" s="1782"/>
      <c r="BB21" s="429" t="str">
        <f t="shared" si="18"/>
        <v>Mo</v>
      </c>
      <c r="BC21" s="428" t="str">
        <f t="shared" si="19"/>
        <v>Mo</v>
      </c>
      <c r="BD21" s="1638" t="str">
        <f t="shared" si="24"/>
        <v/>
      </c>
      <c r="BE21" s="1638" t="str">
        <f t="shared" si="24"/>
        <v/>
      </c>
      <c r="BF21" s="1638" t="str">
        <f t="shared" si="24"/>
        <v/>
      </c>
      <c r="BG21" s="1638" t="str">
        <f t="shared" si="24"/>
        <v/>
      </c>
      <c r="BH21" s="1638" t="str">
        <f t="shared" si="24"/>
        <v/>
      </c>
      <c r="BI21" s="1638" t="str">
        <f t="shared" si="24"/>
        <v/>
      </c>
      <c r="BJ21" s="1638" t="str">
        <f t="shared" si="24"/>
        <v/>
      </c>
      <c r="BK21" s="1638" t="str">
        <f t="shared" si="24"/>
        <v/>
      </c>
      <c r="BL21" s="1638" t="str">
        <f t="shared" si="24"/>
        <v/>
      </c>
    </row>
    <row r="22" spans="1:64" s="773" customFormat="1" ht="20.25" customHeight="1" x14ac:dyDescent="0.35">
      <c r="A22" s="1090">
        <f t="shared" si="25"/>
        <v>48</v>
      </c>
      <c r="B22" s="476">
        <f t="shared" si="21"/>
        <v>44244</v>
      </c>
      <c r="C22" s="1686">
        <v>18</v>
      </c>
      <c r="D22" s="474">
        <f t="shared" si="22"/>
        <v>8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3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3"/>
      <c r="U22" s="1778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28"/>
        <v>0</v>
      </c>
      <c r="AB22" s="49">
        <f t="shared" ca="1" si="29"/>
        <v>0</v>
      </c>
      <c r="AC22" s="767"/>
      <c r="AD22" s="1108">
        <f t="shared" ca="1" si="0"/>
        <v>0</v>
      </c>
      <c r="AE22" s="1142">
        <f t="shared" ca="1" si="16"/>
        <v>0</v>
      </c>
      <c r="AF22" s="872" t="str">
        <f t="shared" si="17"/>
        <v/>
      </c>
      <c r="AG22" s="873"/>
      <c r="AH22" s="874"/>
      <c r="AI22" s="875"/>
      <c r="AJ22" s="1618"/>
      <c r="AK22" s="1619"/>
      <c r="AL22" s="1620"/>
      <c r="AM22" s="1621"/>
      <c r="AN22" s="1622"/>
      <c r="AO22" s="1623"/>
      <c r="AP22" s="1624"/>
      <c r="AQ22" s="1625"/>
      <c r="AR22" s="1619"/>
      <c r="AS22" s="1620"/>
      <c r="AT22" s="1621"/>
      <c r="AU22" s="1622"/>
      <c r="AV22" s="1623">
        <v>1</v>
      </c>
      <c r="AW22" s="1624"/>
      <c r="AX22" s="1625"/>
      <c r="AY22" s="1619"/>
      <c r="AZ22" s="1780"/>
      <c r="BA22" s="1782"/>
      <c r="BB22" s="429" t="str">
        <f t="shared" si="18"/>
        <v>Di</v>
      </c>
      <c r="BC22" s="428" t="str">
        <f t="shared" si="19"/>
        <v>Di</v>
      </c>
      <c r="BD22" s="1638" t="str">
        <f t="shared" si="24"/>
        <v/>
      </c>
      <c r="BE22" s="1638" t="str">
        <f t="shared" si="24"/>
        <v/>
      </c>
      <c r="BF22" s="1638" t="str">
        <f t="shared" si="24"/>
        <v/>
      </c>
      <c r="BG22" s="1638" t="str">
        <f t="shared" si="24"/>
        <v/>
      </c>
      <c r="BH22" s="1638" t="str">
        <f t="shared" si="24"/>
        <v/>
      </c>
      <c r="BI22" s="1638" t="str">
        <f t="shared" si="24"/>
        <v/>
      </c>
      <c r="BJ22" s="1638" t="str">
        <f t="shared" si="24"/>
        <v/>
      </c>
      <c r="BK22" s="1638" t="str">
        <f t="shared" si="24"/>
        <v/>
      </c>
      <c r="BL22" s="1638" t="str">
        <f t="shared" si="24"/>
        <v/>
      </c>
    </row>
    <row r="23" spans="1:64" s="773" customFormat="1" ht="20.25" customHeight="1" x14ac:dyDescent="0.35">
      <c r="A23" s="1090">
        <f t="shared" si="25"/>
        <v>49</v>
      </c>
      <c r="B23" s="476">
        <f t="shared" si="21"/>
        <v>44245</v>
      </c>
      <c r="C23" s="1686">
        <v>19</v>
      </c>
      <c r="D23" s="474">
        <f t="shared" si="22"/>
        <v>8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3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3"/>
      <c r="U23" s="1778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28"/>
        <v>0</v>
      </c>
      <c r="AB23" s="49">
        <f t="shared" ca="1" si="29"/>
        <v>0</v>
      </c>
      <c r="AC23" s="767"/>
      <c r="AD23" s="1108">
        <f t="shared" ca="1" si="0"/>
        <v>0</v>
      </c>
      <c r="AE23" s="1142">
        <f t="shared" ca="1" si="16"/>
        <v>0</v>
      </c>
      <c r="AF23" s="872" t="str">
        <f t="shared" si="17"/>
        <v/>
      </c>
      <c r="AG23" s="873"/>
      <c r="AH23" s="874"/>
      <c r="AI23" s="875"/>
      <c r="AJ23" s="1618"/>
      <c r="AK23" s="1619"/>
      <c r="AL23" s="1620"/>
      <c r="AM23" s="1621"/>
      <c r="AN23" s="1622"/>
      <c r="AO23" s="1623"/>
      <c r="AP23" s="1624"/>
      <c r="AQ23" s="1625"/>
      <c r="AR23" s="1619"/>
      <c r="AS23" s="1620"/>
      <c r="AT23" s="1621"/>
      <c r="AU23" s="1622"/>
      <c r="AV23" s="1623">
        <v>1</v>
      </c>
      <c r="AW23" s="1624"/>
      <c r="AX23" s="1625"/>
      <c r="AY23" s="1619"/>
      <c r="AZ23" s="1780"/>
      <c r="BA23" s="1782"/>
      <c r="BB23" s="429" t="str">
        <f t="shared" si="18"/>
        <v>Mi</v>
      </c>
      <c r="BC23" s="428" t="str">
        <f t="shared" si="19"/>
        <v>Mi</v>
      </c>
      <c r="BD23" s="1638" t="str">
        <f t="shared" si="24"/>
        <v/>
      </c>
      <c r="BE23" s="1638" t="str">
        <f t="shared" si="24"/>
        <v/>
      </c>
      <c r="BF23" s="1638" t="str">
        <f t="shared" si="24"/>
        <v/>
      </c>
      <c r="BG23" s="1638" t="str">
        <f t="shared" si="24"/>
        <v/>
      </c>
      <c r="BH23" s="1638" t="str">
        <f t="shared" si="24"/>
        <v/>
      </c>
      <c r="BI23" s="1638" t="str">
        <f t="shared" si="24"/>
        <v/>
      </c>
      <c r="BJ23" s="1638" t="str">
        <f t="shared" si="24"/>
        <v/>
      </c>
      <c r="BK23" s="1638" t="str">
        <f t="shared" si="24"/>
        <v/>
      </c>
      <c r="BL23" s="1638" t="str">
        <f t="shared" si="24"/>
        <v/>
      </c>
    </row>
    <row r="24" spans="1:64" s="773" customFormat="1" ht="20.25" customHeight="1" x14ac:dyDescent="0.35">
      <c r="A24" s="1090">
        <f t="shared" si="25"/>
        <v>50</v>
      </c>
      <c r="B24" s="476">
        <f t="shared" si="21"/>
        <v>44246</v>
      </c>
      <c r="C24" s="1686">
        <v>20</v>
      </c>
      <c r="D24" s="474">
        <f t="shared" si="22"/>
        <v>8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764"/>
      <c r="H24" s="1315" t="str">
        <f t="shared" ca="1" si="1"/>
        <v/>
      </c>
      <c r="I24" s="1316" t="str">
        <f t="shared" ca="1" si="2"/>
        <v/>
      </c>
      <c r="J24" s="765">
        <f t="shared" ca="1" si="3"/>
        <v>0</v>
      </c>
      <c r="K24" s="766">
        <f t="shared" ca="1" si="4"/>
        <v>0</v>
      </c>
      <c r="L24" s="435">
        <f t="shared" ca="1" si="5"/>
        <v>0</v>
      </c>
      <c r="M24" s="1813"/>
      <c r="N24" s="1305"/>
      <c r="O24" s="1306"/>
      <c r="P24" s="765">
        <f t="shared" si="6"/>
        <v>0</v>
      </c>
      <c r="Q24" s="765">
        <f t="shared" si="7"/>
        <v>0</v>
      </c>
      <c r="R24" s="766">
        <f t="shared" ca="1" si="8"/>
        <v>0</v>
      </c>
      <c r="S24" s="435">
        <f t="shared" ca="1" si="9"/>
        <v>0</v>
      </c>
      <c r="T24" s="1813"/>
      <c r="U24" s="1778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23" t="str">
        <f t="shared" si="14"/>
        <v/>
      </c>
      <c r="Z24" s="1324">
        <f t="shared" ca="1" si="15"/>
        <v>0</v>
      </c>
      <c r="AA24" s="1141">
        <f t="shared" si="28"/>
        <v>0</v>
      </c>
      <c r="AB24" s="49">
        <f t="shared" ca="1" si="29"/>
        <v>0</v>
      </c>
      <c r="AC24" s="767"/>
      <c r="AD24" s="1108">
        <f t="shared" ca="1" si="0"/>
        <v>0</v>
      </c>
      <c r="AE24" s="1142">
        <f t="shared" ca="1" si="16"/>
        <v>0</v>
      </c>
      <c r="AF24" s="872" t="str">
        <f t="shared" si="17"/>
        <v/>
      </c>
      <c r="AG24" s="873"/>
      <c r="AH24" s="874"/>
      <c r="AI24" s="875"/>
      <c r="AJ24" s="1618"/>
      <c r="AK24" s="1619"/>
      <c r="AL24" s="1620"/>
      <c r="AM24" s="1621"/>
      <c r="AN24" s="1622"/>
      <c r="AO24" s="1623"/>
      <c r="AP24" s="1624"/>
      <c r="AQ24" s="1625"/>
      <c r="AR24" s="1619"/>
      <c r="AS24" s="1620"/>
      <c r="AT24" s="1621"/>
      <c r="AU24" s="1622"/>
      <c r="AV24" s="1623">
        <v>1</v>
      </c>
      <c r="AW24" s="1624"/>
      <c r="AX24" s="1625"/>
      <c r="AY24" s="1619"/>
      <c r="AZ24" s="1780"/>
      <c r="BA24" s="1782"/>
      <c r="BB24" s="429" t="str">
        <f t="shared" si="18"/>
        <v>Do</v>
      </c>
      <c r="BC24" s="428" t="str">
        <f t="shared" si="19"/>
        <v>Do</v>
      </c>
      <c r="BD24" s="1638" t="str">
        <f t="shared" si="24"/>
        <v/>
      </c>
      <c r="BE24" s="1638" t="str">
        <f t="shared" si="24"/>
        <v/>
      </c>
      <c r="BF24" s="1638" t="str">
        <f t="shared" si="24"/>
        <v/>
      </c>
      <c r="BG24" s="1638" t="str">
        <f t="shared" si="24"/>
        <v/>
      </c>
      <c r="BH24" s="1638" t="str">
        <f t="shared" si="24"/>
        <v/>
      </c>
      <c r="BI24" s="1638" t="str">
        <f t="shared" si="24"/>
        <v/>
      </c>
      <c r="BJ24" s="1638" t="str">
        <f t="shared" si="24"/>
        <v/>
      </c>
      <c r="BK24" s="1638" t="str">
        <f t="shared" si="24"/>
        <v/>
      </c>
      <c r="BL24" s="1638" t="str">
        <f t="shared" si="24"/>
        <v/>
      </c>
    </row>
    <row r="25" spans="1:64" s="773" customFormat="1" ht="20.25" customHeight="1" x14ac:dyDescent="0.35">
      <c r="A25" s="1090">
        <f t="shared" si="25"/>
        <v>51</v>
      </c>
      <c r="B25" s="476">
        <f t="shared" si="21"/>
        <v>44247</v>
      </c>
      <c r="C25" s="1686">
        <v>21</v>
      </c>
      <c r="D25" s="474">
        <f t="shared" si="22"/>
        <v>8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764"/>
      <c r="H25" s="1315" t="str">
        <f t="shared" ca="1" si="1"/>
        <v/>
      </c>
      <c r="I25" s="1316" t="str">
        <f t="shared" ca="1" si="2"/>
        <v/>
      </c>
      <c r="J25" s="765">
        <f t="shared" ca="1" si="3"/>
        <v>0</v>
      </c>
      <c r="K25" s="766">
        <f t="shared" ca="1" si="4"/>
        <v>0</v>
      </c>
      <c r="L25" s="435">
        <f t="shared" ca="1" si="5"/>
        <v>0</v>
      </c>
      <c r="M25" s="1813"/>
      <c r="N25" s="1305"/>
      <c r="O25" s="1306"/>
      <c r="P25" s="765">
        <f t="shared" si="6"/>
        <v>0</v>
      </c>
      <c r="Q25" s="765">
        <f t="shared" si="7"/>
        <v>0</v>
      </c>
      <c r="R25" s="766">
        <f t="shared" ca="1" si="8"/>
        <v>0</v>
      </c>
      <c r="S25" s="435">
        <f t="shared" ca="1" si="9"/>
        <v>0</v>
      </c>
      <c r="T25" s="1813"/>
      <c r="U25" s="1778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23" t="str">
        <f t="shared" si="14"/>
        <v/>
      </c>
      <c r="Z25" s="1324">
        <f t="shared" ca="1" si="15"/>
        <v>0</v>
      </c>
      <c r="AA25" s="1141">
        <f t="shared" si="28"/>
        <v>0</v>
      </c>
      <c r="AB25" s="49">
        <f t="shared" ca="1" si="29"/>
        <v>0</v>
      </c>
      <c r="AC25" s="767"/>
      <c r="AD25" s="1108">
        <f t="shared" ca="1" si="0"/>
        <v>0</v>
      </c>
      <c r="AE25" s="1142">
        <f t="shared" ca="1" si="16"/>
        <v>0</v>
      </c>
      <c r="AF25" s="872" t="str">
        <f t="shared" si="17"/>
        <v/>
      </c>
      <c r="AG25" s="873"/>
      <c r="AH25" s="874"/>
      <c r="AI25" s="875"/>
      <c r="AJ25" s="1618"/>
      <c r="AK25" s="1619"/>
      <c r="AL25" s="1620"/>
      <c r="AM25" s="1621"/>
      <c r="AN25" s="1622"/>
      <c r="AO25" s="1623"/>
      <c r="AP25" s="1624"/>
      <c r="AQ25" s="1625"/>
      <c r="AR25" s="1619"/>
      <c r="AS25" s="1620"/>
      <c r="AT25" s="1621"/>
      <c r="AU25" s="1622"/>
      <c r="AV25" s="1623">
        <v>1</v>
      </c>
      <c r="AW25" s="1624"/>
      <c r="AX25" s="1625"/>
      <c r="AY25" s="1619"/>
      <c r="AZ25" s="1780"/>
      <c r="BA25" s="1782"/>
      <c r="BB25" s="429" t="str">
        <f t="shared" si="18"/>
        <v>Fr</v>
      </c>
      <c r="BC25" s="428" t="str">
        <f t="shared" si="19"/>
        <v>Fr</v>
      </c>
      <c r="BD25" s="1638" t="str">
        <f t="shared" si="24"/>
        <v/>
      </c>
      <c r="BE25" s="1638" t="str">
        <f t="shared" si="24"/>
        <v/>
      </c>
      <c r="BF25" s="1638" t="str">
        <f t="shared" si="24"/>
        <v/>
      </c>
      <c r="BG25" s="1638" t="str">
        <f t="shared" si="24"/>
        <v/>
      </c>
      <c r="BH25" s="1638" t="str">
        <f t="shared" si="24"/>
        <v/>
      </c>
      <c r="BI25" s="1638" t="str">
        <f t="shared" si="24"/>
        <v/>
      </c>
      <c r="BJ25" s="1638" t="str">
        <f t="shared" si="24"/>
        <v/>
      </c>
      <c r="BK25" s="1638" t="str">
        <f t="shared" si="24"/>
        <v/>
      </c>
      <c r="BL25" s="1638" t="str">
        <f t="shared" si="24"/>
        <v/>
      </c>
    </row>
    <row r="26" spans="1:64" s="773" customFormat="1" ht="20.25" customHeight="1" x14ac:dyDescent="0.35">
      <c r="A26" s="1090">
        <f t="shared" si="25"/>
        <v>52</v>
      </c>
      <c r="B26" s="476">
        <f t="shared" si="21"/>
        <v>44248</v>
      </c>
      <c r="C26" s="1686">
        <v>22</v>
      </c>
      <c r="D26" s="474">
        <f t="shared" si="22"/>
        <v>8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3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3"/>
      <c r="U26" s="1778">
        <f t="shared" si="10"/>
        <v>0</v>
      </c>
      <c r="V26" s="435">
        <f t="shared" ca="1" si="11"/>
        <v>0</v>
      </c>
      <c r="W26" s="49">
        <f t="shared" si="12"/>
        <v>0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28"/>
        <v>0</v>
      </c>
      <c r="AB26" s="49">
        <f t="shared" ca="1" si="29"/>
        <v>0</v>
      </c>
      <c r="AC26" s="767"/>
      <c r="AD26" s="1108">
        <f t="shared" ca="1" si="0"/>
        <v>0</v>
      </c>
      <c r="AE26" s="1142">
        <f t="shared" ca="1" si="16"/>
        <v>0</v>
      </c>
      <c r="AF26" s="872" t="str">
        <f t="shared" si="17"/>
        <v/>
      </c>
      <c r="AG26" s="873"/>
      <c r="AH26" s="874"/>
      <c r="AI26" s="875"/>
      <c r="AJ26" s="1618"/>
      <c r="AK26" s="1619"/>
      <c r="AL26" s="1620"/>
      <c r="AM26" s="1621"/>
      <c r="AN26" s="1622"/>
      <c r="AO26" s="1623"/>
      <c r="AP26" s="1624"/>
      <c r="AQ26" s="1625"/>
      <c r="AR26" s="1619"/>
      <c r="AS26" s="1620"/>
      <c r="AT26" s="1621"/>
      <c r="AU26" s="1622"/>
      <c r="AV26" s="1623">
        <v>1</v>
      </c>
      <c r="AW26" s="1624"/>
      <c r="AX26" s="1625"/>
      <c r="AY26" s="1619"/>
      <c r="AZ26" s="1780"/>
      <c r="BA26" s="1782"/>
      <c r="BB26" s="429" t="str">
        <f t="shared" si="18"/>
        <v>Sa</v>
      </c>
      <c r="BC26" s="428" t="str">
        <f t="shared" si="19"/>
        <v>Sa</v>
      </c>
      <c r="BD26" s="1638" t="str">
        <f t="shared" si="24"/>
        <v/>
      </c>
      <c r="BE26" s="1638" t="str">
        <f t="shared" si="24"/>
        <v/>
      </c>
      <c r="BF26" s="1638" t="str">
        <f t="shared" si="24"/>
        <v/>
      </c>
      <c r="BG26" s="1638" t="str">
        <f t="shared" si="24"/>
        <v/>
      </c>
      <c r="BH26" s="1638" t="str">
        <f t="shared" si="24"/>
        <v/>
      </c>
      <c r="BI26" s="1638" t="str">
        <f t="shared" si="24"/>
        <v/>
      </c>
      <c r="BJ26" s="1638" t="str">
        <f t="shared" si="24"/>
        <v/>
      </c>
      <c r="BK26" s="1638" t="str">
        <f t="shared" si="24"/>
        <v/>
      </c>
      <c r="BL26" s="1638" t="str">
        <f t="shared" si="24"/>
        <v/>
      </c>
    </row>
    <row r="27" spans="1:64" s="773" customFormat="1" ht="20.25" customHeight="1" x14ac:dyDescent="0.35">
      <c r="A27" s="1090">
        <f t="shared" si="25"/>
        <v>53</v>
      </c>
      <c r="B27" s="476">
        <f t="shared" si="21"/>
        <v>44249</v>
      </c>
      <c r="C27" s="1686">
        <v>23</v>
      </c>
      <c r="D27" s="474">
        <f t="shared" si="22"/>
        <v>8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3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3"/>
      <c r="U27" s="1778">
        <f t="shared" si="10"/>
        <v>0</v>
      </c>
      <c r="V27" s="435">
        <f t="shared" ca="1" si="11"/>
        <v>0</v>
      </c>
      <c r="W27" s="49">
        <f t="shared" si="12"/>
        <v>0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28"/>
        <v>0</v>
      </c>
      <c r="AB27" s="49">
        <f t="shared" ca="1" si="29"/>
        <v>0</v>
      </c>
      <c r="AC27" s="767"/>
      <c r="AD27" s="1108">
        <f t="shared" ca="1" si="0"/>
        <v>0</v>
      </c>
      <c r="AE27" s="1142">
        <f t="shared" ca="1" si="16"/>
        <v>0</v>
      </c>
      <c r="AF27" s="872" t="str">
        <f t="shared" si="17"/>
        <v/>
      </c>
      <c r="AG27" s="873"/>
      <c r="AH27" s="874"/>
      <c r="AI27" s="875"/>
      <c r="AJ27" s="1618"/>
      <c r="AK27" s="1619"/>
      <c r="AL27" s="1620"/>
      <c r="AM27" s="1621"/>
      <c r="AN27" s="1622"/>
      <c r="AO27" s="1623"/>
      <c r="AP27" s="1624"/>
      <c r="AQ27" s="1625"/>
      <c r="AR27" s="1619"/>
      <c r="AS27" s="1620"/>
      <c r="AT27" s="1621"/>
      <c r="AU27" s="1622"/>
      <c r="AV27" s="1623">
        <v>1</v>
      </c>
      <c r="AW27" s="1624"/>
      <c r="AX27" s="1625"/>
      <c r="AY27" s="1619"/>
      <c r="AZ27" s="1780"/>
      <c r="BA27" s="1782"/>
      <c r="BB27" s="429" t="str">
        <f t="shared" si="18"/>
        <v>So</v>
      </c>
      <c r="BC27" s="428" t="str">
        <f t="shared" si="19"/>
        <v>So</v>
      </c>
      <c r="BD27" s="1638" t="str">
        <f t="shared" si="24"/>
        <v/>
      </c>
      <c r="BE27" s="1638" t="str">
        <f t="shared" si="24"/>
        <v/>
      </c>
      <c r="BF27" s="1638" t="str">
        <f t="shared" si="24"/>
        <v/>
      </c>
      <c r="BG27" s="1638" t="str">
        <f t="shared" si="24"/>
        <v/>
      </c>
      <c r="BH27" s="1638" t="str">
        <f t="shared" si="24"/>
        <v/>
      </c>
      <c r="BI27" s="1638" t="str">
        <f t="shared" si="24"/>
        <v/>
      </c>
      <c r="BJ27" s="1638" t="str">
        <f t="shared" si="24"/>
        <v/>
      </c>
      <c r="BK27" s="1638" t="str">
        <f t="shared" si="24"/>
        <v/>
      </c>
      <c r="BL27" s="1638" t="str">
        <f t="shared" si="24"/>
        <v/>
      </c>
    </row>
    <row r="28" spans="1:64" s="773" customFormat="1" ht="20.25" customHeight="1" x14ac:dyDescent="0.35">
      <c r="A28" s="1090">
        <f t="shared" si="25"/>
        <v>54</v>
      </c>
      <c r="B28" s="476">
        <f t="shared" si="21"/>
        <v>44250</v>
      </c>
      <c r="C28" s="1686">
        <v>24</v>
      </c>
      <c r="D28" s="474">
        <f t="shared" si="22"/>
        <v>9</v>
      </c>
      <c r="E28" s="157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3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3"/>
      <c r="U28" s="1778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28"/>
        <v>0</v>
      </c>
      <c r="AB28" s="49">
        <f t="shared" ca="1" si="29"/>
        <v>0</v>
      </c>
      <c r="AC28" s="767"/>
      <c r="AD28" s="1108">
        <f t="shared" ca="1" si="0"/>
        <v>0</v>
      </c>
      <c r="AE28" s="1142">
        <f t="shared" ca="1" si="16"/>
        <v>0</v>
      </c>
      <c r="AF28" s="872" t="str">
        <f t="shared" si="17"/>
        <v/>
      </c>
      <c r="AG28" s="873"/>
      <c r="AH28" s="874"/>
      <c r="AI28" s="875"/>
      <c r="AJ28" s="1618"/>
      <c r="AK28" s="1619"/>
      <c r="AL28" s="1620"/>
      <c r="AM28" s="1621"/>
      <c r="AN28" s="1622"/>
      <c r="AO28" s="1623"/>
      <c r="AP28" s="1624"/>
      <c r="AQ28" s="1625"/>
      <c r="AR28" s="1619"/>
      <c r="AS28" s="1620"/>
      <c r="AT28" s="1621"/>
      <c r="AU28" s="1622">
        <v>1</v>
      </c>
      <c r="AV28" s="1623">
        <v>1</v>
      </c>
      <c r="AW28" s="1624"/>
      <c r="AX28" s="1625"/>
      <c r="AY28" s="1619"/>
      <c r="AZ28" s="1780"/>
      <c r="BA28" s="1782"/>
      <c r="BB28" s="429" t="str">
        <f t="shared" si="18"/>
        <v>Mo</v>
      </c>
      <c r="BC28" s="428" t="str">
        <f t="shared" si="19"/>
        <v>Mo</v>
      </c>
      <c r="BD28" s="1638" t="str">
        <f t="shared" si="24"/>
        <v/>
      </c>
      <c r="BE28" s="1638" t="str">
        <f t="shared" si="24"/>
        <v/>
      </c>
      <c r="BF28" s="1638" t="str">
        <f t="shared" si="24"/>
        <v/>
      </c>
      <c r="BG28" s="1638" t="str">
        <f t="shared" si="24"/>
        <v/>
      </c>
      <c r="BH28" s="1638" t="str">
        <f t="shared" si="24"/>
        <v/>
      </c>
      <c r="BI28" s="1638" t="str">
        <f t="shared" si="24"/>
        <v/>
      </c>
      <c r="BJ28" s="1638" t="str">
        <f t="shared" si="24"/>
        <v/>
      </c>
      <c r="BK28" s="1638" t="str">
        <f t="shared" si="24"/>
        <v/>
      </c>
      <c r="BL28" s="1638" t="str">
        <f t="shared" si="24"/>
        <v/>
      </c>
    </row>
    <row r="29" spans="1:64" s="773" customFormat="1" ht="20.25" customHeight="1" x14ac:dyDescent="0.35">
      <c r="A29" s="1090">
        <f t="shared" si="25"/>
        <v>55</v>
      </c>
      <c r="B29" s="476">
        <f t="shared" si="21"/>
        <v>44251</v>
      </c>
      <c r="C29" s="1686">
        <v>25</v>
      </c>
      <c r="D29" s="474">
        <f t="shared" si="22"/>
        <v>9</v>
      </c>
      <c r="E29" s="157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3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3"/>
      <c r="U29" s="1778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28"/>
        <v>0</v>
      </c>
      <c r="AB29" s="49">
        <f t="shared" ca="1" si="29"/>
        <v>0</v>
      </c>
      <c r="AC29" s="767"/>
      <c r="AD29" s="1108">
        <f t="shared" ca="1" si="0"/>
        <v>0</v>
      </c>
      <c r="AE29" s="1142">
        <f t="shared" ca="1" si="16"/>
        <v>0</v>
      </c>
      <c r="AF29" s="872" t="str">
        <f t="shared" si="17"/>
        <v/>
      </c>
      <c r="AG29" s="873"/>
      <c r="AH29" s="874"/>
      <c r="AI29" s="875"/>
      <c r="AJ29" s="1618"/>
      <c r="AK29" s="1619"/>
      <c r="AL29" s="1620"/>
      <c r="AM29" s="1621"/>
      <c r="AN29" s="1622"/>
      <c r="AO29" s="1623"/>
      <c r="AP29" s="1624"/>
      <c r="AQ29" s="1625"/>
      <c r="AR29" s="1619"/>
      <c r="AS29" s="1620"/>
      <c r="AT29" s="1621"/>
      <c r="AU29" s="1622">
        <v>1</v>
      </c>
      <c r="AV29" s="1623">
        <v>1</v>
      </c>
      <c r="AW29" s="1624"/>
      <c r="AX29" s="1625"/>
      <c r="AY29" s="1619"/>
      <c r="AZ29" s="1780"/>
      <c r="BA29" s="1782"/>
      <c r="BB29" s="429" t="str">
        <f t="shared" si="18"/>
        <v>Di</v>
      </c>
      <c r="BC29" s="428" t="str">
        <f t="shared" si="19"/>
        <v>Di</v>
      </c>
      <c r="BD29" s="1638" t="str">
        <f t="shared" si="24"/>
        <v/>
      </c>
      <c r="BE29" s="1638" t="str">
        <f t="shared" si="24"/>
        <v/>
      </c>
      <c r="BF29" s="1638" t="str">
        <f t="shared" si="24"/>
        <v/>
      </c>
      <c r="BG29" s="1638" t="str">
        <f t="shared" si="24"/>
        <v/>
      </c>
      <c r="BH29" s="1638" t="str">
        <f t="shared" si="24"/>
        <v/>
      </c>
      <c r="BI29" s="1638" t="str">
        <f t="shared" si="24"/>
        <v/>
      </c>
      <c r="BJ29" s="1638" t="str">
        <f t="shared" si="24"/>
        <v/>
      </c>
      <c r="BK29" s="1638" t="str">
        <f t="shared" si="24"/>
        <v/>
      </c>
      <c r="BL29" s="1638" t="str">
        <f t="shared" si="24"/>
        <v/>
      </c>
    </row>
    <row r="30" spans="1:64" s="773" customFormat="1" ht="20.25" customHeight="1" x14ac:dyDescent="0.35">
      <c r="A30" s="1090">
        <f t="shared" si="25"/>
        <v>56</v>
      </c>
      <c r="B30" s="476">
        <f t="shared" si="21"/>
        <v>44252</v>
      </c>
      <c r="C30" s="1686">
        <v>26</v>
      </c>
      <c r="D30" s="474">
        <f t="shared" si="22"/>
        <v>9</v>
      </c>
      <c r="E30" s="157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3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3"/>
      <c r="U30" s="1778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28"/>
        <v>0</v>
      </c>
      <c r="AB30" s="49">
        <f ca="1">AB29+X30+AA30</f>
        <v>0</v>
      </c>
      <c r="AC30" s="767"/>
      <c r="AD30" s="1108">
        <f t="shared" ca="1" si="0"/>
        <v>0</v>
      </c>
      <c r="AE30" s="1142">
        <f t="shared" ca="1" si="16"/>
        <v>0</v>
      </c>
      <c r="AF30" s="872" t="str">
        <f t="shared" si="17"/>
        <v/>
      </c>
      <c r="AG30" s="873"/>
      <c r="AH30" s="874"/>
      <c r="AI30" s="875"/>
      <c r="AJ30" s="1618"/>
      <c r="AK30" s="1619"/>
      <c r="AL30" s="1620"/>
      <c r="AM30" s="1621"/>
      <c r="AN30" s="1622"/>
      <c r="AO30" s="1623"/>
      <c r="AP30" s="1624"/>
      <c r="AQ30" s="1625"/>
      <c r="AR30" s="1619"/>
      <c r="AS30" s="1620"/>
      <c r="AT30" s="1621"/>
      <c r="AU30" s="1622">
        <v>1</v>
      </c>
      <c r="AV30" s="1623">
        <v>1</v>
      </c>
      <c r="AW30" s="1624"/>
      <c r="AX30" s="1625"/>
      <c r="AY30" s="1619"/>
      <c r="AZ30" s="1780"/>
      <c r="BA30" s="1782"/>
      <c r="BB30" s="429" t="str">
        <f t="shared" si="18"/>
        <v>Mi</v>
      </c>
      <c r="BC30" s="428" t="str">
        <f t="shared" si="19"/>
        <v>Mi</v>
      </c>
      <c r="BD30" s="1638" t="str">
        <f t="shared" si="24"/>
        <v/>
      </c>
      <c r="BE30" s="1638" t="str">
        <f t="shared" si="24"/>
        <v/>
      </c>
      <c r="BF30" s="1638" t="str">
        <f t="shared" si="24"/>
        <v/>
      </c>
      <c r="BG30" s="1638" t="str">
        <f t="shared" si="24"/>
        <v/>
      </c>
      <c r="BH30" s="1638" t="str">
        <f t="shared" si="24"/>
        <v/>
      </c>
      <c r="BI30" s="1638" t="str">
        <f t="shared" si="24"/>
        <v/>
      </c>
      <c r="BJ30" s="1638" t="str">
        <f t="shared" si="24"/>
        <v/>
      </c>
      <c r="BK30" s="1638" t="str">
        <f t="shared" si="24"/>
        <v/>
      </c>
      <c r="BL30" s="1638" t="str">
        <f t="shared" si="24"/>
        <v/>
      </c>
    </row>
    <row r="31" spans="1:64" s="773" customFormat="1" ht="20.25" customHeight="1" x14ac:dyDescent="0.35">
      <c r="A31" s="1090">
        <f t="shared" si="25"/>
        <v>57</v>
      </c>
      <c r="B31" s="476">
        <f t="shared" si="21"/>
        <v>44253</v>
      </c>
      <c r="C31" s="1686">
        <v>27</v>
      </c>
      <c r="D31" s="474">
        <f t="shared" si="22"/>
        <v>9</v>
      </c>
      <c r="E31" s="157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764"/>
      <c r="H31" s="1315" t="str">
        <f t="shared" ca="1" si="1"/>
        <v/>
      </c>
      <c r="I31" s="1316" t="str">
        <f t="shared" ca="1" si="2"/>
        <v/>
      </c>
      <c r="J31" s="765">
        <f t="shared" ca="1" si="3"/>
        <v>0</v>
      </c>
      <c r="K31" s="766">
        <f t="shared" ca="1" si="4"/>
        <v>0</v>
      </c>
      <c r="L31" s="435">
        <f t="shared" ca="1" si="5"/>
        <v>0</v>
      </c>
      <c r="M31" s="1813"/>
      <c r="N31" s="1305"/>
      <c r="O31" s="1306"/>
      <c r="P31" s="765">
        <f t="shared" si="6"/>
        <v>0</v>
      </c>
      <c r="Q31" s="765">
        <f t="shared" si="7"/>
        <v>0</v>
      </c>
      <c r="R31" s="766">
        <f t="shared" ca="1" si="8"/>
        <v>0</v>
      </c>
      <c r="S31" s="435">
        <f t="shared" ca="1" si="9"/>
        <v>0</v>
      </c>
      <c r="T31" s="1813"/>
      <c r="U31" s="1778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23" t="str">
        <f t="shared" si="14"/>
        <v/>
      </c>
      <c r="Z31" s="1324">
        <f t="shared" ca="1" si="15"/>
        <v>0</v>
      </c>
      <c r="AA31" s="1141">
        <f t="shared" si="28"/>
        <v>0</v>
      </c>
      <c r="AB31" s="49">
        <f ca="1">AB30+X31+AA31</f>
        <v>0</v>
      </c>
      <c r="AC31" s="767"/>
      <c r="AD31" s="1108">
        <f t="shared" ca="1" si="0"/>
        <v>0</v>
      </c>
      <c r="AE31" s="1142">
        <f t="shared" ca="1" si="16"/>
        <v>0</v>
      </c>
      <c r="AF31" s="872" t="str">
        <f t="shared" si="17"/>
        <v/>
      </c>
      <c r="AG31" s="873"/>
      <c r="AH31" s="874"/>
      <c r="AI31" s="875"/>
      <c r="AJ31" s="1618"/>
      <c r="AK31" s="1619"/>
      <c r="AL31" s="1620"/>
      <c r="AM31" s="1621"/>
      <c r="AN31" s="1622"/>
      <c r="AO31" s="1623"/>
      <c r="AP31" s="1624"/>
      <c r="AQ31" s="1625"/>
      <c r="AR31" s="1619"/>
      <c r="AS31" s="1620"/>
      <c r="AT31" s="1621"/>
      <c r="AU31" s="1622">
        <v>1</v>
      </c>
      <c r="AV31" s="1623">
        <v>1</v>
      </c>
      <c r="AW31" s="1624"/>
      <c r="AX31" s="1625"/>
      <c r="AY31" s="1619"/>
      <c r="AZ31" s="1780"/>
      <c r="BA31" s="1782"/>
      <c r="BB31" s="429" t="str">
        <f t="shared" si="18"/>
        <v>Do</v>
      </c>
      <c r="BC31" s="428" t="str">
        <f t="shared" si="19"/>
        <v>Do</v>
      </c>
      <c r="BD31" s="1638" t="str">
        <f t="shared" si="24"/>
        <v/>
      </c>
      <c r="BE31" s="1638" t="str">
        <f t="shared" si="24"/>
        <v/>
      </c>
      <c r="BF31" s="1638" t="str">
        <f t="shared" si="24"/>
        <v/>
      </c>
      <c r="BG31" s="1638" t="str">
        <f t="shared" si="24"/>
        <v/>
      </c>
      <c r="BH31" s="1638" t="str">
        <f t="shared" si="24"/>
        <v/>
      </c>
      <c r="BI31" s="1638" t="str">
        <f t="shared" si="24"/>
        <v/>
      </c>
      <c r="BJ31" s="1638" t="str">
        <f t="shared" si="24"/>
        <v/>
      </c>
      <c r="BK31" s="1638" t="str">
        <f t="shared" si="24"/>
        <v/>
      </c>
      <c r="BL31" s="1638" t="str">
        <f t="shared" si="24"/>
        <v/>
      </c>
    </row>
    <row r="32" spans="1:64" s="773" customFormat="1" ht="20.25" customHeight="1" x14ac:dyDescent="0.35">
      <c r="A32" s="1090">
        <f t="shared" si="25"/>
        <v>58</v>
      </c>
      <c r="B32" s="476">
        <f t="shared" si="21"/>
        <v>44254</v>
      </c>
      <c r="C32" s="1686">
        <v>28</v>
      </c>
      <c r="D32" s="474">
        <f t="shared" si="22"/>
        <v>9</v>
      </c>
      <c r="E32" s="157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764"/>
      <c r="H32" s="1315" t="str">
        <f t="shared" ca="1" si="1"/>
        <v/>
      </c>
      <c r="I32" s="1316" t="str">
        <f t="shared" ca="1" si="2"/>
        <v/>
      </c>
      <c r="J32" s="765">
        <f t="shared" ca="1" si="3"/>
        <v>0</v>
      </c>
      <c r="K32" s="766">
        <f t="shared" ca="1" si="4"/>
        <v>0</v>
      </c>
      <c r="L32" s="435">
        <f t="shared" ca="1" si="5"/>
        <v>0</v>
      </c>
      <c r="M32" s="1813"/>
      <c r="N32" s="1305"/>
      <c r="O32" s="1306"/>
      <c r="P32" s="765">
        <f t="shared" si="6"/>
        <v>0</v>
      </c>
      <c r="Q32" s="765">
        <f t="shared" si="7"/>
        <v>0</v>
      </c>
      <c r="R32" s="766">
        <f t="shared" ca="1" si="8"/>
        <v>0</v>
      </c>
      <c r="S32" s="435">
        <f t="shared" ca="1" si="9"/>
        <v>0</v>
      </c>
      <c r="T32" s="1813"/>
      <c r="U32" s="1778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23" t="str">
        <f t="shared" si="14"/>
        <v/>
      </c>
      <c r="Z32" s="1324">
        <f t="shared" ca="1" si="15"/>
        <v>0</v>
      </c>
      <c r="AA32" s="1141">
        <f>IF(Y32="p",Z32,0)-IF(Y32="m",Z32,0)</f>
        <v>0</v>
      </c>
      <c r="AB32" s="49">
        <f ca="1">AB31+X32+AA32</f>
        <v>0</v>
      </c>
      <c r="AC32" s="767"/>
      <c r="AD32" s="1108">
        <f t="shared" ca="1" si="0"/>
        <v>0</v>
      </c>
      <c r="AE32" s="1142">
        <f t="shared" ca="1" si="16"/>
        <v>0</v>
      </c>
      <c r="AF32" s="872" t="str">
        <f t="shared" si="17"/>
        <v/>
      </c>
      <c r="AG32" s="873"/>
      <c r="AH32" s="874"/>
      <c r="AI32" s="875"/>
      <c r="AJ32" s="1618"/>
      <c r="AK32" s="1619"/>
      <c r="AL32" s="1620"/>
      <c r="AM32" s="1621"/>
      <c r="AN32" s="1622"/>
      <c r="AO32" s="1623"/>
      <c r="AP32" s="1624"/>
      <c r="AQ32" s="1625"/>
      <c r="AR32" s="1619"/>
      <c r="AS32" s="1620"/>
      <c r="AT32" s="1621"/>
      <c r="AU32" s="1622">
        <v>1</v>
      </c>
      <c r="AV32" s="1623">
        <v>1</v>
      </c>
      <c r="AW32" s="1624"/>
      <c r="AX32" s="1625"/>
      <c r="AY32" s="1619"/>
      <c r="AZ32" s="1780"/>
      <c r="BA32" s="1782"/>
      <c r="BB32" s="429" t="str">
        <f t="shared" si="18"/>
        <v>Fr</v>
      </c>
      <c r="BC32" s="428" t="str">
        <f t="shared" si="19"/>
        <v>Fr</v>
      </c>
      <c r="BD32" s="1638" t="str">
        <f t="shared" si="24"/>
        <v/>
      </c>
      <c r="BE32" s="1638" t="str">
        <f t="shared" si="24"/>
        <v/>
      </c>
      <c r="BF32" s="1638" t="str">
        <f t="shared" si="24"/>
        <v/>
      </c>
      <c r="BG32" s="1638" t="str">
        <f t="shared" si="24"/>
        <v/>
      </c>
      <c r="BH32" s="1638" t="str">
        <f t="shared" si="24"/>
        <v/>
      </c>
      <c r="BI32" s="1638" t="str">
        <f t="shared" si="24"/>
        <v/>
      </c>
      <c r="BJ32" s="1638" t="str">
        <f t="shared" si="24"/>
        <v/>
      </c>
      <c r="BK32" s="1638" t="str">
        <f t="shared" si="24"/>
        <v/>
      </c>
      <c r="BL32" s="1638" t="str">
        <f t="shared" si="24"/>
        <v/>
      </c>
    </row>
    <row r="33" spans="1:64" s="773" customFormat="1" ht="20.25" customHeight="1" x14ac:dyDescent="0.35">
      <c r="A33" s="1090" t="str">
        <f>IF(C33=29,A32+1,"")</f>
        <v/>
      </c>
      <c r="B33" s="476" t="str">
        <f>IF(C33="","",B32+1)</f>
        <v/>
      </c>
      <c r="C33" s="1686" t="str">
        <f>IF(DATE(Jahr,2,29)=DATE(Jahr,3,1),"",29)</f>
        <v/>
      </c>
      <c r="D33" s="474" t="str">
        <f>IF(B33="","",IF(WEEKDAY(B33,Wochenstart)=1,D32+1,D32))</f>
        <v/>
      </c>
      <c r="E33" s="1516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40" t="str">
        <f>IF(B33="","",U33*E33)</f>
        <v/>
      </c>
      <c r="G33" s="764"/>
      <c r="H33" s="1315" t="str">
        <f t="shared" ca="1" si="1"/>
        <v/>
      </c>
      <c r="I33" s="1316" t="str">
        <f t="shared" ca="1" si="2"/>
        <v/>
      </c>
      <c r="J33" s="765">
        <f t="shared" ca="1" si="3"/>
        <v>0</v>
      </c>
      <c r="K33" s="766">
        <f t="shared" ca="1" si="4"/>
        <v>0</v>
      </c>
      <c r="L33" s="435" t="str">
        <f>IF(C33="","",IF(J33=0,0,J33-K33))</f>
        <v/>
      </c>
      <c r="M33" s="1813"/>
      <c r="N33" s="1305"/>
      <c r="O33" s="1306"/>
      <c r="P33" s="765">
        <f t="shared" si="6"/>
        <v>0</v>
      </c>
      <c r="Q33" s="765">
        <f t="shared" si="7"/>
        <v>0</v>
      </c>
      <c r="R33" s="766">
        <f t="shared" ca="1" si="8"/>
        <v>0</v>
      </c>
      <c r="S33" s="435" t="str">
        <f>IF(C33="","",P33-R33)</f>
        <v/>
      </c>
      <c r="T33" s="1813"/>
      <c r="U33" s="1778" t="str">
        <f>IF(B33="","",CHOOSE(WEEKDAY(B33,2),Montag02,Dienstag02,Mittwoch02,Donnerstag02,Freitag02,Samstag02,Sonntag02))</f>
        <v/>
      </c>
      <c r="V33" s="435" t="str">
        <f>IF(B33="","",L33+S33+IF(AND(G33="d",L33+S33&lt;W33),W33-S33-L33,0)+IF(IstUrlaub="j",IF(OR(G33="u",G33="s",G33="h",G33="k"),W33,0)*IF(G33="h",0.5,1)-IF(L33+S33&lt;W33,L33+S33,W33)*IF(G33="k",1,0),0))</f>
        <v/>
      </c>
      <c r="W33" s="49" t="str">
        <f>IF(B33="","",U33-F33)</f>
        <v/>
      </c>
      <c r="X33" s="1147" t="str">
        <f>IF(B33="","",IF(OR(G33="g",G33="h",G33="v",G33="s",G33="k"),V33-W33,IF(AND(V33=0,$AB$53&lt;&gt;"X"),0,V33-W33))*IF(G33="oa",0,1))</f>
        <v/>
      </c>
      <c r="Y33" s="1323" t="str">
        <f t="shared" si="14"/>
        <v/>
      </c>
      <c r="Z33" s="1324">
        <f t="shared" si="15"/>
        <v>0</v>
      </c>
      <c r="AA33" s="1141" t="str">
        <f>IF(C33="","",IF(Y33="p",Z33,0)-IF(Y33="m",Z33,0))</f>
        <v/>
      </c>
      <c r="AB33" s="49" t="str">
        <f>IF(C33="","",AB32+X33+AA33)</f>
        <v/>
      </c>
      <c r="AC33" s="767"/>
      <c r="AD33" s="1108">
        <f t="shared" ca="1" si="0"/>
        <v>0</v>
      </c>
      <c r="AE33" s="1142">
        <f t="shared" si="16"/>
        <v>0</v>
      </c>
      <c r="AF33" s="872" t="str">
        <f t="shared" si="17"/>
        <v/>
      </c>
      <c r="AG33" s="873"/>
      <c r="AH33" s="874"/>
      <c r="AI33" s="875"/>
      <c r="AJ33" s="1618"/>
      <c r="AK33" s="1619"/>
      <c r="AL33" s="1620"/>
      <c r="AM33" s="1621"/>
      <c r="AN33" s="1622"/>
      <c r="AO33" s="1623"/>
      <c r="AP33" s="1624"/>
      <c r="AQ33" s="1625"/>
      <c r="AR33" s="1619"/>
      <c r="AS33" s="1620"/>
      <c r="AT33" s="1621"/>
      <c r="AU33" s="1622">
        <v>1</v>
      </c>
      <c r="AV33" s="1623">
        <v>1</v>
      </c>
      <c r="AW33" s="1624"/>
      <c r="AX33" s="1625"/>
      <c r="AY33" s="1619"/>
      <c r="AZ33" s="1780"/>
      <c r="BA33" s="1782"/>
      <c r="BB33" s="429" t="str">
        <f>IF(B33="","",CHOOSE(WEEKDAY(B33,2),"Mo","Di","Mi","Do","Fr","Sa","So"))</f>
        <v/>
      </c>
      <c r="BC33" s="428" t="str">
        <f t="shared" si="19"/>
        <v/>
      </c>
      <c r="BD33" s="1638" t="str">
        <f t="shared" si="24"/>
        <v/>
      </c>
      <c r="BE33" s="1638" t="str">
        <f t="shared" si="24"/>
        <v/>
      </c>
      <c r="BF33" s="1638" t="str">
        <f t="shared" si="24"/>
        <v/>
      </c>
      <c r="BG33" s="1638" t="str">
        <f t="shared" si="24"/>
        <v/>
      </c>
      <c r="BH33" s="1638" t="str">
        <f t="shared" si="24"/>
        <v/>
      </c>
      <c r="BI33" s="1638" t="str">
        <f t="shared" si="24"/>
        <v/>
      </c>
      <c r="BJ33" s="1638" t="str">
        <f t="shared" si="24"/>
        <v/>
      </c>
      <c r="BK33" s="1638" t="str">
        <f t="shared" si="24"/>
        <v/>
      </c>
      <c r="BL33" s="1638" t="str">
        <f t="shared" si="24"/>
        <v/>
      </c>
    </row>
    <row r="34" spans="1:64" s="773" customFormat="1" ht="20.25" customHeight="1" x14ac:dyDescent="0.35">
      <c r="A34" s="5"/>
      <c r="B34" s="476"/>
      <c r="C34" s="1686"/>
      <c r="D34" s="474"/>
      <c r="E34" s="474"/>
      <c r="F34" s="435"/>
      <c r="G34" s="433"/>
      <c r="H34" s="1313"/>
      <c r="I34" s="1314"/>
      <c r="J34" s="504"/>
      <c r="K34" s="434"/>
      <c r="L34" s="435"/>
      <c r="M34" s="1813"/>
      <c r="N34" s="1313"/>
      <c r="O34" s="1314"/>
      <c r="P34" s="504"/>
      <c r="Q34" s="504"/>
      <c r="R34" s="434"/>
      <c r="S34" s="435"/>
      <c r="T34" s="1813"/>
      <c r="U34" s="435"/>
      <c r="V34" s="435"/>
      <c r="W34" s="49"/>
      <c r="X34" s="1147"/>
      <c r="Y34" s="1334"/>
      <c r="Z34" s="1335"/>
      <c r="AA34" s="505"/>
      <c r="AB34" s="49"/>
      <c r="AC34" s="506"/>
      <c r="AD34" s="1111">
        <f t="shared" ca="1" si="0"/>
        <v>0</v>
      </c>
      <c r="AE34" s="1142">
        <f t="shared" si="16"/>
        <v>0</v>
      </c>
      <c r="AF34" s="872"/>
      <c r="AG34" s="873"/>
      <c r="AH34" s="874"/>
      <c r="AI34" s="875"/>
      <c r="AJ34" s="1618"/>
      <c r="AK34" s="1619"/>
      <c r="AL34" s="1620"/>
      <c r="AM34" s="1621"/>
      <c r="AN34" s="1622"/>
      <c r="AO34" s="1623"/>
      <c r="AP34" s="1624"/>
      <c r="AQ34" s="1625"/>
      <c r="AR34" s="1619"/>
      <c r="AS34" s="1620"/>
      <c r="AT34" s="1621"/>
      <c r="AU34" s="1622">
        <v>1</v>
      </c>
      <c r="AV34" s="1623">
        <v>1</v>
      </c>
      <c r="AW34" s="1624"/>
      <c r="AX34" s="1625"/>
      <c r="AY34" s="1619"/>
      <c r="AZ34" s="1780"/>
      <c r="BA34" s="1782"/>
      <c r="BB34" s="429"/>
      <c r="BC34" s="428"/>
      <c r="BD34" s="1638" t="str">
        <f t="shared" si="24"/>
        <v/>
      </c>
      <c r="BE34" s="1638" t="str">
        <f t="shared" si="24"/>
        <v/>
      </c>
      <c r="BF34" s="1638" t="str">
        <f t="shared" si="24"/>
        <v/>
      </c>
      <c r="BG34" s="1638" t="str">
        <f t="shared" si="24"/>
        <v/>
      </c>
      <c r="BH34" s="1638" t="str">
        <f t="shared" si="24"/>
        <v/>
      </c>
      <c r="BI34" s="1638" t="str">
        <f t="shared" si="24"/>
        <v/>
      </c>
      <c r="BJ34" s="1638" t="str">
        <f t="shared" si="24"/>
        <v/>
      </c>
      <c r="BK34" s="1638" t="str">
        <f t="shared" si="24"/>
        <v/>
      </c>
      <c r="BL34" s="1638" t="str">
        <f t="shared" si="24"/>
        <v/>
      </c>
    </row>
    <row r="35" spans="1:64" s="773" customFormat="1" ht="20.25" customHeight="1" x14ac:dyDescent="0.35">
      <c r="A35" s="5"/>
      <c r="B35" s="476"/>
      <c r="C35" s="480"/>
      <c r="D35" s="474"/>
      <c r="E35" s="474"/>
      <c r="F35" s="435"/>
      <c r="G35" s="433"/>
      <c r="H35" s="1313"/>
      <c r="I35" s="1314"/>
      <c r="J35" s="504"/>
      <c r="K35" s="434"/>
      <c r="L35" s="435"/>
      <c r="M35" s="1813"/>
      <c r="N35" s="1313"/>
      <c r="O35" s="1314"/>
      <c r="P35" s="504"/>
      <c r="Q35" s="504"/>
      <c r="R35" s="434"/>
      <c r="S35" s="435"/>
      <c r="T35" s="1813"/>
      <c r="U35" s="435"/>
      <c r="V35" s="435"/>
      <c r="W35" s="49"/>
      <c r="X35" s="1147"/>
      <c r="Y35" s="1334"/>
      <c r="Z35" s="1335"/>
      <c r="AA35" s="505"/>
      <c r="AB35" s="49"/>
      <c r="AC35" s="506"/>
      <c r="AD35" s="1111">
        <f t="shared" ca="1" si="0"/>
        <v>0</v>
      </c>
      <c r="AE35" s="1142">
        <f t="shared" si="16"/>
        <v>0</v>
      </c>
      <c r="AF35" s="872"/>
      <c r="AG35" s="873"/>
      <c r="AH35" s="874"/>
      <c r="AI35" s="875"/>
      <c r="AJ35" s="1618"/>
      <c r="AK35" s="1619"/>
      <c r="AL35" s="1620"/>
      <c r="AM35" s="1621"/>
      <c r="AN35" s="1622"/>
      <c r="AO35" s="1623"/>
      <c r="AP35" s="1624"/>
      <c r="AQ35" s="1625"/>
      <c r="AR35" s="1619"/>
      <c r="AS35" s="1620"/>
      <c r="AT35" s="1621"/>
      <c r="AU35" s="1622">
        <v>1</v>
      </c>
      <c r="AV35" s="1623">
        <v>1</v>
      </c>
      <c r="AW35" s="1624"/>
      <c r="AX35" s="1625"/>
      <c r="AY35" s="1619"/>
      <c r="AZ35" s="1780"/>
      <c r="BA35" s="1782"/>
      <c r="BB35" s="429"/>
      <c r="BC35" s="428"/>
      <c r="BD35" s="1638" t="str">
        <f t="shared" si="24"/>
        <v/>
      </c>
      <c r="BE35" s="1638" t="str">
        <f t="shared" si="24"/>
        <v/>
      </c>
      <c r="BF35" s="1638" t="str">
        <f t="shared" si="24"/>
        <v/>
      </c>
      <c r="BG35" s="1638" t="str">
        <f t="shared" si="24"/>
        <v/>
      </c>
      <c r="BH35" s="1638" t="str">
        <f t="shared" si="24"/>
        <v/>
      </c>
      <c r="BI35" s="1638" t="str">
        <f t="shared" si="24"/>
        <v/>
      </c>
      <c r="BJ35" s="1638" t="str">
        <f t="shared" si="24"/>
        <v/>
      </c>
      <c r="BK35" s="1638" t="str">
        <f t="shared" si="24"/>
        <v/>
      </c>
      <c r="BL35" s="1638" t="str">
        <f t="shared" si="24"/>
        <v/>
      </c>
    </row>
    <row r="36" spans="1:64" s="773" customFormat="1" ht="20.25" customHeight="1" thickBot="1" x14ac:dyDescent="0.4">
      <c r="B36" s="846"/>
      <c r="C36" s="847"/>
      <c r="D36" s="834"/>
      <c r="E36" s="474"/>
      <c r="F36" s="435"/>
      <c r="G36" s="1729"/>
      <c r="H36" s="1730"/>
      <c r="I36" s="1731"/>
      <c r="J36" s="1713"/>
      <c r="K36" s="1732"/>
      <c r="L36" s="838"/>
      <c r="M36" s="1789"/>
      <c r="N36" s="1730"/>
      <c r="O36" s="1731"/>
      <c r="P36" s="1713"/>
      <c r="Q36" s="1713"/>
      <c r="R36" s="1732"/>
      <c r="S36" s="838"/>
      <c r="T36" s="1792"/>
      <c r="U36" s="838"/>
      <c r="V36" s="838"/>
      <c r="W36" s="1737"/>
      <c r="X36" s="1714"/>
      <c r="Y36" s="1728"/>
      <c r="Z36" s="1326"/>
      <c r="AA36" s="1724"/>
      <c r="AB36" s="831"/>
      <c r="AC36" s="1725"/>
      <c r="AD36" s="1726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>
        <v>1</v>
      </c>
      <c r="AV36" s="562">
        <v>1</v>
      </c>
      <c r="AW36" s="563"/>
      <c r="AX36" s="557"/>
      <c r="AY36" s="558"/>
      <c r="AZ36" s="1780"/>
      <c r="BA36" s="1782"/>
      <c r="BB36" s="429"/>
      <c r="BC36" s="428"/>
      <c r="BD36" s="1638" t="str">
        <f t="shared" si="24"/>
        <v/>
      </c>
      <c r="BE36" s="1638" t="str">
        <f t="shared" si="24"/>
        <v/>
      </c>
      <c r="BF36" s="1638" t="str">
        <f t="shared" si="24"/>
        <v/>
      </c>
      <c r="BG36" s="1638"/>
      <c r="BH36" s="1638" t="str">
        <f t="shared" si="24"/>
        <v/>
      </c>
      <c r="BI36" s="1638" t="str">
        <f t="shared" si="24"/>
        <v/>
      </c>
      <c r="BJ36" s="1638" t="str">
        <f t="shared" si="24"/>
        <v/>
      </c>
      <c r="BK36" s="1638" t="str">
        <f t="shared" si="24"/>
        <v/>
      </c>
      <c r="BL36" s="1638" t="str">
        <f t="shared" si="24"/>
        <v/>
      </c>
    </row>
    <row r="37" spans="1:64" s="773" customFormat="1" ht="20.25" customHeight="1" thickBot="1" x14ac:dyDescent="0.4"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745"/>
      <c r="AG37" s="746"/>
      <c r="AH37" s="1617"/>
      <c r="AI37" s="747"/>
      <c r="AJ37" s="1618"/>
      <c r="AK37" s="1619"/>
      <c r="AL37" s="1620"/>
      <c r="AM37" s="1621"/>
      <c r="AN37" s="1622"/>
      <c r="AO37" s="1623"/>
      <c r="AP37" s="1624"/>
      <c r="AQ37" s="1625"/>
      <c r="AR37" s="1619"/>
      <c r="AS37" s="1620"/>
      <c r="AT37" s="1621"/>
      <c r="AU37" s="1622">
        <v>1</v>
      </c>
      <c r="AV37" s="1623">
        <v>1</v>
      </c>
      <c r="AW37" s="1624"/>
      <c r="AX37" s="1625"/>
      <c r="AY37" s="1619"/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745"/>
      <c r="AG38" s="746"/>
      <c r="AH38" s="749"/>
      <c r="AI38" s="747"/>
      <c r="AJ38" s="742"/>
      <c r="AK38" s="622"/>
      <c r="AL38" s="623"/>
      <c r="AM38" s="624"/>
      <c r="AN38" s="625"/>
      <c r="AO38" s="626"/>
      <c r="AP38" s="627"/>
      <c r="AQ38" s="621"/>
      <c r="AR38" s="622"/>
      <c r="AS38" s="623"/>
      <c r="AT38" s="624"/>
      <c r="AU38" s="625">
        <v>1</v>
      </c>
      <c r="AV38" s="626">
        <v>1</v>
      </c>
      <c r="AW38" s="627"/>
      <c r="AX38" s="621"/>
      <c r="AY38" s="622"/>
      <c r="AZ38" s="1781"/>
      <c r="BA38" s="1783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70">
        <f>SUM(F4:F37)-F38</f>
        <v>0</v>
      </c>
      <c r="G39" s="1562"/>
      <c r="H39" s="1563"/>
      <c r="I39" s="1563"/>
      <c r="J39" s="1564"/>
      <c r="K39" s="1565"/>
      <c r="L39" s="1570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70">
        <f ca="1">SUM(V4:V37)-V38</f>
        <v>0</v>
      </c>
      <c r="W39" s="1570">
        <f>SUM(W4:W37)-W38</f>
        <v>6.5000000000000018</v>
      </c>
      <c r="X39" s="1561">
        <f ca="1">SUM(X4:X38)-AB2</f>
        <v>0</v>
      </c>
      <c r="Y39" s="1561"/>
      <c r="Z39" s="1561">
        <f>SUM(AA4:AA38)</f>
        <v>0</v>
      </c>
      <c r="AA39" s="1566"/>
      <c r="AB39" s="1616">
        <f ca="1">IF(C33="",AB32,AB33)-Januar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70" t="s">
        <v>109</v>
      </c>
      <c r="AK39" s="1371" t="s">
        <v>109</v>
      </c>
      <c r="AL39" s="1372" t="s">
        <v>109</v>
      </c>
      <c r="AM39" s="1373" t="s">
        <v>109</v>
      </c>
      <c r="AN39" s="1374" t="s">
        <v>110</v>
      </c>
      <c r="AO39" s="1375" t="s">
        <v>110</v>
      </c>
      <c r="AP39" s="1376" t="s">
        <v>110</v>
      </c>
      <c r="AQ39" s="1377" t="s">
        <v>111</v>
      </c>
      <c r="AR39" s="1371" t="s">
        <v>112</v>
      </c>
      <c r="AS39" s="1372" t="s">
        <v>112</v>
      </c>
      <c r="AT39" s="1373" t="s">
        <v>113</v>
      </c>
      <c r="AU39" s="1374" t="s">
        <v>114</v>
      </c>
      <c r="AV39" s="1375" t="s">
        <v>114</v>
      </c>
      <c r="AW39" s="1376" t="s">
        <v>114</v>
      </c>
      <c r="AX39" s="1377" t="s">
        <v>114</v>
      </c>
      <c r="AY39" s="1371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30">SUM(BE4:BE38)</f>
        <v>0</v>
      </c>
      <c r="BF39" s="1639">
        <f t="shared" si="30"/>
        <v>0</v>
      </c>
      <c r="BG39" s="1639">
        <f t="shared" si="30"/>
        <v>0</v>
      </c>
      <c r="BH39" s="1639">
        <f t="shared" si="30"/>
        <v>0</v>
      </c>
      <c r="BI39" s="1639">
        <f t="shared" si="30"/>
        <v>0</v>
      </c>
      <c r="BJ39" s="1639">
        <f t="shared" si="30"/>
        <v>0</v>
      </c>
      <c r="BK39" s="1639">
        <f t="shared" si="30"/>
        <v>0</v>
      </c>
      <c r="BL39" s="1639">
        <f t="shared" si="30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1659" t="str">
        <f>'1'!$D$42</f>
        <v>Ihre Abteilung - Ihre Personalnummer</v>
      </c>
      <c r="E42" s="1446"/>
      <c r="F42" s="1446"/>
      <c r="G42" s="1447"/>
      <c r="H42" s="1447"/>
      <c r="I42" s="1448"/>
      <c r="L42" s="338"/>
      <c r="M42" s="338"/>
      <c r="N42" s="401">
        <f>COUNTIF(G5:G35,"=u")+COUNTIF(G5:G35,"=h")/2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58">
        <f>H51</f>
        <v>0</v>
      </c>
      <c r="O43" s="1427" t="s">
        <v>29</v>
      </c>
      <c r="P43" s="467"/>
      <c r="Q43" s="467"/>
      <c r="R43" s="1406" t="s">
        <v>445</v>
      </c>
      <c r="S43" s="606">
        <f>IF(S41="Jahr",JahresSoll/AT_JAHR*N43,AB2/AT_FEB*N43)</f>
        <v>0</v>
      </c>
      <c r="T43" s="605"/>
      <c r="U43" s="605"/>
      <c r="W43" s="1093"/>
      <c r="X43" s="759"/>
      <c r="Y43" s="759"/>
      <c r="Z43" s="1096" t="str">
        <f ca="1">IF(AND(N1&lt;0,AB43&lt;&gt;0),"Berücksichtigung Vormonate!","")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AT_MO_FEB</f>
        <v>x</v>
      </c>
      <c r="E44" s="984">
        <f>Montag02</f>
        <v>0.32500000000000001</v>
      </c>
      <c r="F44" s="315">
        <f>Pause1_Mo_02</f>
        <v>2.0833333333333332E-2</v>
      </c>
      <c r="G44" s="315">
        <f>Pause2_Mo_02</f>
        <v>3.125E-2</v>
      </c>
      <c r="H44" s="654">
        <f>COUNTIF($BC$5:$BC$35,"=mof")</f>
        <v>0</v>
      </c>
      <c r="I44" s="315">
        <f>IF(D44="x",Vorarbeit_Mo_02,0)</f>
        <v>0</v>
      </c>
      <c r="K44" s="1640" t="s">
        <v>633</v>
      </c>
      <c r="L44" s="1641">
        <f>BD39</f>
        <v>0</v>
      </c>
      <c r="M44" s="1643"/>
      <c r="N44" s="403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IF(S41="Jahr",JahresSoll/AT_JAHR*N44,AB2/AT_FEB*N44)*IF(Übersicht!E14="j",1,-1)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AT_DI_FEB</f>
        <v>x</v>
      </c>
      <c r="E45" s="985">
        <f>Dienstag02</f>
        <v>0.32500000000000001</v>
      </c>
      <c r="F45" s="316">
        <f>Pause1_Di_02</f>
        <v>2.0833333333333332E-2</v>
      </c>
      <c r="G45" s="316">
        <f>Pause2_Di_02</f>
        <v>3.125E-2</v>
      </c>
      <c r="H45" s="655">
        <f>COUNTIF($BC$5:$BC$35,"=dif")</f>
        <v>0</v>
      </c>
      <c r="I45" s="316">
        <f>IF(D45="x",Vorarbeit_Di_02,0)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IF(S41="Jahr",JahresSoll/AT_JAHR*N45,AB2/AT_FEB*N45)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AT_MI_FEB</f>
        <v>x</v>
      </c>
      <c r="E46" s="985">
        <f>Mittwoch02</f>
        <v>0.32500000000000001</v>
      </c>
      <c r="F46" s="316">
        <f>Pause1_Mi_02</f>
        <v>2.0833333333333332E-2</v>
      </c>
      <c r="G46" s="316">
        <f>Pause2_Mi_02</f>
        <v>3.125E-2</v>
      </c>
      <c r="H46" s="655">
        <f>COUNTIF($BC$5:$BC$35,"=mif")</f>
        <v>0</v>
      </c>
      <c r="I46" s="316">
        <f>IF(D46="x",Vorarbeit_Mi_02,0)</f>
        <v>0</v>
      </c>
      <c r="K46" s="1642" t="s">
        <v>600</v>
      </c>
      <c r="L46" s="1643">
        <f>BF39</f>
        <v>0</v>
      </c>
      <c r="M46" s="1643"/>
      <c r="N46" s="402">
        <f>Arbeitstage!D9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AT_DO_FEB</f>
        <v>x</v>
      </c>
      <c r="E47" s="985">
        <f>Donnerstag02</f>
        <v>0.32500000000000001</v>
      </c>
      <c r="F47" s="316">
        <f>Pause1_Do_02</f>
        <v>2.0833333333333332E-2</v>
      </c>
      <c r="G47" s="316">
        <f>Pause2_Do_02</f>
        <v>3.125E-2</v>
      </c>
      <c r="H47" s="655">
        <f>COUNTIF($BC$5:$BC$35,"=dof")</f>
        <v>0</v>
      </c>
      <c r="I47" s="316">
        <f>IF(D47="x",Vorarbeit_Do_02,0)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AT_FR_FEB</f>
        <v>x</v>
      </c>
      <c r="E48" s="985">
        <f>Freitag02</f>
        <v>0.32500000000000001</v>
      </c>
      <c r="F48" s="316">
        <f>Pause1_Fr_02</f>
        <v>2.0833333333333332E-2</v>
      </c>
      <c r="G48" s="316">
        <f>Pause2_Fr_02</f>
        <v>3.125E-2</v>
      </c>
      <c r="H48" s="655">
        <f>COUNTIF($BC$5:$BC$35,"=frf")</f>
        <v>0</v>
      </c>
      <c r="I48" s="316">
        <f>IF(D48="x",Vorarbeit_Fr_02,0)</f>
        <v>0</v>
      </c>
      <c r="K48" s="1642" t="s">
        <v>630</v>
      </c>
      <c r="L48" s="1643">
        <f>BH39</f>
        <v>0</v>
      </c>
      <c r="M48" s="1643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IF(S41="Jahr",JahresSoll/AT_JAHR*N48,AB2/AT_FEB*N48)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AT_SA_FEB</f>
        <v>0</v>
      </c>
      <c r="E49" s="985">
        <f>Samstag02</f>
        <v>0</v>
      </c>
      <c r="F49" s="316">
        <f>Pause1_Sa_02</f>
        <v>2.0833333333333332E-2</v>
      </c>
      <c r="G49" s="316">
        <f>Pause2_Sa_02</f>
        <v>3.125E-2</v>
      </c>
      <c r="H49" s="655">
        <f>COUNTIF($BC$5:$BC$35,"=saf")</f>
        <v>0</v>
      </c>
      <c r="I49" s="316">
        <f>IF(D49="x",Vorarbeit_Sa_02,0)</f>
        <v>0</v>
      </c>
      <c r="K49" s="1642" t="s">
        <v>694</v>
      </c>
      <c r="L49" s="1643">
        <f>BI39</f>
        <v>0</v>
      </c>
      <c r="M49" s="1791"/>
      <c r="N49" s="461" t="s">
        <v>698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AT_SO_FEB</f>
        <v>0</v>
      </c>
      <c r="E50" s="986">
        <f>Sonntag02</f>
        <v>0</v>
      </c>
      <c r="F50" s="317">
        <f>Pause1_So_02</f>
        <v>2.0833333333333332E-2</v>
      </c>
      <c r="G50" s="317">
        <f>Pause2_So_02</f>
        <v>3.125E-2</v>
      </c>
      <c r="H50" s="656">
        <f>COUNTIF($BC$5:$BC$35,"=sof")</f>
        <v>0</v>
      </c>
      <c r="I50" s="317">
        <f>IF(D50="x",Vorarbeit_So_02,0)</f>
        <v>0</v>
      </c>
      <c r="K50" s="1642" t="str">
        <f>Übersicht!E26</f>
        <v>s01</v>
      </c>
      <c r="L50" s="1643">
        <f>BJ39</f>
        <v>0</v>
      </c>
      <c r="M50" s="1791"/>
      <c r="N50" s="1633" t="s">
        <v>699</v>
      </c>
      <c r="O50" s="1634"/>
      <c r="P50" s="1634"/>
      <c r="Q50" s="1634"/>
      <c r="R50" s="1635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IF(S41="Jahr","-----",AB2/4.348125/Arbeitstage_FEB*S50/12)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IF(Arbeitszeiten!F70=0,"","Das Wochensoll wurde nicht richtig verteilt! (siehe Arbeitszeiten)")</f>
        <v/>
      </c>
      <c r="E52" s="2"/>
      <c r="F52" s="3"/>
      <c r="G52" s="3"/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'1'!G53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556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IF(OR(H1&lt;-Schulden02r,H1&gt;Guthaben02r),"rot",0)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IF(OR(H1&lt;-Schulden02g,H1&gt;Guthaben02g),IF(S55="rot",0,"gelb"),0)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F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F60" s="1465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'1'!AB71+AB70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F72" s="1465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IF(AB33="",AB32,AB33)-AB39+AB52-H1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'1'!AB73+AB72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82"/>
    </row>
    <row r="76" spans="2:30" ht="13.15" x14ac:dyDescent="0.4">
      <c r="B76" s="1794" t="str">
        <f>IF('1'!B76="","",'1'!B76)</f>
        <v>Büro/Betrieb</v>
      </c>
      <c r="C76" s="1795" t="str">
        <f>IF('1'!C76="","",'1'!C76)</f>
        <v/>
      </c>
      <c r="D76" s="1796" t="str">
        <f>IF('1'!D76="","",'1'!D76)</f>
        <v>B</v>
      </c>
      <c r="E76" s="1797"/>
      <c r="F76" s="1774"/>
      <c r="G76" s="1866">
        <f t="shared" ref="G76:G95" si="31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32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33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34">IF(D76="",0,COUNTIF($T$5:$T$35,D76))</f>
        <v>0</v>
      </c>
      <c r="W76" s="1883"/>
      <c r="X76" s="1800"/>
      <c r="Y76" s="1800"/>
      <c r="Z76" s="1800"/>
      <c r="AA76" s="1800"/>
      <c r="AB76" s="1800"/>
      <c r="AC76" s="38"/>
      <c r="AD76" s="38"/>
    </row>
    <row r="77" spans="2:30" ht="13.15" x14ac:dyDescent="0.4">
      <c r="B77" s="1801" t="str">
        <f>IF('1'!B77="","",'1'!B77)</f>
        <v>mobile Arbeit</v>
      </c>
      <c r="C77" s="1802" t="str">
        <f>IF('1'!C77="","",'1'!C77)</f>
        <v/>
      </c>
      <c r="D77" s="1803" t="str">
        <f>IF('1'!D77="","",'1'!D77)</f>
        <v>M</v>
      </c>
      <c r="E77" s="1797"/>
      <c r="F77" s="1774"/>
      <c r="G77" s="1866">
        <f t="shared" si="31"/>
        <v>0</v>
      </c>
      <c r="H77" s="1867">
        <f ca="1">IF(SUM($G$76:$G$96)&gt;0,G77/SUM($G$76:$G$96),0)</f>
        <v>0</v>
      </c>
      <c r="I77" s="1850">
        <f t="shared" ref="I77:I95" si="35">IF(D77="",0,SUMIF($M$5:$M$35,D77,$L$5:$L$35))</f>
        <v>0</v>
      </c>
      <c r="J77" s="736"/>
      <c r="K77" s="1867">
        <f t="shared" ref="K77:K96" ca="1" si="36">IF(SUM($I$76:$I$96)&gt;0,I77/SUM($I$76:$I$96),0)</f>
        <v>0</v>
      </c>
      <c r="L77" s="1850">
        <f t="shared" ref="L77:L95" si="37">IF(D77="",0,SUMIF($T$5:$T$35,D77,$S$5:$S$35))</f>
        <v>0</v>
      </c>
      <c r="M77" s="1868">
        <f t="shared" ref="M77:M96" ca="1" si="38">IF(SUM($L$76:$L$96)&gt;0,L77/SUM($L$76:$L$96),0)</f>
        <v>0</v>
      </c>
      <c r="O77" s="1875">
        <f t="shared" si="32"/>
        <v>0</v>
      </c>
      <c r="P77" s="1876"/>
      <c r="Q77" s="1876"/>
      <c r="R77" s="1867">
        <f t="shared" ref="R77:R95" si="39">IF(SUM($O$76:$O$95)&gt;0,O77/SUM($O$76:$O$95),0)</f>
        <v>0</v>
      </c>
      <c r="S77" s="1852">
        <f t="shared" si="33"/>
        <v>0</v>
      </c>
      <c r="T77" s="1867">
        <f t="shared" ref="T77:T95" si="40">IF(SUM($S$76:$S$95)&gt;0,S77/SUM($S$76:$S$95),0)</f>
        <v>0</v>
      </c>
      <c r="U77" s="339"/>
      <c r="V77" s="1852">
        <f t="shared" si="34"/>
        <v>0</v>
      </c>
      <c r="W77" s="1883"/>
      <c r="X77" s="1800"/>
      <c r="Y77" s="1800"/>
      <c r="Z77" s="1800"/>
      <c r="AA77" s="1800"/>
      <c r="AB77" s="1800"/>
      <c r="AC77" s="38"/>
      <c r="AD77" s="38"/>
    </row>
    <row r="78" spans="2:30" ht="13.15" x14ac:dyDescent="0.4">
      <c r="B78" s="1801" t="str">
        <f>IF('1'!B78="","",'1'!B78)</f>
        <v/>
      </c>
      <c r="C78" s="1802" t="str">
        <f>IF('1'!C78="","",'1'!C78)</f>
        <v/>
      </c>
      <c r="D78" s="1803" t="str">
        <f>IF('1'!D78="","",'1'!D78)</f>
        <v/>
      </c>
      <c r="E78" s="1797"/>
      <c r="F78" s="1774"/>
      <c r="G78" s="1866">
        <f t="shared" si="31"/>
        <v>0</v>
      </c>
      <c r="H78" s="1867">
        <f t="shared" ref="H78:H96" ca="1" si="41">IF(SUM($G$76:$G$96)&gt;0,G78/SUM($G$76:$G$96),0)</f>
        <v>0</v>
      </c>
      <c r="I78" s="1850">
        <f t="shared" si="35"/>
        <v>0</v>
      </c>
      <c r="J78" s="736"/>
      <c r="K78" s="1867">
        <f t="shared" ca="1" si="36"/>
        <v>0</v>
      </c>
      <c r="L78" s="1850">
        <f t="shared" si="37"/>
        <v>0</v>
      </c>
      <c r="M78" s="1868">
        <f t="shared" ca="1" si="38"/>
        <v>0</v>
      </c>
      <c r="O78" s="1875">
        <f t="shared" si="32"/>
        <v>0</v>
      </c>
      <c r="P78" s="1876"/>
      <c r="Q78" s="1876"/>
      <c r="R78" s="1867">
        <f t="shared" si="39"/>
        <v>0</v>
      </c>
      <c r="S78" s="1852">
        <f t="shared" si="33"/>
        <v>0</v>
      </c>
      <c r="T78" s="1867">
        <f t="shared" si="40"/>
        <v>0</v>
      </c>
      <c r="U78" s="339"/>
      <c r="V78" s="1852">
        <f t="shared" si="34"/>
        <v>0</v>
      </c>
      <c r="W78" s="1883"/>
      <c r="X78" s="1800"/>
      <c r="Y78" s="1800"/>
      <c r="Z78" s="1800"/>
      <c r="AA78" s="1800"/>
      <c r="AB78" s="1800"/>
      <c r="AC78" s="38"/>
      <c r="AD78" s="38"/>
    </row>
    <row r="79" spans="2:30" ht="13.15" x14ac:dyDescent="0.4">
      <c r="B79" s="1801" t="str">
        <f>IF('1'!B79="","",'1'!B79)</f>
        <v>Zweigstelle</v>
      </c>
      <c r="C79" s="1802" t="str">
        <f>IF('1'!C79="","",'1'!C79)</f>
        <v/>
      </c>
      <c r="D79" s="1803" t="str">
        <f>IF('1'!D79="","",'1'!D79)</f>
        <v>ZS</v>
      </c>
      <c r="E79" s="1797"/>
      <c r="F79" s="1774"/>
      <c r="G79" s="1866">
        <f t="shared" si="31"/>
        <v>0</v>
      </c>
      <c r="H79" s="1867">
        <f t="shared" ca="1" si="41"/>
        <v>0</v>
      </c>
      <c r="I79" s="1850">
        <f t="shared" si="35"/>
        <v>0</v>
      </c>
      <c r="J79" s="736"/>
      <c r="K79" s="1867">
        <f t="shared" ca="1" si="36"/>
        <v>0</v>
      </c>
      <c r="L79" s="1850">
        <f t="shared" si="37"/>
        <v>0</v>
      </c>
      <c r="M79" s="1868">
        <f t="shared" ca="1" si="38"/>
        <v>0</v>
      </c>
      <c r="O79" s="1875">
        <f t="shared" si="32"/>
        <v>0</v>
      </c>
      <c r="P79" s="1876"/>
      <c r="Q79" s="1876"/>
      <c r="R79" s="1867">
        <f t="shared" si="39"/>
        <v>0</v>
      </c>
      <c r="S79" s="1852">
        <f t="shared" si="33"/>
        <v>0</v>
      </c>
      <c r="T79" s="1867">
        <f t="shared" si="40"/>
        <v>0</v>
      </c>
      <c r="U79" s="339"/>
      <c r="V79" s="1852">
        <f t="shared" si="34"/>
        <v>0</v>
      </c>
      <c r="W79" s="1883"/>
      <c r="X79" s="1800"/>
      <c r="Y79" s="1800"/>
      <c r="Z79" s="1800"/>
      <c r="AA79" s="1800"/>
      <c r="AB79" s="1800"/>
      <c r="AC79" s="38"/>
      <c r="AD79" s="38"/>
    </row>
    <row r="80" spans="2:30" ht="13.15" x14ac:dyDescent="0.4">
      <c r="B80" s="1801" t="str">
        <f>IF('1'!B80="","",'1'!B80)</f>
        <v>Kunde 1</v>
      </c>
      <c r="C80" s="1802" t="str">
        <f>IF('1'!C80="","",'1'!C80)</f>
        <v/>
      </c>
      <c r="D80" s="1803" t="str">
        <f>IF('1'!D80="","",'1'!D80)</f>
        <v>K1</v>
      </c>
      <c r="E80" s="1797"/>
      <c r="F80" s="1774"/>
      <c r="G80" s="1866">
        <f t="shared" si="31"/>
        <v>0</v>
      </c>
      <c r="H80" s="1867">
        <f t="shared" ca="1" si="41"/>
        <v>0</v>
      </c>
      <c r="I80" s="1850">
        <f t="shared" si="35"/>
        <v>0</v>
      </c>
      <c r="J80" s="736"/>
      <c r="K80" s="1867">
        <f t="shared" ca="1" si="36"/>
        <v>0</v>
      </c>
      <c r="L80" s="1850">
        <f t="shared" si="37"/>
        <v>0</v>
      </c>
      <c r="M80" s="1868">
        <f t="shared" ca="1" si="38"/>
        <v>0</v>
      </c>
      <c r="O80" s="1875">
        <f t="shared" si="32"/>
        <v>0</v>
      </c>
      <c r="P80" s="1876"/>
      <c r="Q80" s="1876"/>
      <c r="R80" s="1867">
        <f t="shared" si="39"/>
        <v>0</v>
      </c>
      <c r="S80" s="1852">
        <f t="shared" si="33"/>
        <v>0</v>
      </c>
      <c r="T80" s="1867">
        <f t="shared" si="40"/>
        <v>0</v>
      </c>
      <c r="U80" s="339"/>
      <c r="V80" s="1852">
        <f t="shared" si="34"/>
        <v>0</v>
      </c>
      <c r="W80" s="1883"/>
      <c r="X80" s="1800"/>
      <c r="Y80" s="1800"/>
      <c r="Z80" s="1800"/>
      <c r="AA80" s="1800"/>
      <c r="AB80" s="1800"/>
      <c r="AC80" s="38"/>
      <c r="AD80" s="38"/>
    </row>
    <row r="81" spans="2:30" ht="13.15" x14ac:dyDescent="0.4">
      <c r="B81" s="1801" t="str">
        <f>IF('1'!B81="","",'1'!B81)</f>
        <v>Kunde 2</v>
      </c>
      <c r="C81" s="1802" t="str">
        <f>IF('1'!C81="","",'1'!C81)</f>
        <v/>
      </c>
      <c r="D81" s="1803" t="str">
        <f>IF('1'!D81="","",'1'!D81)</f>
        <v>K2</v>
      </c>
      <c r="E81" s="1797"/>
      <c r="F81" s="1774"/>
      <c r="G81" s="1866">
        <f t="shared" si="31"/>
        <v>0</v>
      </c>
      <c r="H81" s="1867">
        <f t="shared" ca="1" si="41"/>
        <v>0</v>
      </c>
      <c r="I81" s="1850">
        <f t="shared" si="35"/>
        <v>0</v>
      </c>
      <c r="J81" s="736"/>
      <c r="K81" s="1867">
        <f t="shared" ca="1" si="36"/>
        <v>0</v>
      </c>
      <c r="L81" s="1850">
        <f t="shared" si="37"/>
        <v>0</v>
      </c>
      <c r="M81" s="1868">
        <f t="shared" ca="1" si="38"/>
        <v>0</v>
      </c>
      <c r="O81" s="1875">
        <f t="shared" si="32"/>
        <v>0</v>
      </c>
      <c r="P81" s="1876"/>
      <c r="Q81" s="1876"/>
      <c r="R81" s="1867">
        <f t="shared" si="39"/>
        <v>0</v>
      </c>
      <c r="S81" s="1852">
        <f t="shared" si="33"/>
        <v>0</v>
      </c>
      <c r="T81" s="1867">
        <f t="shared" si="40"/>
        <v>0</v>
      </c>
      <c r="U81" s="339"/>
      <c r="V81" s="1852">
        <f t="shared" si="34"/>
        <v>0</v>
      </c>
      <c r="W81" s="1883"/>
      <c r="X81" s="1800"/>
      <c r="Y81" s="1800"/>
      <c r="Z81" s="1800"/>
      <c r="AA81" s="1800"/>
      <c r="AB81" s="1800"/>
      <c r="AC81" s="38"/>
      <c r="AD81" s="38"/>
    </row>
    <row r="82" spans="2:30" ht="13.15" x14ac:dyDescent="0.4">
      <c r="B82" s="1804" t="str">
        <f>IF('1'!B82="","",'1'!B82)</f>
        <v/>
      </c>
      <c r="C82" s="1802" t="str">
        <f>IF('1'!C82="","",'1'!C82)</f>
        <v/>
      </c>
      <c r="D82" s="1803" t="str">
        <f>IF('1'!D82="","",'1'!D82)</f>
        <v/>
      </c>
      <c r="E82" s="1797"/>
      <c r="F82" s="1774"/>
      <c r="G82" s="1866">
        <f t="shared" si="31"/>
        <v>0</v>
      </c>
      <c r="H82" s="1867">
        <f t="shared" ca="1" si="41"/>
        <v>0</v>
      </c>
      <c r="I82" s="1850">
        <f t="shared" si="35"/>
        <v>0</v>
      </c>
      <c r="J82" s="736"/>
      <c r="K82" s="1867">
        <f t="shared" ca="1" si="36"/>
        <v>0</v>
      </c>
      <c r="L82" s="1850">
        <f t="shared" si="37"/>
        <v>0</v>
      </c>
      <c r="M82" s="1868">
        <f t="shared" ca="1" si="38"/>
        <v>0</v>
      </c>
      <c r="O82" s="1875">
        <f t="shared" si="32"/>
        <v>0</v>
      </c>
      <c r="P82" s="1876"/>
      <c r="Q82" s="1876"/>
      <c r="R82" s="1867">
        <f t="shared" si="39"/>
        <v>0</v>
      </c>
      <c r="S82" s="1852">
        <f t="shared" si="33"/>
        <v>0</v>
      </c>
      <c r="T82" s="1867">
        <f t="shared" si="40"/>
        <v>0</v>
      </c>
      <c r="U82" s="339"/>
      <c r="V82" s="1852">
        <f t="shared" si="34"/>
        <v>0</v>
      </c>
      <c r="W82" s="1883"/>
      <c r="X82" s="1800"/>
      <c r="Y82" s="1800"/>
      <c r="Z82" s="1800"/>
      <c r="AA82" s="1800"/>
      <c r="AB82" s="1800"/>
      <c r="AC82" s="38"/>
      <c r="AD82" s="38"/>
    </row>
    <row r="83" spans="2:30" ht="13.15" x14ac:dyDescent="0.4">
      <c r="B83" s="1804" t="str">
        <f>IF('1'!B83="","",'1'!B83)</f>
        <v/>
      </c>
      <c r="C83" s="1802" t="str">
        <f>IF('1'!C83="","",'1'!C83)</f>
        <v/>
      </c>
      <c r="D83" s="1803" t="str">
        <f>IF('1'!D83="","",'1'!D83)</f>
        <v/>
      </c>
      <c r="E83" s="1797"/>
      <c r="F83" s="1774"/>
      <c r="G83" s="1866">
        <f t="shared" si="31"/>
        <v>0</v>
      </c>
      <c r="H83" s="1867">
        <f t="shared" ca="1" si="41"/>
        <v>0</v>
      </c>
      <c r="I83" s="1850">
        <f t="shared" si="35"/>
        <v>0</v>
      </c>
      <c r="J83" s="736"/>
      <c r="K83" s="1867">
        <f t="shared" ca="1" si="36"/>
        <v>0</v>
      </c>
      <c r="L83" s="1850">
        <f t="shared" si="37"/>
        <v>0</v>
      </c>
      <c r="M83" s="1868">
        <f t="shared" ca="1" si="38"/>
        <v>0</v>
      </c>
      <c r="O83" s="1875">
        <f t="shared" si="32"/>
        <v>0</v>
      </c>
      <c r="P83" s="1876"/>
      <c r="Q83" s="1876"/>
      <c r="R83" s="1867">
        <f t="shared" si="39"/>
        <v>0</v>
      </c>
      <c r="S83" s="1852">
        <f t="shared" si="33"/>
        <v>0</v>
      </c>
      <c r="T83" s="1867">
        <f t="shared" si="40"/>
        <v>0</v>
      </c>
      <c r="U83" s="339"/>
      <c r="V83" s="1852">
        <f t="shared" si="34"/>
        <v>0</v>
      </c>
      <c r="W83" s="1883"/>
      <c r="X83" s="1800"/>
      <c r="Y83" s="1800"/>
      <c r="Z83" s="1800"/>
      <c r="AA83" s="1800"/>
      <c r="AB83" s="1800"/>
      <c r="AC83" s="38"/>
      <c r="AD83" s="38"/>
    </row>
    <row r="84" spans="2:30" ht="13.15" x14ac:dyDescent="0.4">
      <c r="B84" s="1804" t="str">
        <f>IF('1'!B84="","",'1'!B84)</f>
        <v/>
      </c>
      <c r="C84" s="1802" t="str">
        <f>IF('1'!C84="","",'1'!C84)</f>
        <v/>
      </c>
      <c r="D84" s="1803" t="str">
        <f>IF('1'!D84="","",'1'!D84)</f>
        <v/>
      </c>
      <c r="E84" s="1797"/>
      <c r="F84" s="1774"/>
      <c r="G84" s="1866">
        <f t="shared" si="31"/>
        <v>0</v>
      </c>
      <c r="H84" s="1867">
        <f t="shared" ca="1" si="41"/>
        <v>0</v>
      </c>
      <c r="I84" s="1850">
        <f t="shared" si="35"/>
        <v>0</v>
      </c>
      <c r="J84" s="736"/>
      <c r="K84" s="1867">
        <f t="shared" ca="1" si="36"/>
        <v>0</v>
      </c>
      <c r="L84" s="1850">
        <f t="shared" si="37"/>
        <v>0</v>
      </c>
      <c r="M84" s="1868">
        <f t="shared" ca="1" si="38"/>
        <v>0</v>
      </c>
      <c r="O84" s="1875">
        <f t="shared" si="32"/>
        <v>0</v>
      </c>
      <c r="P84" s="1876"/>
      <c r="Q84" s="1876"/>
      <c r="R84" s="1867">
        <f t="shared" si="39"/>
        <v>0</v>
      </c>
      <c r="S84" s="1852">
        <f t="shared" si="33"/>
        <v>0</v>
      </c>
      <c r="T84" s="1867">
        <f t="shared" si="40"/>
        <v>0</v>
      </c>
      <c r="U84" s="339"/>
      <c r="V84" s="1852">
        <f t="shared" si="34"/>
        <v>0</v>
      </c>
      <c r="W84" s="1883"/>
      <c r="X84" s="1800"/>
      <c r="Y84" s="1800"/>
      <c r="Z84" s="1800"/>
      <c r="AA84" s="1800"/>
      <c r="AB84" s="1800"/>
      <c r="AC84" s="38"/>
      <c r="AD84" s="38"/>
    </row>
    <row r="85" spans="2:30" ht="13.15" x14ac:dyDescent="0.4">
      <c r="B85" s="1804" t="str">
        <f>IF('1'!B85="","",'1'!B85)</f>
        <v/>
      </c>
      <c r="C85" s="1802" t="str">
        <f>IF('1'!C85="","",'1'!C85)</f>
        <v/>
      </c>
      <c r="D85" s="1803" t="str">
        <f>IF('1'!D85="","",'1'!D85)</f>
        <v/>
      </c>
      <c r="E85" s="1797"/>
      <c r="F85" s="1774"/>
      <c r="G85" s="1866">
        <f t="shared" si="31"/>
        <v>0</v>
      </c>
      <c r="H85" s="1867">
        <f t="shared" ca="1" si="41"/>
        <v>0</v>
      </c>
      <c r="I85" s="1850">
        <f t="shared" si="35"/>
        <v>0</v>
      </c>
      <c r="J85" s="736"/>
      <c r="K85" s="1867">
        <f t="shared" ca="1" si="36"/>
        <v>0</v>
      </c>
      <c r="L85" s="1850">
        <f t="shared" si="37"/>
        <v>0</v>
      </c>
      <c r="M85" s="1868">
        <f t="shared" ca="1" si="38"/>
        <v>0</v>
      </c>
      <c r="O85" s="1875">
        <f t="shared" si="32"/>
        <v>0</v>
      </c>
      <c r="P85" s="1876"/>
      <c r="Q85" s="1876"/>
      <c r="R85" s="1867">
        <f t="shared" si="39"/>
        <v>0</v>
      </c>
      <c r="S85" s="1852">
        <f t="shared" si="33"/>
        <v>0</v>
      </c>
      <c r="T85" s="1867">
        <f t="shared" si="40"/>
        <v>0</v>
      </c>
      <c r="U85" s="339"/>
      <c r="V85" s="1852">
        <f t="shared" si="34"/>
        <v>0</v>
      </c>
      <c r="W85" s="1883"/>
      <c r="X85" s="1800"/>
      <c r="Y85" s="1800"/>
      <c r="Z85" s="1800"/>
      <c r="AA85" s="1800"/>
      <c r="AB85" s="1800"/>
      <c r="AC85" s="38"/>
      <c r="AD85" s="38"/>
    </row>
    <row r="86" spans="2:30" ht="13.15" x14ac:dyDescent="0.4">
      <c r="B86" s="1804" t="str">
        <f>IF('1'!B86="","",'1'!B86)</f>
        <v/>
      </c>
      <c r="C86" s="1802" t="str">
        <f>IF('1'!C86="","",'1'!C86)</f>
        <v/>
      </c>
      <c r="D86" s="1803" t="str">
        <f>IF('1'!D86="","",'1'!D86)</f>
        <v/>
      </c>
      <c r="E86" s="1797"/>
      <c r="F86" s="1774"/>
      <c r="G86" s="1866">
        <f t="shared" si="31"/>
        <v>0</v>
      </c>
      <c r="H86" s="1867">
        <f t="shared" ca="1" si="41"/>
        <v>0</v>
      </c>
      <c r="I86" s="1850">
        <f t="shared" si="35"/>
        <v>0</v>
      </c>
      <c r="J86" s="736"/>
      <c r="K86" s="1867">
        <f t="shared" ca="1" si="36"/>
        <v>0</v>
      </c>
      <c r="L86" s="1850">
        <f t="shared" si="37"/>
        <v>0</v>
      </c>
      <c r="M86" s="1868">
        <f t="shared" ca="1" si="38"/>
        <v>0</v>
      </c>
      <c r="O86" s="1875">
        <f t="shared" si="32"/>
        <v>0</v>
      </c>
      <c r="P86" s="1876"/>
      <c r="Q86" s="1876"/>
      <c r="R86" s="1867">
        <f t="shared" si="39"/>
        <v>0</v>
      </c>
      <c r="S86" s="1852">
        <f t="shared" si="33"/>
        <v>0</v>
      </c>
      <c r="T86" s="1867">
        <f t="shared" si="40"/>
        <v>0</v>
      </c>
      <c r="U86" s="339"/>
      <c r="V86" s="1852">
        <f t="shared" si="34"/>
        <v>0</v>
      </c>
      <c r="W86" s="1883"/>
      <c r="X86" s="1800"/>
      <c r="Y86" s="1800"/>
      <c r="Z86" s="1800"/>
      <c r="AA86" s="1800"/>
      <c r="AB86" s="1800"/>
      <c r="AC86" s="38"/>
      <c r="AD86" s="38"/>
    </row>
    <row r="87" spans="2:30" ht="13.15" x14ac:dyDescent="0.4">
      <c r="B87" s="1804" t="str">
        <f>IF('1'!B87="","",'1'!B87)</f>
        <v/>
      </c>
      <c r="C87" s="1802" t="str">
        <f>IF('1'!C87="","",'1'!C87)</f>
        <v/>
      </c>
      <c r="D87" s="1803" t="str">
        <f>IF('1'!D87="","",'1'!D87)</f>
        <v/>
      </c>
      <c r="E87" s="1797"/>
      <c r="F87" s="1774"/>
      <c r="G87" s="1866">
        <f t="shared" si="31"/>
        <v>0</v>
      </c>
      <c r="H87" s="1867">
        <f t="shared" ca="1" si="41"/>
        <v>0</v>
      </c>
      <c r="I87" s="1850">
        <f t="shared" si="35"/>
        <v>0</v>
      </c>
      <c r="J87" s="736"/>
      <c r="K87" s="1867">
        <f t="shared" ca="1" si="36"/>
        <v>0</v>
      </c>
      <c r="L87" s="1850">
        <f t="shared" si="37"/>
        <v>0</v>
      </c>
      <c r="M87" s="1868">
        <f t="shared" ca="1" si="38"/>
        <v>0</v>
      </c>
      <c r="O87" s="1875">
        <f t="shared" si="32"/>
        <v>0</v>
      </c>
      <c r="P87" s="1876"/>
      <c r="Q87" s="1876"/>
      <c r="R87" s="1867">
        <f t="shared" si="39"/>
        <v>0</v>
      </c>
      <c r="S87" s="1852">
        <f t="shared" si="33"/>
        <v>0</v>
      </c>
      <c r="T87" s="1867">
        <f t="shared" si="40"/>
        <v>0</v>
      </c>
      <c r="U87" s="339"/>
      <c r="V87" s="1852">
        <f t="shared" si="34"/>
        <v>0</v>
      </c>
      <c r="W87" s="1883"/>
      <c r="X87" s="1800"/>
      <c r="Y87" s="1800"/>
      <c r="Z87" s="1800"/>
      <c r="AA87" s="1800"/>
      <c r="AB87" s="1800"/>
      <c r="AC87" s="38"/>
      <c r="AD87" s="38"/>
    </row>
    <row r="88" spans="2:30" ht="13.15" x14ac:dyDescent="0.4">
      <c r="B88" s="1804" t="str">
        <f>IF('1'!B88="","",'1'!B88)</f>
        <v/>
      </c>
      <c r="C88" s="1802" t="str">
        <f>IF('1'!C88="","",'1'!C88)</f>
        <v/>
      </c>
      <c r="D88" s="1803" t="str">
        <f>IF('1'!D88="","",'1'!D88)</f>
        <v/>
      </c>
      <c r="E88" s="1797"/>
      <c r="F88" s="1774"/>
      <c r="G88" s="1866">
        <f t="shared" si="31"/>
        <v>0</v>
      </c>
      <c r="H88" s="1867">
        <f t="shared" ca="1" si="41"/>
        <v>0</v>
      </c>
      <c r="I88" s="1850">
        <f t="shared" si="35"/>
        <v>0</v>
      </c>
      <c r="J88" s="736"/>
      <c r="K88" s="1867">
        <f t="shared" ca="1" si="36"/>
        <v>0</v>
      </c>
      <c r="L88" s="1850">
        <f t="shared" si="37"/>
        <v>0</v>
      </c>
      <c r="M88" s="1868">
        <f t="shared" ca="1" si="38"/>
        <v>0</v>
      </c>
      <c r="O88" s="1875">
        <f t="shared" si="32"/>
        <v>0</v>
      </c>
      <c r="P88" s="1876"/>
      <c r="Q88" s="1876"/>
      <c r="R88" s="1867">
        <f t="shared" si="39"/>
        <v>0</v>
      </c>
      <c r="S88" s="1852">
        <f t="shared" si="33"/>
        <v>0</v>
      </c>
      <c r="T88" s="1867">
        <f t="shared" si="40"/>
        <v>0</v>
      </c>
      <c r="U88" s="339"/>
      <c r="V88" s="1852">
        <f t="shared" si="34"/>
        <v>0</v>
      </c>
      <c r="W88" s="1883"/>
      <c r="X88" s="1800"/>
      <c r="Y88" s="1800"/>
      <c r="Z88" s="1800"/>
      <c r="AA88" s="1800"/>
      <c r="AB88" s="1800"/>
      <c r="AC88" s="38"/>
      <c r="AD88" s="38"/>
    </row>
    <row r="89" spans="2:30" ht="13.15" x14ac:dyDescent="0.4">
      <c r="B89" s="1804" t="str">
        <f>IF('1'!B89="","",'1'!B89)</f>
        <v/>
      </c>
      <c r="C89" s="1802" t="str">
        <f>IF('1'!C89="","",'1'!C89)</f>
        <v/>
      </c>
      <c r="D89" s="1803" t="str">
        <f>IF('1'!D89="","",'1'!D89)</f>
        <v/>
      </c>
      <c r="E89" s="1797"/>
      <c r="F89" s="1774"/>
      <c r="G89" s="1866">
        <f t="shared" si="31"/>
        <v>0</v>
      </c>
      <c r="H89" s="1867">
        <f t="shared" ca="1" si="41"/>
        <v>0</v>
      </c>
      <c r="I89" s="1850">
        <f t="shared" si="35"/>
        <v>0</v>
      </c>
      <c r="J89" s="736"/>
      <c r="K89" s="1867">
        <f t="shared" ca="1" si="36"/>
        <v>0</v>
      </c>
      <c r="L89" s="1850">
        <f t="shared" si="37"/>
        <v>0</v>
      </c>
      <c r="M89" s="1868">
        <f t="shared" ca="1" si="38"/>
        <v>0</v>
      </c>
      <c r="O89" s="1875">
        <f t="shared" si="32"/>
        <v>0</v>
      </c>
      <c r="P89" s="1876"/>
      <c r="Q89" s="1876"/>
      <c r="R89" s="1867">
        <f t="shared" si="39"/>
        <v>0</v>
      </c>
      <c r="S89" s="1852">
        <f t="shared" si="33"/>
        <v>0</v>
      </c>
      <c r="T89" s="1867">
        <f t="shared" si="40"/>
        <v>0</v>
      </c>
      <c r="U89" s="339"/>
      <c r="V89" s="1852">
        <f t="shared" si="34"/>
        <v>0</v>
      </c>
      <c r="W89" s="1883"/>
      <c r="X89" s="1800"/>
      <c r="Y89" s="1800"/>
      <c r="Z89" s="1800"/>
      <c r="AA89" s="1800"/>
      <c r="AB89" s="1800"/>
      <c r="AC89" s="38"/>
      <c r="AD89" s="38"/>
    </row>
    <row r="90" spans="2:30" ht="13.15" x14ac:dyDescent="0.4">
      <c r="B90" s="1804" t="str">
        <f>IF('1'!B90="","",'1'!B90)</f>
        <v/>
      </c>
      <c r="C90" s="1802" t="str">
        <f>IF('1'!C90="","",'1'!C90)</f>
        <v/>
      </c>
      <c r="D90" s="1803" t="str">
        <f>IF('1'!D90="","",'1'!D90)</f>
        <v/>
      </c>
      <c r="E90" s="1797"/>
      <c r="F90" s="1774"/>
      <c r="G90" s="1866">
        <f t="shared" si="31"/>
        <v>0</v>
      </c>
      <c r="H90" s="1867">
        <f t="shared" ca="1" si="41"/>
        <v>0</v>
      </c>
      <c r="I90" s="1850">
        <f t="shared" si="35"/>
        <v>0</v>
      </c>
      <c r="J90" s="736"/>
      <c r="K90" s="1867">
        <f t="shared" ca="1" si="36"/>
        <v>0</v>
      </c>
      <c r="L90" s="1850">
        <f t="shared" si="37"/>
        <v>0</v>
      </c>
      <c r="M90" s="1868">
        <f t="shared" ca="1" si="38"/>
        <v>0</v>
      </c>
      <c r="O90" s="1875">
        <f t="shared" si="32"/>
        <v>0</v>
      </c>
      <c r="P90" s="1876"/>
      <c r="Q90" s="1876"/>
      <c r="R90" s="1867">
        <f t="shared" si="39"/>
        <v>0</v>
      </c>
      <c r="S90" s="1852">
        <f t="shared" si="33"/>
        <v>0</v>
      </c>
      <c r="T90" s="1867">
        <f t="shared" si="40"/>
        <v>0</v>
      </c>
      <c r="U90" s="339"/>
      <c r="V90" s="1852">
        <f t="shared" si="34"/>
        <v>0</v>
      </c>
      <c r="W90" s="1883"/>
      <c r="X90" s="1800"/>
      <c r="Y90" s="1800"/>
      <c r="Z90" s="1800"/>
      <c r="AA90" s="1800"/>
      <c r="AB90" s="1800"/>
      <c r="AC90" s="38"/>
      <c r="AD90" s="38"/>
    </row>
    <row r="91" spans="2:30" ht="13.15" x14ac:dyDescent="0.4">
      <c r="B91" s="1804" t="str">
        <f>IF('1'!B91="","",'1'!B91)</f>
        <v/>
      </c>
      <c r="C91" s="1802" t="str">
        <f>IF('1'!C91="","",'1'!C91)</f>
        <v/>
      </c>
      <c r="D91" s="1803" t="str">
        <f>IF('1'!D91="","",'1'!D91)</f>
        <v/>
      </c>
      <c r="E91" s="1797"/>
      <c r="F91" s="1774"/>
      <c r="G91" s="1866">
        <f t="shared" si="31"/>
        <v>0</v>
      </c>
      <c r="H91" s="1867">
        <f t="shared" ca="1" si="41"/>
        <v>0</v>
      </c>
      <c r="I91" s="1850">
        <f t="shared" si="35"/>
        <v>0</v>
      </c>
      <c r="J91" s="736"/>
      <c r="K91" s="1867">
        <f t="shared" ca="1" si="36"/>
        <v>0</v>
      </c>
      <c r="L91" s="1850">
        <f t="shared" si="37"/>
        <v>0</v>
      </c>
      <c r="M91" s="1868">
        <f t="shared" ca="1" si="38"/>
        <v>0</v>
      </c>
      <c r="O91" s="1875">
        <f t="shared" si="32"/>
        <v>0</v>
      </c>
      <c r="P91" s="1876"/>
      <c r="Q91" s="1876"/>
      <c r="R91" s="1867">
        <f t="shared" si="39"/>
        <v>0</v>
      </c>
      <c r="S91" s="1852">
        <f t="shared" si="33"/>
        <v>0</v>
      </c>
      <c r="T91" s="1867">
        <f t="shared" si="40"/>
        <v>0</v>
      </c>
      <c r="U91" s="339"/>
      <c r="V91" s="1852">
        <f t="shared" si="34"/>
        <v>0</v>
      </c>
      <c r="W91" s="1883"/>
      <c r="X91" s="1800"/>
      <c r="Y91" s="1800"/>
      <c r="Z91" s="1800"/>
      <c r="AA91" s="1800"/>
      <c r="AB91" s="1800"/>
      <c r="AC91" s="38"/>
      <c r="AD91" s="38"/>
    </row>
    <row r="92" spans="2:30" ht="13.15" x14ac:dyDescent="0.4">
      <c r="B92" s="1804" t="str">
        <f>IF('1'!B92="","",'1'!B92)</f>
        <v/>
      </c>
      <c r="C92" s="1802" t="str">
        <f>IF('1'!C92="","",'1'!C92)</f>
        <v/>
      </c>
      <c r="D92" s="1803" t="str">
        <f>IF('1'!D92="","",'1'!D92)</f>
        <v/>
      </c>
      <c r="E92" s="1797"/>
      <c r="F92" s="1774"/>
      <c r="G92" s="1866">
        <f t="shared" si="31"/>
        <v>0</v>
      </c>
      <c r="H92" s="1867">
        <f t="shared" ca="1" si="41"/>
        <v>0</v>
      </c>
      <c r="I92" s="1850">
        <f t="shared" si="35"/>
        <v>0</v>
      </c>
      <c r="J92" s="736"/>
      <c r="K92" s="1867">
        <f t="shared" ca="1" si="36"/>
        <v>0</v>
      </c>
      <c r="L92" s="1850">
        <f t="shared" si="37"/>
        <v>0</v>
      </c>
      <c r="M92" s="1868">
        <f t="shared" ca="1" si="38"/>
        <v>0</v>
      </c>
      <c r="O92" s="1875">
        <f t="shared" si="32"/>
        <v>0</v>
      </c>
      <c r="P92" s="1876"/>
      <c r="Q92" s="1876"/>
      <c r="R92" s="1867">
        <f t="shared" si="39"/>
        <v>0</v>
      </c>
      <c r="S92" s="1852">
        <f t="shared" si="33"/>
        <v>0</v>
      </c>
      <c r="T92" s="1867">
        <f t="shared" si="40"/>
        <v>0</v>
      </c>
      <c r="U92" s="339"/>
      <c r="V92" s="1852">
        <f t="shared" si="34"/>
        <v>0</v>
      </c>
      <c r="W92" s="1883"/>
      <c r="X92" s="1800"/>
      <c r="Y92" s="1800"/>
      <c r="Z92" s="1800"/>
      <c r="AA92" s="1800"/>
      <c r="AB92" s="1800"/>
      <c r="AC92" s="38"/>
      <c r="AD92" s="38"/>
    </row>
    <row r="93" spans="2:30" ht="13.15" x14ac:dyDescent="0.4">
      <c r="B93" s="1804" t="str">
        <f>IF('1'!B93="","",'1'!B93)</f>
        <v/>
      </c>
      <c r="C93" s="1802" t="str">
        <f>IF('1'!C93="","",'1'!C93)</f>
        <v/>
      </c>
      <c r="D93" s="1803" t="str">
        <f>IF('1'!D93="","",'1'!D93)</f>
        <v/>
      </c>
      <c r="E93" s="1797"/>
      <c r="F93" s="1774"/>
      <c r="G93" s="1866">
        <f t="shared" si="31"/>
        <v>0</v>
      </c>
      <c r="H93" s="1867">
        <f t="shared" ca="1" si="41"/>
        <v>0</v>
      </c>
      <c r="I93" s="1850">
        <f t="shared" si="35"/>
        <v>0</v>
      </c>
      <c r="J93" s="736"/>
      <c r="K93" s="1867">
        <f t="shared" ca="1" si="36"/>
        <v>0</v>
      </c>
      <c r="L93" s="1850">
        <f t="shared" si="37"/>
        <v>0</v>
      </c>
      <c r="M93" s="1868">
        <f t="shared" ca="1" si="38"/>
        <v>0</v>
      </c>
      <c r="O93" s="1875">
        <f t="shared" si="32"/>
        <v>0</v>
      </c>
      <c r="P93" s="1876"/>
      <c r="Q93" s="1876"/>
      <c r="R93" s="1867">
        <f t="shared" si="39"/>
        <v>0</v>
      </c>
      <c r="S93" s="1852">
        <f t="shared" si="33"/>
        <v>0</v>
      </c>
      <c r="T93" s="1867">
        <f t="shared" si="40"/>
        <v>0</v>
      </c>
      <c r="U93" s="339"/>
      <c r="V93" s="1852">
        <f t="shared" si="34"/>
        <v>0</v>
      </c>
      <c r="W93" s="1883"/>
      <c r="X93" s="1800"/>
      <c r="Y93" s="1800"/>
      <c r="Z93" s="1800"/>
      <c r="AA93" s="1800"/>
      <c r="AB93" s="1800"/>
      <c r="AC93" s="38"/>
      <c r="AD93" s="38"/>
    </row>
    <row r="94" spans="2:30" ht="13.15" x14ac:dyDescent="0.4">
      <c r="B94" s="1804" t="str">
        <f>IF('1'!B94="","",'1'!B94)</f>
        <v/>
      </c>
      <c r="C94" s="1802" t="str">
        <f>IF('1'!C94="","",'1'!C94)</f>
        <v/>
      </c>
      <c r="D94" s="1803" t="str">
        <f>IF('1'!D94="","",'1'!D94)</f>
        <v/>
      </c>
      <c r="E94" s="1797"/>
      <c r="F94" s="1774"/>
      <c r="G94" s="1866">
        <f t="shared" si="31"/>
        <v>0</v>
      </c>
      <c r="H94" s="1867">
        <f t="shared" ca="1" si="41"/>
        <v>0</v>
      </c>
      <c r="I94" s="1850">
        <f t="shared" si="35"/>
        <v>0</v>
      </c>
      <c r="J94" s="736"/>
      <c r="K94" s="1867">
        <f t="shared" ca="1" si="36"/>
        <v>0</v>
      </c>
      <c r="L94" s="1850">
        <f t="shared" si="37"/>
        <v>0</v>
      </c>
      <c r="M94" s="1868">
        <f t="shared" ca="1" si="38"/>
        <v>0</v>
      </c>
      <c r="O94" s="1875">
        <f t="shared" si="32"/>
        <v>0</v>
      </c>
      <c r="P94" s="1876"/>
      <c r="Q94" s="1876"/>
      <c r="R94" s="1867">
        <f t="shared" si="39"/>
        <v>0</v>
      </c>
      <c r="S94" s="1852">
        <f t="shared" si="33"/>
        <v>0</v>
      </c>
      <c r="T94" s="1867">
        <f t="shared" si="40"/>
        <v>0</v>
      </c>
      <c r="U94" s="339"/>
      <c r="V94" s="1852">
        <f t="shared" si="34"/>
        <v>0</v>
      </c>
      <c r="W94" s="1883"/>
      <c r="X94" s="1800"/>
      <c r="Y94" s="1800"/>
      <c r="Z94" s="1800"/>
      <c r="AA94" s="1800"/>
      <c r="AB94" s="1800"/>
      <c r="AC94" s="38"/>
      <c r="AD94" s="38"/>
    </row>
    <row r="95" spans="2:30" ht="13.5" thickBot="1" x14ac:dyDescent="0.45">
      <c r="B95" s="1805" t="str">
        <f>IF('1'!B95="","",'1'!B95)</f>
        <v/>
      </c>
      <c r="C95" s="1806" t="str">
        <f>IF('1'!C95="","",'1'!C95)</f>
        <v/>
      </c>
      <c r="D95" s="1809" t="str">
        <f>IF('1'!D95="","",'1'!D95)</f>
        <v/>
      </c>
      <c r="E95" s="1797"/>
      <c r="F95" s="1774"/>
      <c r="G95" s="1869">
        <f t="shared" si="31"/>
        <v>0</v>
      </c>
      <c r="H95" s="1870">
        <f t="shared" ca="1" si="41"/>
        <v>0</v>
      </c>
      <c r="I95" s="1871">
        <f t="shared" si="35"/>
        <v>0</v>
      </c>
      <c r="J95" s="1872"/>
      <c r="K95" s="1870">
        <f t="shared" ca="1" si="36"/>
        <v>0</v>
      </c>
      <c r="L95" s="1871">
        <f t="shared" si="37"/>
        <v>0</v>
      </c>
      <c r="M95" s="1873">
        <f t="shared" ca="1" si="38"/>
        <v>0</v>
      </c>
      <c r="O95" s="1878">
        <f t="shared" si="32"/>
        <v>0</v>
      </c>
      <c r="P95" s="1879"/>
      <c r="Q95" s="1879"/>
      <c r="R95" s="1870">
        <f t="shared" si="39"/>
        <v>0</v>
      </c>
      <c r="S95" s="1880">
        <f t="shared" si="33"/>
        <v>0</v>
      </c>
      <c r="T95" s="1870">
        <f t="shared" si="40"/>
        <v>0</v>
      </c>
      <c r="U95" s="1634"/>
      <c r="V95" s="1880">
        <f t="shared" si="34"/>
        <v>0</v>
      </c>
      <c r="W95" s="1884"/>
      <c r="X95" s="1800"/>
      <c r="Y95" s="1800"/>
      <c r="Z95" s="1800"/>
      <c r="AA95" s="1800"/>
      <c r="AB95" s="1800"/>
      <c r="AC95" s="38"/>
      <c r="AD95" s="38"/>
    </row>
    <row r="96" spans="2:30" x14ac:dyDescent="0.35">
      <c r="B96" s="1807"/>
      <c r="C96" s="1797"/>
      <c r="D96" s="1797"/>
      <c r="E96" s="1797"/>
      <c r="F96" s="1859" t="s">
        <v>827</v>
      </c>
      <c r="G96" s="1854">
        <f ca="1">G97-SUM(G76:G95)</f>
        <v>0</v>
      </c>
      <c r="H96" s="1851">
        <f t="shared" ca="1" si="41"/>
        <v>0</v>
      </c>
      <c r="I96" s="1854">
        <f ca="1">I97-SUM(I76:I95)</f>
        <v>0</v>
      </c>
      <c r="J96" s="1855"/>
      <c r="K96" s="1851">
        <f t="shared" ca="1" si="36"/>
        <v>0</v>
      </c>
      <c r="L96" s="1854">
        <f ca="1">L97-SUM(L76:L95)</f>
        <v>0</v>
      </c>
      <c r="M96" s="1851">
        <f t="shared" ca="1" si="38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797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56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797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BFmoySNyWZNnKWf1EDMB1TnmCxJCBM8zl8kfINgSSo5IEwE+ktA0cb1ZdHCWdDc578L909EGD1hR1MFTcgnAdQ==" saltValue="UV5QCGYO5Fa0LdQpDWrNQQ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3">
    <cfRule type="expression" dxfId="117" priority="4">
      <formula>G5="f"</formula>
    </cfRule>
    <cfRule type="expression" dxfId="116" priority="6">
      <formula>WEEKDAY(B5,2)&gt;5</formula>
    </cfRule>
  </conditionalFormatting>
  <conditionalFormatting sqref="E5:E33">
    <cfRule type="cellIs" dxfId="115" priority="10" operator="greaterThan">
      <formula>0</formula>
    </cfRule>
  </conditionalFormatting>
  <conditionalFormatting sqref="G5:K33 N5:R33 Y5:Z33 AC5:AD33 AF5:AI33">
    <cfRule type="expression" dxfId="114" priority="5">
      <formula>WEEKDAY($B5,2)&lt;6</formula>
    </cfRule>
  </conditionalFormatting>
  <conditionalFormatting sqref="S55">
    <cfRule type="cellIs" dxfId="113" priority="7" operator="equal">
      <formula>"rot"</formula>
    </cfRule>
  </conditionalFormatting>
  <conditionalFormatting sqref="S56">
    <cfRule type="cellIs" dxfId="112" priority="8" operator="equal">
      <formula>"gelb"</formula>
    </cfRule>
  </conditionalFormatting>
  <conditionalFormatting sqref="S57">
    <cfRule type="cellIs" dxfId="111" priority="9" operator="equal">
      <formula>"grün"</formula>
    </cfRule>
  </conditionalFormatting>
  <conditionalFormatting sqref="W4:W36">
    <cfRule type="expression" dxfId="110" priority="2">
      <formula>W4=0</formula>
    </cfRule>
  </conditionalFormatting>
  <dataValidations count="1">
    <dataValidation type="list" allowBlank="1" showInputMessage="1" showErrorMessage="1" sqref="M5:M35 T5:T35" xr:uid="{00000000-0002-0000-06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16384" width="11.3984375" style="38"/>
  </cols>
  <sheetData>
    <row r="1" spans="1:64" s="773" customFormat="1" ht="21" customHeight="1" thickBot="1" x14ac:dyDescent="0.4">
      <c r="B1" s="42" t="s">
        <v>69</v>
      </c>
      <c r="C1" s="43"/>
      <c r="D1" s="43"/>
      <c r="E1" s="43"/>
      <c r="F1" s="43"/>
      <c r="G1" s="55" t="s">
        <v>561</v>
      </c>
      <c r="H1" s="1929">
        <f ca="1">IF(AND(max_Monat_kum="J",AB35-AB39+AB52&gt;AB51),AB51,AB35-AB39+AB52)</f>
        <v>0</v>
      </c>
      <c r="I1" s="1929"/>
      <c r="J1" s="44"/>
      <c r="K1" s="510"/>
      <c r="L1" s="508" t="s">
        <v>359</v>
      </c>
      <c r="M1" s="5"/>
      <c r="N1" s="509">
        <f ca="1">Februar</f>
        <v>0</v>
      </c>
      <c r="O1" s="511"/>
      <c r="P1" s="45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'2'!AB1-Z47+AB47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B4" s="477" t="str">
        <f>IF(AND(AB2&gt;0,Arbeitszeiten!G69&gt;0),"Entweder wöchentliche ODER monatliche Sollstunden! (Siehe Arbeitszeiten)!","")</f>
        <v/>
      </c>
      <c r="C4" s="478"/>
      <c r="D4" s="473"/>
      <c r="E4" s="473"/>
      <c r="F4" s="32"/>
      <c r="G4" s="1694"/>
      <c r="H4" s="1695"/>
      <c r="I4" s="1696"/>
      <c r="J4" s="1697"/>
      <c r="K4" s="1698"/>
      <c r="L4" s="1699"/>
      <c r="M4" s="1788"/>
      <c r="N4" s="1695"/>
      <c r="O4" s="1696"/>
      <c r="P4" s="1697"/>
      <c r="Q4" s="1697"/>
      <c r="R4" s="1698"/>
      <c r="S4" s="1699"/>
      <c r="T4" s="1699"/>
      <c r="U4" s="1699"/>
      <c r="V4" s="1699"/>
      <c r="W4" s="1699"/>
      <c r="X4" s="1700" t="str">
        <f>IF(AND(N42&gt;0,AB2&gt;0),"Bei Monatssoll keine Us setzen!","")</f>
        <v/>
      </c>
      <c r="Y4" s="1701"/>
      <c r="Z4" s="1702"/>
      <c r="AA4" s="1703"/>
      <c r="AB4" s="1699"/>
      <c r="AC4" s="1704"/>
      <c r="AD4" s="1705">
        <f t="shared" ref="AD4:AD36" ca="1" si="0">INDIRECT(CONCATENATE(Land,CELL("zeile",AD4)))</f>
        <v>0</v>
      </c>
      <c r="AE4" s="1113"/>
      <c r="AF4" s="739"/>
      <c r="AG4" s="743"/>
      <c r="AH4" s="748"/>
      <c r="AI4" s="744"/>
      <c r="AJ4" s="740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>
        <v>1</v>
      </c>
      <c r="AV4" s="562">
        <v>1</v>
      </c>
      <c r="AW4" s="563"/>
      <c r="AX4" s="557"/>
      <c r="AY4" s="558"/>
      <c r="AZ4" s="1780"/>
      <c r="BA4" s="1782"/>
      <c r="BB4" s="5"/>
      <c r="BC4" s="5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090">
        <f>IF('2'!C33=29,'2'!A33,'2'!A32)+1</f>
        <v>59</v>
      </c>
      <c r="B5" s="476">
        <f>DATE(Jahr,3,1)</f>
        <v>44255</v>
      </c>
      <c r="C5" s="1686">
        <v>1</v>
      </c>
      <c r="D5" s="474">
        <f>IF(WEEKDAY(B5,Wochenstart)=1,IF('2'!C33="",'2'!D32+1,'2'!D33+1),IF('2'!C33="",'2'!D32,'2'!D33))</f>
        <v>9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5" ca="1" si="1">IF(G5="n",INDIRECT(CONCATENATE(BB5,"_B_03")),IF(G5=Soll_Stat,Soll_Start03,""))</f>
        <v/>
      </c>
      <c r="I5" s="1316" t="str">
        <f t="shared" ref="I5:I35" ca="1" si="2">IF(G5="n",H5+INDIRECT(CONCATENATE(BB5,"_E_03")),IF(G5=Soll_Stat,H5+Soll_Ist03,""))</f>
        <v/>
      </c>
      <c r="J5" s="504">
        <f t="shared" ref="J5:J35" ca="1" si="3">IF(OR(H5="",I5=""),0,IF(I5&gt;H5,I5-H5,I5-H5+1))</f>
        <v>0</v>
      </c>
      <c r="K5" s="1140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435">
        <f t="shared" ref="L5:L35" ca="1" si="5">IF(J5=0,0,J5-K5)</f>
        <v>0</v>
      </c>
      <c r="M5" s="1813"/>
      <c r="N5" s="1305"/>
      <c r="O5" s="1306"/>
      <c r="P5" s="504">
        <f t="shared" ref="P5:P35" si="6">IF(OR(N5="",O5=""),0,IF(O5&gt;N5,O5-N5,O5-N5+1))</f>
        <v>0</v>
      </c>
      <c r="Q5" s="504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140">
        <f t="shared" ref="R5:R35" ca="1" si="8">IF(Q5&gt;K5,Q5-K5,0)</f>
        <v>0</v>
      </c>
      <c r="S5" s="435">
        <f t="shared" ref="S5:S35" ca="1" si="9">P5-R5</f>
        <v>0</v>
      </c>
      <c r="T5" s="1813"/>
      <c r="U5" s="1778">
        <f t="shared" ref="U5:U35" si="10">CHOOSE(WEEKDAY(B5,2),Montag03,Dienstag03,Mittwoch03,Donnerstag03,Freitag03,Samstag03,Sonntag03)</f>
        <v>0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147">
        <f t="shared" ref="X5:X35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>IF(Y5="p",Z5,0)-IF(Y5="m",Z5,0)</f>
        <v>0</v>
      </c>
      <c r="AB5" s="49">
        <f ca="1">Februar+X5+AA5</f>
        <v>0</v>
      </c>
      <c r="AC5" s="767"/>
      <c r="AD5" s="1108">
        <f t="shared" ca="1" si="0"/>
        <v>0</v>
      </c>
      <c r="AE5" s="1142">
        <f t="shared" ref="AE5:AE35" ca="1" si="16">IF(V5&gt;10/24,IF(V5="",0,1),0)</f>
        <v>0</v>
      </c>
      <c r="AF5" s="872" t="str">
        <f t="shared" ref="AF5:AF35" si="17">IF(G5=$AF$3,F5,"")</f>
        <v/>
      </c>
      <c r="AG5" s="873"/>
      <c r="AH5" s="874"/>
      <c r="AI5" s="875"/>
      <c r="AJ5" s="1618"/>
      <c r="AK5" s="1619"/>
      <c r="AL5" s="1620"/>
      <c r="AM5" s="1621"/>
      <c r="AN5" s="1622"/>
      <c r="AO5" s="1623"/>
      <c r="AP5" s="1624"/>
      <c r="AQ5" s="1625"/>
      <c r="AR5" s="1619"/>
      <c r="AS5" s="1620"/>
      <c r="AT5" s="1621"/>
      <c r="AU5" s="1622">
        <v>1</v>
      </c>
      <c r="AV5" s="1623">
        <v>1</v>
      </c>
      <c r="AW5" s="1624"/>
      <c r="AX5" s="1625"/>
      <c r="AY5" s="1619"/>
      <c r="AZ5" s="1780"/>
      <c r="BA5" s="1782"/>
      <c r="BB5" s="429" t="str">
        <f t="shared" ref="BB5:BB35" si="18">CHOOSE(WEEKDAY(B5,2),"Mo","Di","Mi","Do","Fr","Sa","So")</f>
        <v>Sa</v>
      </c>
      <c r="BC5" s="428" t="str">
        <f t="shared" ref="BC5:BC35" si="19">CONCATENATE(BB5,G5)</f>
        <v>Sa</v>
      </c>
      <c r="BD5" s="1638" t="str">
        <f>IF($G5=BD$3,$F5,"")</f>
        <v/>
      </c>
      <c r="BE5" s="1638" t="str">
        <f t="shared" ref="BE5:BL20" si="20">IF($G5=BE$3,$F5,"")</f>
        <v/>
      </c>
      <c r="BF5" s="1638" t="str">
        <f t="shared" si="20"/>
        <v/>
      </c>
      <c r="BG5" s="1638" t="str">
        <f t="shared" si="20"/>
        <v/>
      </c>
      <c r="BH5" s="1638" t="str">
        <f t="shared" si="20"/>
        <v/>
      </c>
      <c r="BI5" s="1638" t="str">
        <f t="shared" si="20"/>
        <v/>
      </c>
      <c r="BJ5" s="1638" t="str">
        <f t="shared" si="20"/>
        <v/>
      </c>
      <c r="BK5" s="1638" t="str">
        <f t="shared" si="20"/>
        <v/>
      </c>
      <c r="BL5" s="1638" t="str">
        <f t="shared" si="20"/>
        <v/>
      </c>
    </row>
    <row r="6" spans="1:64" s="773" customFormat="1" ht="20.25" customHeight="1" x14ac:dyDescent="0.35">
      <c r="A6" s="1090">
        <f>A5+1</f>
        <v>60</v>
      </c>
      <c r="B6" s="476">
        <f t="shared" ref="B6:B35" si="21">B5+1</f>
        <v>44256</v>
      </c>
      <c r="C6" s="1686">
        <v>2</v>
      </c>
      <c r="D6" s="474">
        <f t="shared" ref="D6:D35" si="22">IF(WEEKDAY(B6,Wochenstart)=1,D5+1,D5)</f>
        <v>9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3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3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3"/>
      <c r="U6" s="1778">
        <f t="shared" si="10"/>
        <v>0</v>
      </c>
      <c r="V6" s="435">
        <f t="shared" ca="1" si="11"/>
        <v>0</v>
      </c>
      <c r="W6" s="49">
        <f t="shared" si="12"/>
        <v>0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>IF(Y6="p",Z6,0)-IF(Y6="m",Z6,0)</f>
        <v>0</v>
      </c>
      <c r="AB6" s="49">
        <f ca="1">AB5+X6+AA6</f>
        <v>0</v>
      </c>
      <c r="AC6" s="767"/>
      <c r="AD6" s="1108">
        <f t="shared" ca="1" si="0"/>
        <v>0</v>
      </c>
      <c r="AE6" s="1142">
        <f t="shared" ca="1" si="16"/>
        <v>0</v>
      </c>
      <c r="AF6" s="872" t="str">
        <f t="shared" si="17"/>
        <v/>
      </c>
      <c r="AG6" s="873"/>
      <c r="AH6" s="874"/>
      <c r="AI6" s="875"/>
      <c r="AJ6" s="1618"/>
      <c r="AK6" s="1619"/>
      <c r="AL6" s="1620"/>
      <c r="AM6" s="1621"/>
      <c r="AN6" s="1622"/>
      <c r="AO6" s="1623"/>
      <c r="AP6" s="1624"/>
      <c r="AQ6" s="1625"/>
      <c r="AR6" s="1619"/>
      <c r="AS6" s="1620"/>
      <c r="AT6" s="1621"/>
      <c r="AU6" s="1622">
        <v>1</v>
      </c>
      <c r="AV6" s="1623"/>
      <c r="AW6" s="1624"/>
      <c r="AX6" s="1625"/>
      <c r="AY6" s="1619"/>
      <c r="AZ6" s="1780"/>
      <c r="BA6" s="1782"/>
      <c r="BB6" s="429" t="str">
        <f t="shared" si="18"/>
        <v>So</v>
      </c>
      <c r="BC6" s="428" t="str">
        <f t="shared" si="19"/>
        <v>So</v>
      </c>
      <c r="BD6" s="1638" t="str">
        <f t="shared" ref="BD6:BL36" si="24">IF($G6=BD$3,$F6,"")</f>
        <v/>
      </c>
      <c r="BE6" s="1638" t="str">
        <f t="shared" si="20"/>
        <v/>
      </c>
      <c r="BF6" s="1638" t="str">
        <f t="shared" si="20"/>
        <v/>
      </c>
      <c r="BG6" s="1638" t="str">
        <f t="shared" si="20"/>
        <v/>
      </c>
      <c r="BH6" s="1638" t="str">
        <f t="shared" si="20"/>
        <v/>
      </c>
      <c r="BI6" s="1638" t="str">
        <f t="shared" si="20"/>
        <v/>
      </c>
      <c r="BJ6" s="1638" t="str">
        <f t="shared" si="20"/>
        <v/>
      </c>
      <c r="BK6" s="1638" t="str">
        <f t="shared" si="20"/>
        <v/>
      </c>
      <c r="BL6" s="1638" t="str">
        <f t="shared" si="20"/>
        <v/>
      </c>
    </row>
    <row r="7" spans="1:64" s="773" customFormat="1" ht="20.25" customHeight="1" x14ac:dyDescent="0.35">
      <c r="A7" s="1090">
        <f t="shared" ref="A7:A35" si="25">A6+1</f>
        <v>61</v>
      </c>
      <c r="B7" s="476">
        <f t="shared" si="21"/>
        <v>44257</v>
      </c>
      <c r="C7" s="1686">
        <v>3</v>
      </c>
      <c r="D7" s="474">
        <f t="shared" si="22"/>
        <v>10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3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3"/>
      <c r="U7" s="1778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ref="AA7:AA35" si="26">IF(Y7="p",Z7,0)-IF(Y7="m",Z7,0)</f>
        <v>0</v>
      </c>
      <c r="AB7" s="49">
        <f t="shared" ref="AB7:AB35" ca="1" si="27">AB6+X7+AA7</f>
        <v>0</v>
      </c>
      <c r="AC7" s="767" t="s">
        <v>360</v>
      </c>
      <c r="AD7" s="1108">
        <f t="shared" ca="1" si="0"/>
        <v>0</v>
      </c>
      <c r="AE7" s="1142">
        <f t="shared" ca="1" si="16"/>
        <v>0</v>
      </c>
      <c r="AF7" s="872" t="str">
        <f t="shared" si="17"/>
        <v/>
      </c>
      <c r="AG7" s="873"/>
      <c r="AH7" s="874"/>
      <c r="AI7" s="875"/>
      <c r="AJ7" s="1618"/>
      <c r="AK7" s="1619">
        <v>1</v>
      </c>
      <c r="AL7" s="1620"/>
      <c r="AM7" s="1621"/>
      <c r="AN7" s="1622"/>
      <c r="AO7" s="1623"/>
      <c r="AP7" s="1624"/>
      <c r="AQ7" s="1625"/>
      <c r="AR7" s="1619"/>
      <c r="AS7" s="1620"/>
      <c r="AT7" s="1621"/>
      <c r="AU7" s="1622">
        <v>1</v>
      </c>
      <c r="AV7" s="1623"/>
      <c r="AW7" s="1624"/>
      <c r="AX7" s="1625"/>
      <c r="AY7" s="1619"/>
      <c r="AZ7" s="1780"/>
      <c r="BA7" s="1782"/>
      <c r="BB7" s="429" t="str">
        <f t="shared" si="18"/>
        <v>Mo</v>
      </c>
      <c r="BC7" s="428" t="str">
        <f t="shared" si="19"/>
        <v>Mo</v>
      </c>
      <c r="BD7" s="1638" t="str">
        <f t="shared" si="24"/>
        <v/>
      </c>
      <c r="BE7" s="1638" t="str">
        <f t="shared" si="20"/>
        <v/>
      </c>
      <c r="BF7" s="1638" t="str">
        <f t="shared" si="20"/>
        <v/>
      </c>
      <c r="BG7" s="1638" t="str">
        <f t="shared" si="20"/>
        <v/>
      </c>
      <c r="BH7" s="1638" t="str">
        <f t="shared" si="20"/>
        <v/>
      </c>
      <c r="BI7" s="1638" t="str">
        <f t="shared" si="20"/>
        <v/>
      </c>
      <c r="BJ7" s="1638" t="str">
        <f t="shared" si="20"/>
        <v/>
      </c>
      <c r="BK7" s="1638" t="str">
        <f t="shared" si="20"/>
        <v/>
      </c>
      <c r="BL7" s="1638" t="str">
        <f t="shared" si="20"/>
        <v/>
      </c>
    </row>
    <row r="8" spans="1:64" s="773" customFormat="1" ht="20.25" customHeight="1" x14ac:dyDescent="0.35">
      <c r="A8" s="1090">
        <f t="shared" si="25"/>
        <v>62</v>
      </c>
      <c r="B8" s="476">
        <f t="shared" si="21"/>
        <v>44258</v>
      </c>
      <c r="C8" s="1686">
        <v>4</v>
      </c>
      <c r="D8" s="474">
        <f t="shared" si="22"/>
        <v>10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3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3"/>
      <c r="U8" s="1778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26"/>
        <v>0</v>
      </c>
      <c r="AB8" s="49">
        <f t="shared" ca="1" si="27"/>
        <v>0</v>
      </c>
      <c r="AC8" s="767" t="s">
        <v>361</v>
      </c>
      <c r="AD8" s="1108">
        <f t="shared" ca="1" si="0"/>
        <v>0</v>
      </c>
      <c r="AE8" s="1142">
        <f t="shared" ca="1" si="16"/>
        <v>0</v>
      </c>
      <c r="AF8" s="872" t="str">
        <f t="shared" si="17"/>
        <v/>
      </c>
      <c r="AG8" s="873"/>
      <c r="AH8" s="874"/>
      <c r="AI8" s="875"/>
      <c r="AJ8" s="1618"/>
      <c r="AK8" s="1619">
        <v>1</v>
      </c>
      <c r="AL8" s="1620"/>
      <c r="AM8" s="1621"/>
      <c r="AN8" s="1622"/>
      <c r="AO8" s="1623"/>
      <c r="AP8" s="1624"/>
      <c r="AQ8" s="1625"/>
      <c r="AR8" s="1619"/>
      <c r="AS8" s="1620"/>
      <c r="AT8" s="1621"/>
      <c r="AU8" s="1622">
        <v>1</v>
      </c>
      <c r="AV8" s="1623"/>
      <c r="AW8" s="1624"/>
      <c r="AX8" s="1625"/>
      <c r="AY8" s="1619"/>
      <c r="AZ8" s="1780"/>
      <c r="BA8" s="1782"/>
      <c r="BB8" s="429" t="str">
        <f t="shared" si="18"/>
        <v>Di</v>
      </c>
      <c r="BC8" s="428" t="str">
        <f t="shared" si="19"/>
        <v>Di</v>
      </c>
      <c r="BD8" s="1638" t="str">
        <f t="shared" si="24"/>
        <v/>
      </c>
      <c r="BE8" s="1638" t="str">
        <f t="shared" si="20"/>
        <v/>
      </c>
      <c r="BF8" s="1638" t="str">
        <f t="shared" si="20"/>
        <v/>
      </c>
      <c r="BG8" s="1638" t="str">
        <f t="shared" si="20"/>
        <v/>
      </c>
      <c r="BH8" s="1638" t="str">
        <f t="shared" si="20"/>
        <v/>
      </c>
      <c r="BI8" s="1638" t="str">
        <f t="shared" si="20"/>
        <v/>
      </c>
      <c r="BJ8" s="1638" t="str">
        <f t="shared" si="20"/>
        <v/>
      </c>
      <c r="BK8" s="1638" t="str">
        <f t="shared" si="20"/>
        <v/>
      </c>
      <c r="BL8" s="1638" t="str">
        <f t="shared" si="20"/>
        <v/>
      </c>
    </row>
    <row r="9" spans="1:64" s="773" customFormat="1" ht="20.25" customHeight="1" x14ac:dyDescent="0.35">
      <c r="A9" s="1090">
        <f t="shared" si="25"/>
        <v>63</v>
      </c>
      <c r="B9" s="476">
        <f t="shared" si="21"/>
        <v>44259</v>
      </c>
      <c r="C9" s="1686">
        <v>5</v>
      </c>
      <c r="D9" s="474">
        <f t="shared" si="22"/>
        <v>10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3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3"/>
      <c r="U9" s="1778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26"/>
        <v>0</v>
      </c>
      <c r="AB9" s="49">
        <f t="shared" ca="1" si="27"/>
        <v>0</v>
      </c>
      <c r="AC9" s="767" t="s">
        <v>362</v>
      </c>
      <c r="AD9" s="1108">
        <f t="shared" ca="1" si="0"/>
        <v>0</v>
      </c>
      <c r="AE9" s="1142">
        <f t="shared" ca="1" si="16"/>
        <v>0</v>
      </c>
      <c r="AF9" s="872" t="str">
        <f t="shared" si="17"/>
        <v/>
      </c>
      <c r="AG9" s="873"/>
      <c r="AH9" s="874"/>
      <c r="AI9" s="875"/>
      <c r="AJ9" s="1618"/>
      <c r="AK9" s="1619">
        <v>1</v>
      </c>
      <c r="AL9" s="1620"/>
      <c r="AM9" s="1621"/>
      <c r="AN9" s="1622"/>
      <c r="AO9" s="1623"/>
      <c r="AP9" s="1624"/>
      <c r="AQ9" s="1625"/>
      <c r="AR9" s="1619"/>
      <c r="AS9" s="1620"/>
      <c r="AT9" s="1621"/>
      <c r="AU9" s="1622"/>
      <c r="AV9" s="1623"/>
      <c r="AW9" s="1624"/>
      <c r="AX9" s="1625"/>
      <c r="AY9" s="1619"/>
      <c r="AZ9" s="1780"/>
      <c r="BA9" s="1782"/>
      <c r="BB9" s="429" t="str">
        <f t="shared" si="18"/>
        <v>Mi</v>
      </c>
      <c r="BC9" s="428" t="str">
        <f t="shared" si="19"/>
        <v>Mi</v>
      </c>
      <c r="BD9" s="1638" t="str">
        <f t="shared" si="24"/>
        <v/>
      </c>
      <c r="BE9" s="1638" t="str">
        <f t="shared" si="20"/>
        <v/>
      </c>
      <c r="BF9" s="1638" t="str">
        <f t="shared" si="20"/>
        <v/>
      </c>
      <c r="BG9" s="1638" t="str">
        <f t="shared" si="20"/>
        <v/>
      </c>
      <c r="BH9" s="1638" t="str">
        <f t="shared" si="20"/>
        <v/>
      </c>
      <c r="BI9" s="1638" t="str">
        <f t="shared" si="20"/>
        <v/>
      </c>
      <c r="BJ9" s="1638" t="str">
        <f t="shared" si="20"/>
        <v/>
      </c>
      <c r="BK9" s="1638" t="str">
        <f t="shared" si="20"/>
        <v/>
      </c>
      <c r="BL9" s="1638" t="str">
        <f t="shared" si="20"/>
        <v/>
      </c>
    </row>
    <row r="10" spans="1:64" s="773" customFormat="1" ht="20.25" customHeight="1" x14ac:dyDescent="0.35">
      <c r="A10" s="1090">
        <f t="shared" si="25"/>
        <v>64</v>
      </c>
      <c r="B10" s="476">
        <f t="shared" si="21"/>
        <v>44260</v>
      </c>
      <c r="C10" s="1686">
        <v>6</v>
      </c>
      <c r="D10" s="474">
        <f t="shared" si="22"/>
        <v>10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764"/>
      <c r="H10" s="1315" t="str">
        <f t="shared" ca="1" si="1"/>
        <v/>
      </c>
      <c r="I10" s="1316" t="str">
        <f t="shared" ca="1" si="2"/>
        <v/>
      </c>
      <c r="J10" s="765">
        <f t="shared" ca="1" si="3"/>
        <v>0</v>
      </c>
      <c r="K10" s="766">
        <f t="shared" ca="1" si="4"/>
        <v>0</v>
      </c>
      <c r="L10" s="435">
        <f t="shared" ca="1" si="5"/>
        <v>0</v>
      </c>
      <c r="M10" s="1813"/>
      <c r="N10" s="1305"/>
      <c r="O10" s="1306"/>
      <c r="P10" s="765">
        <f t="shared" si="6"/>
        <v>0</v>
      </c>
      <c r="Q10" s="765">
        <f t="shared" si="7"/>
        <v>0</v>
      </c>
      <c r="R10" s="766">
        <f t="shared" ca="1" si="8"/>
        <v>0</v>
      </c>
      <c r="S10" s="435">
        <f t="shared" ca="1" si="9"/>
        <v>0</v>
      </c>
      <c r="T10" s="1813"/>
      <c r="U10" s="1778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23" t="str">
        <f t="shared" si="14"/>
        <v/>
      </c>
      <c r="Z10" s="1324">
        <f t="shared" ca="1" si="15"/>
        <v>0</v>
      </c>
      <c r="AA10" s="1141">
        <f t="shared" si="26"/>
        <v>0</v>
      </c>
      <c r="AB10" s="49">
        <f t="shared" ca="1" si="27"/>
        <v>0</v>
      </c>
      <c r="AC10" s="767"/>
      <c r="AD10" s="1108">
        <f t="shared" ca="1" si="0"/>
        <v>0</v>
      </c>
      <c r="AE10" s="1142">
        <f t="shared" ca="1" si="16"/>
        <v>0</v>
      </c>
      <c r="AF10" s="872" t="str">
        <f t="shared" si="17"/>
        <v/>
      </c>
      <c r="AG10" s="873"/>
      <c r="AH10" s="874"/>
      <c r="AI10" s="875"/>
      <c r="AJ10" s="1618"/>
      <c r="AK10" s="1619">
        <v>1</v>
      </c>
      <c r="AL10" s="1620"/>
      <c r="AM10" s="1621"/>
      <c r="AN10" s="1622"/>
      <c r="AO10" s="1623"/>
      <c r="AP10" s="1624"/>
      <c r="AQ10" s="1625"/>
      <c r="AR10" s="1619"/>
      <c r="AS10" s="1620"/>
      <c r="AT10" s="1621"/>
      <c r="AU10" s="1622"/>
      <c r="AV10" s="1623"/>
      <c r="AW10" s="1624"/>
      <c r="AX10" s="1625"/>
      <c r="AY10" s="1619"/>
      <c r="AZ10" s="1780"/>
      <c r="BA10" s="1782"/>
      <c r="BB10" s="429" t="str">
        <f t="shared" si="18"/>
        <v>Do</v>
      </c>
      <c r="BC10" s="428" t="str">
        <f t="shared" si="19"/>
        <v>Do</v>
      </c>
      <c r="BD10" s="1638" t="str">
        <f t="shared" si="24"/>
        <v/>
      </c>
      <c r="BE10" s="1638" t="str">
        <f t="shared" si="20"/>
        <v/>
      </c>
      <c r="BF10" s="1638" t="str">
        <f t="shared" si="20"/>
        <v/>
      </c>
      <c r="BG10" s="1638" t="str">
        <f t="shared" si="20"/>
        <v/>
      </c>
      <c r="BH10" s="1638" t="str">
        <f t="shared" si="20"/>
        <v/>
      </c>
      <c r="BI10" s="1638" t="str">
        <f t="shared" si="20"/>
        <v/>
      </c>
      <c r="BJ10" s="1638" t="str">
        <f t="shared" si="20"/>
        <v/>
      </c>
      <c r="BK10" s="1638" t="str">
        <f t="shared" si="20"/>
        <v/>
      </c>
      <c r="BL10" s="1638" t="str">
        <f t="shared" si="20"/>
        <v/>
      </c>
    </row>
    <row r="11" spans="1:64" s="773" customFormat="1" ht="20.25" customHeight="1" x14ac:dyDescent="0.35">
      <c r="A11" s="1090">
        <f t="shared" si="25"/>
        <v>65</v>
      </c>
      <c r="B11" s="476">
        <f t="shared" si="21"/>
        <v>44261</v>
      </c>
      <c r="C11" s="1686">
        <v>7</v>
      </c>
      <c r="D11" s="474">
        <f t="shared" si="22"/>
        <v>10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764"/>
      <c r="H11" s="1315" t="str">
        <f t="shared" ca="1" si="1"/>
        <v/>
      </c>
      <c r="I11" s="1316" t="str">
        <f t="shared" ca="1" si="2"/>
        <v/>
      </c>
      <c r="J11" s="765">
        <f t="shared" ca="1" si="3"/>
        <v>0</v>
      </c>
      <c r="K11" s="766">
        <f t="shared" ca="1" si="4"/>
        <v>0</v>
      </c>
      <c r="L11" s="435">
        <f t="shared" ca="1" si="5"/>
        <v>0</v>
      </c>
      <c r="M11" s="1813"/>
      <c r="N11" s="1305"/>
      <c r="O11" s="1306"/>
      <c r="P11" s="765">
        <f t="shared" si="6"/>
        <v>0</v>
      </c>
      <c r="Q11" s="765">
        <f t="shared" si="7"/>
        <v>0</v>
      </c>
      <c r="R11" s="766">
        <f t="shared" ca="1" si="8"/>
        <v>0</v>
      </c>
      <c r="S11" s="435">
        <f t="shared" ca="1" si="9"/>
        <v>0</v>
      </c>
      <c r="T11" s="1813"/>
      <c r="U11" s="1778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23" t="str">
        <f t="shared" si="14"/>
        <v/>
      </c>
      <c r="Z11" s="1324">
        <f t="shared" ca="1" si="15"/>
        <v>0</v>
      </c>
      <c r="AA11" s="1141">
        <f t="shared" si="26"/>
        <v>0</v>
      </c>
      <c r="AB11" s="49">
        <f t="shared" ca="1" si="27"/>
        <v>0</v>
      </c>
      <c r="AC11" s="767"/>
      <c r="AD11" s="1108">
        <f t="shared" ca="1" si="0"/>
        <v>0</v>
      </c>
      <c r="AE11" s="1142">
        <f t="shared" ca="1" si="16"/>
        <v>0</v>
      </c>
      <c r="AF11" s="872" t="str">
        <f t="shared" si="17"/>
        <v/>
      </c>
      <c r="AG11" s="873"/>
      <c r="AH11" s="874"/>
      <c r="AI11" s="875"/>
      <c r="AJ11" s="1618"/>
      <c r="AK11" s="1619">
        <v>1</v>
      </c>
      <c r="AL11" s="1620"/>
      <c r="AM11" s="1621"/>
      <c r="AN11" s="1622"/>
      <c r="AO11" s="1623"/>
      <c r="AP11" s="1624"/>
      <c r="AQ11" s="1625"/>
      <c r="AR11" s="1619"/>
      <c r="AS11" s="1620"/>
      <c r="AT11" s="1621"/>
      <c r="AU11" s="1622"/>
      <c r="AV11" s="1623"/>
      <c r="AW11" s="1624"/>
      <c r="AX11" s="1625"/>
      <c r="AY11" s="1619"/>
      <c r="AZ11" s="1780"/>
      <c r="BA11" s="1782"/>
      <c r="BB11" s="429" t="str">
        <f t="shared" si="18"/>
        <v>Fr</v>
      </c>
      <c r="BC11" s="428" t="str">
        <f t="shared" si="19"/>
        <v>Fr</v>
      </c>
      <c r="BD11" s="1638" t="str">
        <f t="shared" si="24"/>
        <v/>
      </c>
      <c r="BE11" s="1638" t="str">
        <f t="shared" si="20"/>
        <v/>
      </c>
      <c r="BF11" s="1638" t="str">
        <f t="shared" si="20"/>
        <v/>
      </c>
      <c r="BG11" s="1638" t="str">
        <f t="shared" si="20"/>
        <v/>
      </c>
      <c r="BH11" s="1638" t="str">
        <f t="shared" si="20"/>
        <v/>
      </c>
      <c r="BI11" s="1638" t="str">
        <f t="shared" si="20"/>
        <v/>
      </c>
      <c r="BJ11" s="1638" t="str">
        <f t="shared" si="20"/>
        <v/>
      </c>
      <c r="BK11" s="1638" t="str">
        <f t="shared" si="20"/>
        <v/>
      </c>
      <c r="BL11" s="1638" t="str">
        <f t="shared" si="20"/>
        <v/>
      </c>
    </row>
    <row r="12" spans="1:64" s="773" customFormat="1" ht="20.25" customHeight="1" x14ac:dyDescent="0.35">
      <c r="A12" s="1090">
        <f t="shared" si="25"/>
        <v>66</v>
      </c>
      <c r="B12" s="476">
        <f t="shared" si="21"/>
        <v>44262</v>
      </c>
      <c r="C12" s="1686">
        <v>8</v>
      </c>
      <c r="D12" s="474">
        <f t="shared" si="22"/>
        <v>10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3"/>
        <v>0</v>
      </c>
      <c r="G12" s="764" t="str">
        <f>IF(OR(BE="x",MV="x"),"f","")</f>
        <v>f</v>
      </c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3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3"/>
      <c r="U12" s="1778">
        <f t="shared" si="10"/>
        <v>0</v>
      </c>
      <c r="V12" s="435">
        <f t="shared" ca="1" si="11"/>
        <v>0</v>
      </c>
      <c r="W12" s="49">
        <f t="shared" si="12"/>
        <v>0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26"/>
        <v>0</v>
      </c>
      <c r="AB12" s="49">
        <f t="shared" ca="1" si="27"/>
        <v>0</v>
      </c>
      <c r="AC12" s="767" t="s">
        <v>623</v>
      </c>
      <c r="AD12" s="1108">
        <f t="shared" ca="1" si="0"/>
        <v>0</v>
      </c>
      <c r="AE12" s="1142">
        <f t="shared" ca="1" si="16"/>
        <v>0</v>
      </c>
      <c r="AF12" s="872" t="str">
        <f t="shared" si="17"/>
        <v/>
      </c>
      <c r="AG12" s="873"/>
      <c r="AH12" s="874"/>
      <c r="AI12" s="875"/>
      <c r="AJ12" s="1618"/>
      <c r="AK12" s="1619"/>
      <c r="AL12" s="1620"/>
      <c r="AM12" s="1621"/>
      <c r="AN12" s="1622"/>
      <c r="AO12" s="1623"/>
      <c r="AP12" s="1624"/>
      <c r="AQ12" s="1625"/>
      <c r="AR12" s="1619"/>
      <c r="AS12" s="1620"/>
      <c r="AT12" s="1621"/>
      <c r="AU12" s="1622"/>
      <c r="AV12" s="1623"/>
      <c r="AW12" s="1624"/>
      <c r="AX12" s="1625"/>
      <c r="AY12" s="1619"/>
      <c r="AZ12" s="1780"/>
      <c r="BA12" s="1782"/>
      <c r="BB12" s="429" t="str">
        <f t="shared" si="18"/>
        <v>Sa</v>
      </c>
      <c r="BC12" s="428" t="str">
        <f t="shared" si="19"/>
        <v>Saf</v>
      </c>
      <c r="BD12" s="1638" t="str">
        <f t="shared" si="24"/>
        <v/>
      </c>
      <c r="BE12" s="1638" t="str">
        <f t="shared" si="20"/>
        <v/>
      </c>
      <c r="BF12" s="1638" t="str">
        <f t="shared" si="20"/>
        <v/>
      </c>
      <c r="BG12" s="1638" t="str">
        <f t="shared" si="20"/>
        <v/>
      </c>
      <c r="BH12" s="1638" t="str">
        <f t="shared" si="20"/>
        <v/>
      </c>
      <c r="BI12" s="1638" t="str">
        <f t="shared" si="20"/>
        <v/>
      </c>
      <c r="BJ12" s="1638" t="str">
        <f t="shared" si="20"/>
        <v/>
      </c>
      <c r="BK12" s="1638" t="str">
        <f t="shared" si="20"/>
        <v/>
      </c>
      <c r="BL12" s="1638" t="str">
        <f t="shared" si="20"/>
        <v/>
      </c>
    </row>
    <row r="13" spans="1:64" s="773" customFormat="1" ht="20.25" customHeight="1" x14ac:dyDescent="0.35">
      <c r="A13" s="1090">
        <f t="shared" si="25"/>
        <v>67</v>
      </c>
      <c r="B13" s="476">
        <f t="shared" si="21"/>
        <v>44263</v>
      </c>
      <c r="C13" s="1686">
        <v>9</v>
      </c>
      <c r="D13" s="474">
        <f t="shared" si="22"/>
        <v>10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3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3"/>
      <c r="U13" s="1778">
        <f t="shared" si="10"/>
        <v>0</v>
      </c>
      <c r="V13" s="435">
        <f t="shared" ca="1" si="11"/>
        <v>0</v>
      </c>
      <c r="W13" s="49">
        <f t="shared" si="12"/>
        <v>0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26"/>
        <v>0</v>
      </c>
      <c r="AB13" s="49">
        <f t="shared" ca="1" si="27"/>
        <v>0</v>
      </c>
      <c r="AC13" s="767"/>
      <c r="AD13" s="1108">
        <f t="shared" ca="1" si="0"/>
        <v>0</v>
      </c>
      <c r="AE13" s="1142">
        <f t="shared" ca="1" si="16"/>
        <v>0</v>
      </c>
      <c r="AF13" s="872" t="str">
        <f t="shared" si="17"/>
        <v/>
      </c>
      <c r="AG13" s="873"/>
      <c r="AH13" s="874"/>
      <c r="AI13" s="875"/>
      <c r="AJ13" s="1618"/>
      <c r="AK13" s="1619"/>
      <c r="AL13" s="1620"/>
      <c r="AM13" s="1621"/>
      <c r="AN13" s="1622"/>
      <c r="AO13" s="1623"/>
      <c r="AP13" s="1624"/>
      <c r="AQ13" s="1625"/>
      <c r="AR13" s="1619"/>
      <c r="AS13" s="1620"/>
      <c r="AT13" s="1621"/>
      <c r="AU13" s="1622"/>
      <c r="AV13" s="1623"/>
      <c r="AW13" s="1624"/>
      <c r="AX13" s="1625"/>
      <c r="AY13" s="1619"/>
      <c r="AZ13" s="1780"/>
      <c r="BA13" s="1782"/>
      <c r="BB13" s="429" t="str">
        <f t="shared" si="18"/>
        <v>So</v>
      </c>
      <c r="BC13" s="428" t="str">
        <f t="shared" si="19"/>
        <v>So</v>
      </c>
      <c r="BD13" s="1638" t="str">
        <f t="shared" si="24"/>
        <v/>
      </c>
      <c r="BE13" s="1638" t="str">
        <f t="shared" si="20"/>
        <v/>
      </c>
      <c r="BF13" s="1638" t="str">
        <f t="shared" si="20"/>
        <v/>
      </c>
      <c r="BG13" s="1638" t="str">
        <f t="shared" si="20"/>
        <v/>
      </c>
      <c r="BH13" s="1638" t="str">
        <f t="shared" si="20"/>
        <v/>
      </c>
      <c r="BI13" s="1638" t="str">
        <f t="shared" si="20"/>
        <v/>
      </c>
      <c r="BJ13" s="1638" t="str">
        <f t="shared" si="20"/>
        <v/>
      </c>
      <c r="BK13" s="1638" t="str">
        <f t="shared" si="20"/>
        <v/>
      </c>
      <c r="BL13" s="1638" t="str">
        <f t="shared" si="20"/>
        <v/>
      </c>
    </row>
    <row r="14" spans="1:64" s="773" customFormat="1" ht="20.25" customHeight="1" x14ac:dyDescent="0.35">
      <c r="A14" s="1090">
        <f t="shared" si="25"/>
        <v>68</v>
      </c>
      <c r="B14" s="476">
        <f t="shared" si="21"/>
        <v>44264</v>
      </c>
      <c r="C14" s="1686">
        <v>10</v>
      </c>
      <c r="D14" s="474">
        <f t="shared" si="22"/>
        <v>11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3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3"/>
      <c r="U14" s="1778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26"/>
        <v>0</v>
      </c>
      <c r="AB14" s="49">
        <f t="shared" ca="1" si="27"/>
        <v>0</v>
      </c>
      <c r="AC14" s="767"/>
      <c r="AD14" s="1108">
        <f t="shared" ca="1" si="0"/>
        <v>0</v>
      </c>
      <c r="AE14" s="1142">
        <f t="shared" ca="1" si="16"/>
        <v>0</v>
      </c>
      <c r="AF14" s="872" t="str">
        <f t="shared" si="17"/>
        <v/>
      </c>
      <c r="AG14" s="873"/>
      <c r="AH14" s="874"/>
      <c r="AI14" s="875"/>
      <c r="AJ14" s="1618"/>
      <c r="AK14" s="1619"/>
      <c r="AL14" s="1620"/>
      <c r="AM14" s="1621"/>
      <c r="AN14" s="1622"/>
      <c r="AO14" s="1623">
        <v>1</v>
      </c>
      <c r="AP14" s="1624"/>
      <c r="AQ14" s="1625"/>
      <c r="AR14" s="1619"/>
      <c r="AS14" s="1620"/>
      <c r="AT14" s="1621"/>
      <c r="AU14" s="1622"/>
      <c r="AV14" s="1623"/>
      <c r="AW14" s="1624"/>
      <c r="AX14" s="1625"/>
      <c r="AY14" s="1619"/>
      <c r="AZ14" s="1780"/>
      <c r="BA14" s="1782"/>
      <c r="BB14" s="429" t="str">
        <f t="shared" si="18"/>
        <v>Mo</v>
      </c>
      <c r="BC14" s="428" t="str">
        <f t="shared" si="19"/>
        <v>Mo</v>
      </c>
      <c r="BD14" s="1638" t="str">
        <f t="shared" si="24"/>
        <v/>
      </c>
      <c r="BE14" s="1638" t="str">
        <f t="shared" si="20"/>
        <v/>
      </c>
      <c r="BF14" s="1638" t="str">
        <f t="shared" si="20"/>
        <v/>
      </c>
      <c r="BG14" s="1638" t="str">
        <f t="shared" si="20"/>
        <v/>
      </c>
      <c r="BH14" s="1638" t="str">
        <f t="shared" si="20"/>
        <v/>
      </c>
      <c r="BI14" s="1638" t="str">
        <f t="shared" si="20"/>
        <v/>
      </c>
      <c r="BJ14" s="1638" t="str">
        <f t="shared" si="20"/>
        <v/>
      </c>
      <c r="BK14" s="1638" t="str">
        <f t="shared" si="20"/>
        <v/>
      </c>
      <c r="BL14" s="1638" t="str">
        <f t="shared" si="20"/>
        <v/>
      </c>
    </row>
    <row r="15" spans="1:64" s="773" customFormat="1" ht="20.25" customHeight="1" x14ac:dyDescent="0.35">
      <c r="A15" s="1090">
        <f t="shared" si="25"/>
        <v>69</v>
      </c>
      <c r="B15" s="476">
        <f t="shared" si="21"/>
        <v>44265</v>
      </c>
      <c r="C15" s="1686">
        <v>11</v>
      </c>
      <c r="D15" s="474">
        <f t="shared" si="22"/>
        <v>11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3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3"/>
      <c r="U15" s="1778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26"/>
        <v>0</v>
      </c>
      <c r="AB15" s="49">
        <f t="shared" ca="1" si="27"/>
        <v>0</v>
      </c>
      <c r="AC15" s="767"/>
      <c r="AD15" s="1108">
        <f t="shared" ca="1" si="0"/>
        <v>0</v>
      </c>
      <c r="AE15" s="1142">
        <f t="shared" ca="1" si="16"/>
        <v>0</v>
      </c>
      <c r="AF15" s="872" t="str">
        <f t="shared" si="17"/>
        <v/>
      </c>
      <c r="AG15" s="873"/>
      <c r="AH15" s="874"/>
      <c r="AI15" s="875"/>
      <c r="AJ15" s="1618"/>
      <c r="AK15" s="1619"/>
      <c r="AL15" s="1620"/>
      <c r="AM15" s="1621"/>
      <c r="AN15" s="1622"/>
      <c r="AO15" s="1623">
        <v>1</v>
      </c>
      <c r="AP15" s="1624"/>
      <c r="AQ15" s="1625"/>
      <c r="AR15" s="1619"/>
      <c r="AS15" s="1620"/>
      <c r="AT15" s="1621"/>
      <c r="AU15" s="1622"/>
      <c r="AV15" s="1623"/>
      <c r="AW15" s="1624"/>
      <c r="AX15" s="1625"/>
      <c r="AY15" s="1619"/>
      <c r="AZ15" s="1780"/>
      <c r="BA15" s="1782"/>
      <c r="BB15" s="429" t="str">
        <f t="shared" si="18"/>
        <v>Di</v>
      </c>
      <c r="BC15" s="428" t="str">
        <f t="shared" si="19"/>
        <v>Di</v>
      </c>
      <c r="BD15" s="1638" t="str">
        <f t="shared" si="24"/>
        <v/>
      </c>
      <c r="BE15" s="1638" t="str">
        <f t="shared" si="20"/>
        <v/>
      </c>
      <c r="BF15" s="1638" t="str">
        <f t="shared" si="20"/>
        <v/>
      </c>
      <c r="BG15" s="1638" t="str">
        <f t="shared" si="20"/>
        <v/>
      </c>
      <c r="BH15" s="1638" t="str">
        <f t="shared" si="20"/>
        <v/>
      </c>
      <c r="BI15" s="1638" t="str">
        <f t="shared" si="20"/>
        <v/>
      </c>
      <c r="BJ15" s="1638" t="str">
        <f t="shared" si="20"/>
        <v/>
      </c>
      <c r="BK15" s="1638" t="str">
        <f t="shared" si="20"/>
        <v/>
      </c>
      <c r="BL15" s="1638" t="str">
        <f t="shared" si="20"/>
        <v/>
      </c>
    </row>
    <row r="16" spans="1:64" s="773" customFormat="1" ht="20.25" customHeight="1" x14ac:dyDescent="0.35">
      <c r="A16" s="1090">
        <f t="shared" si="25"/>
        <v>70</v>
      </c>
      <c r="B16" s="476">
        <f t="shared" si="21"/>
        <v>44266</v>
      </c>
      <c r="C16" s="1686">
        <v>12</v>
      </c>
      <c r="D16" s="474">
        <f t="shared" si="22"/>
        <v>11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3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3"/>
      <c r="U16" s="1778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26"/>
        <v>0</v>
      </c>
      <c r="AB16" s="49">
        <f t="shared" ca="1" si="27"/>
        <v>0</v>
      </c>
      <c r="AC16" s="767"/>
      <c r="AD16" s="1108">
        <f t="shared" ca="1" si="0"/>
        <v>0</v>
      </c>
      <c r="AE16" s="1142">
        <f t="shared" ca="1" si="16"/>
        <v>0</v>
      </c>
      <c r="AF16" s="872" t="str">
        <f t="shared" si="17"/>
        <v/>
      </c>
      <c r="AG16" s="873"/>
      <c r="AH16" s="874"/>
      <c r="AI16" s="875"/>
      <c r="AJ16" s="1618"/>
      <c r="AK16" s="1619"/>
      <c r="AL16" s="1620"/>
      <c r="AM16" s="1621"/>
      <c r="AN16" s="1622"/>
      <c r="AO16" s="1623">
        <v>1</v>
      </c>
      <c r="AP16" s="1624"/>
      <c r="AQ16" s="1625"/>
      <c r="AR16" s="1619"/>
      <c r="AS16" s="1620"/>
      <c r="AT16" s="1621"/>
      <c r="AU16" s="1622"/>
      <c r="AV16" s="1623"/>
      <c r="AW16" s="1624"/>
      <c r="AX16" s="1625"/>
      <c r="AY16" s="1619"/>
      <c r="AZ16" s="1780"/>
      <c r="BA16" s="1782"/>
      <c r="BB16" s="429" t="str">
        <f t="shared" si="18"/>
        <v>Mi</v>
      </c>
      <c r="BC16" s="428" t="str">
        <f t="shared" si="19"/>
        <v>Mi</v>
      </c>
      <c r="BD16" s="1638" t="str">
        <f t="shared" si="24"/>
        <v/>
      </c>
      <c r="BE16" s="1638" t="str">
        <f t="shared" si="20"/>
        <v/>
      </c>
      <c r="BF16" s="1638" t="str">
        <f t="shared" si="20"/>
        <v/>
      </c>
      <c r="BG16" s="1638" t="str">
        <f t="shared" si="20"/>
        <v/>
      </c>
      <c r="BH16" s="1638" t="str">
        <f t="shared" si="20"/>
        <v/>
      </c>
      <c r="BI16" s="1638" t="str">
        <f t="shared" si="20"/>
        <v/>
      </c>
      <c r="BJ16" s="1638" t="str">
        <f t="shared" si="20"/>
        <v/>
      </c>
      <c r="BK16" s="1638" t="str">
        <f t="shared" si="20"/>
        <v/>
      </c>
      <c r="BL16" s="1638" t="str">
        <f t="shared" si="20"/>
        <v/>
      </c>
    </row>
    <row r="17" spans="1:64" s="773" customFormat="1" ht="20.25" customHeight="1" x14ac:dyDescent="0.35">
      <c r="A17" s="1090">
        <f t="shared" si="25"/>
        <v>71</v>
      </c>
      <c r="B17" s="476">
        <f t="shared" si="21"/>
        <v>44267</v>
      </c>
      <c r="C17" s="1686">
        <v>13</v>
      </c>
      <c r="D17" s="474">
        <f t="shared" si="22"/>
        <v>11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764"/>
      <c r="H17" s="1315" t="str">
        <f t="shared" ca="1" si="1"/>
        <v/>
      </c>
      <c r="I17" s="1316" t="str">
        <f t="shared" ca="1" si="2"/>
        <v/>
      </c>
      <c r="J17" s="765">
        <f t="shared" ca="1" si="3"/>
        <v>0</v>
      </c>
      <c r="K17" s="766">
        <f t="shared" ca="1" si="4"/>
        <v>0</v>
      </c>
      <c r="L17" s="435">
        <f t="shared" ca="1" si="5"/>
        <v>0</v>
      </c>
      <c r="M17" s="1813"/>
      <c r="N17" s="1305"/>
      <c r="O17" s="1306"/>
      <c r="P17" s="765">
        <f t="shared" si="6"/>
        <v>0</v>
      </c>
      <c r="Q17" s="765">
        <f t="shared" si="7"/>
        <v>0</v>
      </c>
      <c r="R17" s="766">
        <f t="shared" ca="1" si="8"/>
        <v>0</v>
      </c>
      <c r="S17" s="435">
        <f t="shared" ca="1" si="9"/>
        <v>0</v>
      </c>
      <c r="T17" s="1813"/>
      <c r="U17" s="1778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23" t="str">
        <f t="shared" si="14"/>
        <v/>
      </c>
      <c r="Z17" s="1324">
        <f t="shared" ca="1" si="15"/>
        <v>0</v>
      </c>
      <c r="AA17" s="1141">
        <f t="shared" si="26"/>
        <v>0</v>
      </c>
      <c r="AB17" s="49">
        <f t="shared" ca="1" si="27"/>
        <v>0</v>
      </c>
      <c r="AC17" s="767"/>
      <c r="AD17" s="1108">
        <f t="shared" ca="1" si="0"/>
        <v>0</v>
      </c>
      <c r="AE17" s="1142">
        <f t="shared" ca="1" si="16"/>
        <v>0</v>
      </c>
      <c r="AF17" s="872" t="str">
        <f t="shared" si="17"/>
        <v/>
      </c>
      <c r="AG17" s="873"/>
      <c r="AH17" s="874"/>
      <c r="AI17" s="875"/>
      <c r="AJ17" s="1618"/>
      <c r="AK17" s="1619"/>
      <c r="AL17" s="1620"/>
      <c r="AM17" s="1621"/>
      <c r="AN17" s="1622"/>
      <c r="AO17" s="1623">
        <v>1</v>
      </c>
      <c r="AP17" s="1624"/>
      <c r="AQ17" s="1625"/>
      <c r="AR17" s="1619"/>
      <c r="AS17" s="1620"/>
      <c r="AT17" s="1621"/>
      <c r="AU17" s="1622"/>
      <c r="AV17" s="1623"/>
      <c r="AW17" s="1624"/>
      <c r="AX17" s="1625"/>
      <c r="AY17" s="1619"/>
      <c r="AZ17" s="1780"/>
      <c r="BA17" s="1782"/>
      <c r="BB17" s="429" t="str">
        <f t="shared" si="18"/>
        <v>Do</v>
      </c>
      <c r="BC17" s="428" t="str">
        <f t="shared" si="19"/>
        <v>Do</v>
      </c>
      <c r="BD17" s="1638" t="str">
        <f t="shared" si="24"/>
        <v/>
      </c>
      <c r="BE17" s="1638" t="str">
        <f t="shared" si="20"/>
        <v/>
      </c>
      <c r="BF17" s="1638" t="str">
        <f t="shared" si="20"/>
        <v/>
      </c>
      <c r="BG17" s="1638" t="str">
        <f t="shared" si="20"/>
        <v/>
      </c>
      <c r="BH17" s="1638" t="str">
        <f t="shared" si="20"/>
        <v/>
      </c>
      <c r="BI17" s="1638" t="str">
        <f t="shared" si="20"/>
        <v/>
      </c>
      <c r="BJ17" s="1638" t="str">
        <f t="shared" si="20"/>
        <v/>
      </c>
      <c r="BK17" s="1638" t="str">
        <f t="shared" si="20"/>
        <v/>
      </c>
      <c r="BL17" s="1638" t="str">
        <f t="shared" si="20"/>
        <v/>
      </c>
    </row>
    <row r="18" spans="1:64" s="773" customFormat="1" ht="20.25" customHeight="1" x14ac:dyDescent="0.35">
      <c r="A18" s="1090">
        <f t="shared" si="25"/>
        <v>72</v>
      </c>
      <c r="B18" s="476">
        <f t="shared" si="21"/>
        <v>44268</v>
      </c>
      <c r="C18" s="1686">
        <v>14</v>
      </c>
      <c r="D18" s="474">
        <f t="shared" si="22"/>
        <v>11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764"/>
      <c r="H18" s="1315" t="str">
        <f t="shared" ca="1" si="1"/>
        <v/>
      </c>
      <c r="I18" s="1316" t="str">
        <f t="shared" ca="1" si="2"/>
        <v/>
      </c>
      <c r="J18" s="765">
        <f t="shared" ca="1" si="3"/>
        <v>0</v>
      </c>
      <c r="K18" s="766">
        <f t="shared" ca="1" si="4"/>
        <v>0</v>
      </c>
      <c r="L18" s="435">
        <f t="shared" ca="1" si="5"/>
        <v>0</v>
      </c>
      <c r="M18" s="1813"/>
      <c r="N18" s="1305"/>
      <c r="O18" s="1306"/>
      <c r="P18" s="765">
        <f t="shared" si="6"/>
        <v>0</v>
      </c>
      <c r="Q18" s="765">
        <f t="shared" si="7"/>
        <v>0</v>
      </c>
      <c r="R18" s="766">
        <f t="shared" ca="1" si="8"/>
        <v>0</v>
      </c>
      <c r="S18" s="435">
        <f t="shared" ca="1" si="9"/>
        <v>0</v>
      </c>
      <c r="T18" s="1813"/>
      <c r="U18" s="1778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23" t="str">
        <f t="shared" si="14"/>
        <v/>
      </c>
      <c r="Z18" s="1324">
        <f t="shared" ca="1" si="15"/>
        <v>0</v>
      </c>
      <c r="AA18" s="1141">
        <f t="shared" si="26"/>
        <v>0</v>
      </c>
      <c r="AB18" s="49">
        <f t="shared" ca="1" si="27"/>
        <v>0</v>
      </c>
      <c r="AC18" s="767"/>
      <c r="AD18" s="1108">
        <f t="shared" ca="1" si="0"/>
        <v>0</v>
      </c>
      <c r="AE18" s="1142">
        <f t="shared" ca="1" si="16"/>
        <v>0</v>
      </c>
      <c r="AF18" s="872" t="str">
        <f t="shared" si="17"/>
        <v/>
      </c>
      <c r="AG18" s="873"/>
      <c r="AH18" s="874"/>
      <c r="AI18" s="875"/>
      <c r="AJ18" s="1618"/>
      <c r="AK18" s="1619"/>
      <c r="AL18" s="1620"/>
      <c r="AM18" s="1621"/>
      <c r="AN18" s="1622"/>
      <c r="AO18" s="1623">
        <v>1</v>
      </c>
      <c r="AP18" s="1624"/>
      <c r="AQ18" s="1625"/>
      <c r="AR18" s="1619"/>
      <c r="AS18" s="1620"/>
      <c r="AT18" s="1621"/>
      <c r="AU18" s="1622"/>
      <c r="AV18" s="1623"/>
      <c r="AW18" s="1624"/>
      <c r="AX18" s="1625"/>
      <c r="AY18" s="1619"/>
      <c r="AZ18" s="1780"/>
      <c r="BA18" s="1782"/>
      <c r="BB18" s="429" t="str">
        <f t="shared" si="18"/>
        <v>Fr</v>
      </c>
      <c r="BC18" s="428" t="str">
        <f t="shared" si="19"/>
        <v>Fr</v>
      </c>
      <c r="BD18" s="1638" t="str">
        <f t="shared" si="24"/>
        <v/>
      </c>
      <c r="BE18" s="1638" t="str">
        <f t="shared" si="20"/>
        <v/>
      </c>
      <c r="BF18" s="1638" t="str">
        <f t="shared" si="20"/>
        <v/>
      </c>
      <c r="BG18" s="1638" t="str">
        <f t="shared" si="20"/>
        <v/>
      </c>
      <c r="BH18" s="1638" t="str">
        <f t="shared" si="20"/>
        <v/>
      </c>
      <c r="BI18" s="1638" t="str">
        <f t="shared" si="20"/>
        <v/>
      </c>
      <c r="BJ18" s="1638" t="str">
        <f t="shared" si="20"/>
        <v/>
      </c>
      <c r="BK18" s="1638" t="str">
        <f t="shared" si="20"/>
        <v/>
      </c>
      <c r="BL18" s="1638" t="str">
        <f t="shared" si="20"/>
        <v/>
      </c>
    </row>
    <row r="19" spans="1:64" s="773" customFormat="1" ht="20.25" customHeight="1" x14ac:dyDescent="0.35">
      <c r="A19" s="1090">
        <f t="shared" si="25"/>
        <v>73</v>
      </c>
      <c r="B19" s="476">
        <f t="shared" si="21"/>
        <v>44269</v>
      </c>
      <c r="C19" s="1686">
        <v>15</v>
      </c>
      <c r="D19" s="474">
        <f t="shared" si="22"/>
        <v>11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3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3"/>
      <c r="U19" s="1778">
        <f t="shared" si="10"/>
        <v>0</v>
      </c>
      <c r="V19" s="435">
        <f t="shared" ca="1" si="11"/>
        <v>0</v>
      </c>
      <c r="W19" s="49">
        <f t="shared" si="12"/>
        <v>0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26"/>
        <v>0</v>
      </c>
      <c r="AB19" s="49">
        <f t="shared" ca="1" si="27"/>
        <v>0</v>
      </c>
      <c r="AC19" s="767"/>
      <c r="AD19" s="1108">
        <f t="shared" ca="1" si="0"/>
        <v>0</v>
      </c>
      <c r="AE19" s="1142">
        <f t="shared" ca="1" si="16"/>
        <v>0</v>
      </c>
      <c r="AF19" s="872" t="str">
        <f t="shared" si="17"/>
        <v/>
      </c>
      <c r="AG19" s="873"/>
      <c r="AH19" s="874"/>
      <c r="AI19" s="875"/>
      <c r="AJ19" s="1618"/>
      <c r="AK19" s="1619"/>
      <c r="AL19" s="1620"/>
      <c r="AM19" s="1621"/>
      <c r="AN19" s="1622"/>
      <c r="AO19" s="1623">
        <v>1</v>
      </c>
      <c r="AP19" s="1624"/>
      <c r="AQ19" s="1625"/>
      <c r="AR19" s="1619"/>
      <c r="AS19" s="1620"/>
      <c r="AT19" s="1621"/>
      <c r="AU19" s="1622"/>
      <c r="AV19" s="1623"/>
      <c r="AW19" s="1624"/>
      <c r="AX19" s="1625"/>
      <c r="AY19" s="1619"/>
      <c r="AZ19" s="1780"/>
      <c r="BA19" s="1782"/>
      <c r="BB19" s="429" t="str">
        <f t="shared" si="18"/>
        <v>Sa</v>
      </c>
      <c r="BC19" s="428" t="str">
        <f t="shared" si="19"/>
        <v>Sa</v>
      </c>
      <c r="BD19" s="1638" t="str">
        <f t="shared" si="24"/>
        <v/>
      </c>
      <c r="BE19" s="1638" t="str">
        <f t="shared" si="20"/>
        <v/>
      </c>
      <c r="BF19" s="1638" t="str">
        <f t="shared" si="20"/>
        <v/>
      </c>
      <c r="BG19" s="1638" t="str">
        <f t="shared" si="20"/>
        <v/>
      </c>
      <c r="BH19" s="1638" t="str">
        <f t="shared" si="20"/>
        <v/>
      </c>
      <c r="BI19" s="1638" t="str">
        <f t="shared" si="20"/>
        <v/>
      </c>
      <c r="BJ19" s="1638" t="str">
        <f t="shared" si="20"/>
        <v/>
      </c>
      <c r="BK19" s="1638" t="str">
        <f t="shared" si="20"/>
        <v/>
      </c>
      <c r="BL19" s="1638" t="str">
        <f t="shared" si="20"/>
        <v/>
      </c>
    </row>
    <row r="20" spans="1:64" s="773" customFormat="1" ht="20.25" customHeight="1" x14ac:dyDescent="0.35">
      <c r="A20" s="1090">
        <f t="shared" si="25"/>
        <v>74</v>
      </c>
      <c r="B20" s="476">
        <f t="shared" si="21"/>
        <v>44270</v>
      </c>
      <c r="C20" s="1686">
        <v>16</v>
      </c>
      <c r="D20" s="474">
        <f t="shared" si="22"/>
        <v>11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3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3"/>
      <c r="U20" s="1778">
        <f t="shared" si="10"/>
        <v>0</v>
      </c>
      <c r="V20" s="435">
        <f t="shared" ca="1" si="11"/>
        <v>0</v>
      </c>
      <c r="W20" s="49">
        <f t="shared" si="12"/>
        <v>0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26"/>
        <v>0</v>
      </c>
      <c r="AB20" s="49">
        <f t="shared" ca="1" si="27"/>
        <v>0</v>
      </c>
      <c r="AC20" s="767"/>
      <c r="AD20" s="1108">
        <f t="shared" ca="1" si="0"/>
        <v>0</v>
      </c>
      <c r="AE20" s="1142">
        <f t="shared" ca="1" si="16"/>
        <v>0</v>
      </c>
      <c r="AF20" s="872" t="str">
        <f t="shared" si="17"/>
        <v/>
      </c>
      <c r="AG20" s="873"/>
      <c r="AH20" s="874"/>
      <c r="AI20" s="875"/>
      <c r="AJ20" s="1618"/>
      <c r="AK20" s="1619"/>
      <c r="AL20" s="1620"/>
      <c r="AM20" s="1621"/>
      <c r="AN20" s="1622"/>
      <c r="AO20" s="1623">
        <v>1</v>
      </c>
      <c r="AP20" s="1624"/>
      <c r="AQ20" s="1625"/>
      <c r="AR20" s="1619"/>
      <c r="AS20" s="1620"/>
      <c r="AT20" s="1621"/>
      <c r="AU20" s="1622"/>
      <c r="AV20" s="1623"/>
      <c r="AW20" s="1624"/>
      <c r="AX20" s="1625"/>
      <c r="AY20" s="1619"/>
      <c r="AZ20" s="1780"/>
      <c r="BA20" s="1782"/>
      <c r="BB20" s="429" t="str">
        <f t="shared" si="18"/>
        <v>So</v>
      </c>
      <c r="BC20" s="428" t="str">
        <f t="shared" si="19"/>
        <v>So</v>
      </c>
      <c r="BD20" s="1638" t="str">
        <f t="shared" si="24"/>
        <v/>
      </c>
      <c r="BE20" s="1638" t="str">
        <f t="shared" si="20"/>
        <v/>
      </c>
      <c r="BF20" s="1638" t="str">
        <f t="shared" si="20"/>
        <v/>
      </c>
      <c r="BG20" s="1638" t="str">
        <f t="shared" si="20"/>
        <v/>
      </c>
      <c r="BH20" s="1638" t="str">
        <f t="shared" si="20"/>
        <v/>
      </c>
      <c r="BI20" s="1638" t="str">
        <f t="shared" si="20"/>
        <v/>
      </c>
      <c r="BJ20" s="1638" t="str">
        <f t="shared" si="20"/>
        <v/>
      </c>
      <c r="BK20" s="1638" t="str">
        <f t="shared" si="20"/>
        <v/>
      </c>
      <c r="BL20" s="1638" t="str">
        <f t="shared" si="20"/>
        <v/>
      </c>
    </row>
    <row r="21" spans="1:64" s="773" customFormat="1" ht="20.25" customHeight="1" x14ac:dyDescent="0.35">
      <c r="A21" s="1090">
        <f t="shared" si="25"/>
        <v>75</v>
      </c>
      <c r="B21" s="476">
        <f t="shared" si="21"/>
        <v>44271</v>
      </c>
      <c r="C21" s="1686">
        <v>17</v>
      </c>
      <c r="D21" s="474">
        <f t="shared" si="22"/>
        <v>12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3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3"/>
      <c r="U21" s="1778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26"/>
        <v>0</v>
      </c>
      <c r="AB21" s="49">
        <f t="shared" ca="1" si="27"/>
        <v>0</v>
      </c>
      <c r="AC21" s="767"/>
      <c r="AD21" s="1108">
        <f t="shared" ca="1" si="0"/>
        <v>0</v>
      </c>
      <c r="AE21" s="1142">
        <f t="shared" ca="1" si="16"/>
        <v>0</v>
      </c>
      <c r="AF21" s="872" t="str">
        <f t="shared" si="17"/>
        <v/>
      </c>
      <c r="AG21" s="873"/>
      <c r="AH21" s="874"/>
      <c r="AI21" s="875"/>
      <c r="AJ21" s="1618"/>
      <c r="AK21" s="1619"/>
      <c r="AL21" s="1620"/>
      <c r="AM21" s="1621"/>
      <c r="AN21" s="1622"/>
      <c r="AO21" s="1623">
        <v>1</v>
      </c>
      <c r="AP21" s="1624"/>
      <c r="AQ21" s="1625"/>
      <c r="AR21" s="1619"/>
      <c r="AS21" s="1620"/>
      <c r="AT21" s="1621"/>
      <c r="AU21" s="1622"/>
      <c r="AV21" s="1623"/>
      <c r="AW21" s="1624"/>
      <c r="AX21" s="1625"/>
      <c r="AY21" s="1619"/>
      <c r="AZ21" s="1780"/>
      <c r="BA21" s="1782"/>
      <c r="BB21" s="429" t="str">
        <f t="shared" si="18"/>
        <v>Mo</v>
      </c>
      <c r="BC21" s="428" t="str">
        <f t="shared" si="19"/>
        <v>Mo</v>
      </c>
      <c r="BD21" s="1638" t="str">
        <f t="shared" si="24"/>
        <v/>
      </c>
      <c r="BE21" s="1638" t="str">
        <f t="shared" si="24"/>
        <v/>
      </c>
      <c r="BF21" s="1638" t="str">
        <f t="shared" si="24"/>
        <v/>
      </c>
      <c r="BG21" s="1638" t="str">
        <f t="shared" si="24"/>
        <v/>
      </c>
      <c r="BH21" s="1638" t="str">
        <f t="shared" si="24"/>
        <v/>
      </c>
      <c r="BI21" s="1638" t="str">
        <f t="shared" si="24"/>
        <v/>
      </c>
      <c r="BJ21" s="1638" t="str">
        <f t="shared" si="24"/>
        <v/>
      </c>
      <c r="BK21" s="1638" t="str">
        <f t="shared" si="24"/>
        <v/>
      </c>
      <c r="BL21" s="1638" t="str">
        <f t="shared" si="24"/>
        <v/>
      </c>
    </row>
    <row r="22" spans="1:64" s="773" customFormat="1" ht="20.25" customHeight="1" x14ac:dyDescent="0.35">
      <c r="A22" s="1090">
        <f t="shared" si="25"/>
        <v>76</v>
      </c>
      <c r="B22" s="476">
        <f t="shared" si="21"/>
        <v>44272</v>
      </c>
      <c r="C22" s="1686">
        <v>18</v>
      </c>
      <c r="D22" s="474">
        <f t="shared" si="22"/>
        <v>12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3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3"/>
      <c r="U22" s="1778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26"/>
        <v>0</v>
      </c>
      <c r="AB22" s="49">
        <f t="shared" ca="1" si="27"/>
        <v>0</v>
      </c>
      <c r="AC22" s="767"/>
      <c r="AD22" s="1108">
        <f t="shared" ca="1" si="0"/>
        <v>0</v>
      </c>
      <c r="AE22" s="1142">
        <f t="shared" ca="1" si="16"/>
        <v>0</v>
      </c>
      <c r="AF22" s="872" t="str">
        <f t="shared" si="17"/>
        <v/>
      </c>
      <c r="AG22" s="873"/>
      <c r="AH22" s="874"/>
      <c r="AI22" s="875"/>
      <c r="AJ22" s="1618"/>
      <c r="AK22" s="1619"/>
      <c r="AL22" s="1620"/>
      <c r="AM22" s="1621"/>
      <c r="AN22" s="1622"/>
      <c r="AO22" s="1623">
        <v>1</v>
      </c>
      <c r="AP22" s="1624"/>
      <c r="AQ22" s="1625"/>
      <c r="AR22" s="1619"/>
      <c r="AS22" s="1620"/>
      <c r="AT22" s="1621"/>
      <c r="AU22" s="1622"/>
      <c r="AV22" s="1623"/>
      <c r="AW22" s="1624"/>
      <c r="AX22" s="1625"/>
      <c r="AY22" s="1619"/>
      <c r="AZ22" s="1780"/>
      <c r="BA22" s="1782"/>
      <c r="BB22" s="429" t="str">
        <f t="shared" si="18"/>
        <v>Di</v>
      </c>
      <c r="BC22" s="428" t="str">
        <f t="shared" si="19"/>
        <v>Di</v>
      </c>
      <c r="BD22" s="1638" t="str">
        <f t="shared" si="24"/>
        <v/>
      </c>
      <c r="BE22" s="1638" t="str">
        <f t="shared" si="24"/>
        <v/>
      </c>
      <c r="BF22" s="1638" t="str">
        <f t="shared" si="24"/>
        <v/>
      </c>
      <c r="BG22" s="1638" t="str">
        <f t="shared" si="24"/>
        <v/>
      </c>
      <c r="BH22" s="1638" t="str">
        <f t="shared" si="24"/>
        <v/>
      </c>
      <c r="BI22" s="1638" t="str">
        <f t="shared" si="24"/>
        <v/>
      </c>
      <c r="BJ22" s="1638" t="str">
        <f t="shared" si="24"/>
        <v/>
      </c>
      <c r="BK22" s="1638" t="str">
        <f t="shared" si="24"/>
        <v/>
      </c>
      <c r="BL22" s="1638" t="str">
        <f t="shared" si="24"/>
        <v/>
      </c>
    </row>
    <row r="23" spans="1:64" s="773" customFormat="1" ht="20.25" customHeight="1" x14ac:dyDescent="0.35">
      <c r="A23" s="1090">
        <f t="shared" si="25"/>
        <v>77</v>
      </c>
      <c r="B23" s="476">
        <f t="shared" si="21"/>
        <v>44273</v>
      </c>
      <c r="C23" s="1686">
        <v>19</v>
      </c>
      <c r="D23" s="474">
        <f t="shared" si="22"/>
        <v>12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3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3"/>
      <c r="U23" s="1778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26"/>
        <v>0</v>
      </c>
      <c r="AB23" s="49">
        <f t="shared" ca="1" si="27"/>
        <v>0</v>
      </c>
      <c r="AC23" s="767"/>
      <c r="AD23" s="1108">
        <f t="shared" ca="1" si="0"/>
        <v>0</v>
      </c>
      <c r="AE23" s="1142">
        <f t="shared" ca="1" si="16"/>
        <v>0</v>
      </c>
      <c r="AF23" s="872" t="str">
        <f t="shared" si="17"/>
        <v/>
      </c>
      <c r="AG23" s="873"/>
      <c r="AH23" s="874"/>
      <c r="AI23" s="875"/>
      <c r="AJ23" s="1618"/>
      <c r="AK23" s="1619"/>
      <c r="AL23" s="1620"/>
      <c r="AM23" s="1621"/>
      <c r="AN23" s="1622"/>
      <c r="AO23" s="1623">
        <v>1</v>
      </c>
      <c r="AP23" s="1624"/>
      <c r="AQ23" s="1625"/>
      <c r="AR23" s="1619"/>
      <c r="AS23" s="1620"/>
      <c r="AT23" s="1621"/>
      <c r="AU23" s="1622"/>
      <c r="AV23" s="1623"/>
      <c r="AW23" s="1624"/>
      <c r="AX23" s="1625"/>
      <c r="AY23" s="1619"/>
      <c r="AZ23" s="1780"/>
      <c r="BA23" s="1782"/>
      <c r="BB23" s="429" t="str">
        <f t="shared" si="18"/>
        <v>Mi</v>
      </c>
      <c r="BC23" s="428" t="str">
        <f t="shared" si="19"/>
        <v>Mi</v>
      </c>
      <c r="BD23" s="1638" t="str">
        <f t="shared" si="24"/>
        <v/>
      </c>
      <c r="BE23" s="1638" t="str">
        <f t="shared" si="24"/>
        <v/>
      </c>
      <c r="BF23" s="1638" t="str">
        <f t="shared" si="24"/>
        <v/>
      </c>
      <c r="BG23" s="1638" t="str">
        <f t="shared" si="24"/>
        <v/>
      </c>
      <c r="BH23" s="1638" t="str">
        <f t="shared" si="24"/>
        <v/>
      </c>
      <c r="BI23" s="1638" t="str">
        <f t="shared" si="24"/>
        <v/>
      </c>
      <c r="BJ23" s="1638" t="str">
        <f t="shared" si="24"/>
        <v/>
      </c>
      <c r="BK23" s="1638" t="str">
        <f t="shared" si="24"/>
        <v/>
      </c>
      <c r="BL23" s="1638" t="str">
        <f t="shared" si="24"/>
        <v/>
      </c>
    </row>
    <row r="24" spans="1:64" s="773" customFormat="1" ht="20.25" customHeight="1" x14ac:dyDescent="0.35">
      <c r="A24" s="1090">
        <f t="shared" si="25"/>
        <v>78</v>
      </c>
      <c r="B24" s="476">
        <f t="shared" si="21"/>
        <v>44274</v>
      </c>
      <c r="C24" s="1686">
        <v>20</v>
      </c>
      <c r="D24" s="474">
        <f t="shared" si="22"/>
        <v>12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764"/>
      <c r="H24" s="1315" t="str">
        <f t="shared" ca="1" si="1"/>
        <v/>
      </c>
      <c r="I24" s="1316" t="str">
        <f t="shared" ca="1" si="2"/>
        <v/>
      </c>
      <c r="J24" s="765">
        <f t="shared" ca="1" si="3"/>
        <v>0</v>
      </c>
      <c r="K24" s="766">
        <f t="shared" ca="1" si="4"/>
        <v>0</v>
      </c>
      <c r="L24" s="435">
        <f t="shared" ca="1" si="5"/>
        <v>0</v>
      </c>
      <c r="M24" s="1813"/>
      <c r="N24" s="1305"/>
      <c r="O24" s="1306"/>
      <c r="P24" s="765">
        <f t="shared" si="6"/>
        <v>0</v>
      </c>
      <c r="Q24" s="765">
        <f t="shared" si="7"/>
        <v>0</v>
      </c>
      <c r="R24" s="766">
        <f t="shared" ca="1" si="8"/>
        <v>0</v>
      </c>
      <c r="S24" s="435">
        <f t="shared" ca="1" si="9"/>
        <v>0</v>
      </c>
      <c r="T24" s="1813"/>
      <c r="U24" s="1778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23" t="str">
        <f t="shared" si="14"/>
        <v/>
      </c>
      <c r="Z24" s="1324">
        <f t="shared" ca="1" si="15"/>
        <v>0</v>
      </c>
      <c r="AA24" s="1141">
        <f t="shared" si="26"/>
        <v>0</v>
      </c>
      <c r="AB24" s="49">
        <f t="shared" ca="1" si="27"/>
        <v>0</v>
      </c>
      <c r="AC24" s="767"/>
      <c r="AD24" s="1108">
        <f t="shared" ca="1" si="0"/>
        <v>0</v>
      </c>
      <c r="AE24" s="1142">
        <f t="shared" ca="1" si="16"/>
        <v>0</v>
      </c>
      <c r="AF24" s="872" t="str">
        <f t="shared" si="17"/>
        <v/>
      </c>
      <c r="AG24" s="873"/>
      <c r="AH24" s="874"/>
      <c r="AI24" s="875"/>
      <c r="AJ24" s="1618"/>
      <c r="AK24" s="1619"/>
      <c r="AL24" s="1620"/>
      <c r="AM24" s="1621"/>
      <c r="AN24" s="1622"/>
      <c r="AO24" s="1623">
        <v>1</v>
      </c>
      <c r="AP24" s="1624"/>
      <c r="AQ24" s="1625"/>
      <c r="AR24" s="1619"/>
      <c r="AS24" s="1620"/>
      <c r="AT24" s="1621"/>
      <c r="AU24" s="1622"/>
      <c r="AV24" s="1623"/>
      <c r="AW24" s="1624"/>
      <c r="AX24" s="1625"/>
      <c r="AY24" s="1619"/>
      <c r="AZ24" s="1780"/>
      <c r="BA24" s="1782"/>
      <c r="BB24" s="429" t="str">
        <f t="shared" si="18"/>
        <v>Do</v>
      </c>
      <c r="BC24" s="428" t="str">
        <f t="shared" si="19"/>
        <v>Do</v>
      </c>
      <c r="BD24" s="1638" t="str">
        <f t="shared" si="24"/>
        <v/>
      </c>
      <c r="BE24" s="1638" t="str">
        <f t="shared" si="24"/>
        <v/>
      </c>
      <c r="BF24" s="1638" t="str">
        <f t="shared" si="24"/>
        <v/>
      </c>
      <c r="BG24" s="1638" t="str">
        <f t="shared" si="24"/>
        <v/>
      </c>
      <c r="BH24" s="1638" t="str">
        <f t="shared" si="24"/>
        <v/>
      </c>
      <c r="BI24" s="1638" t="str">
        <f t="shared" si="24"/>
        <v/>
      </c>
      <c r="BJ24" s="1638" t="str">
        <f t="shared" si="24"/>
        <v/>
      </c>
      <c r="BK24" s="1638" t="str">
        <f t="shared" si="24"/>
        <v/>
      </c>
      <c r="BL24" s="1638" t="str">
        <f t="shared" si="24"/>
        <v/>
      </c>
    </row>
    <row r="25" spans="1:64" s="773" customFormat="1" ht="20.25" customHeight="1" x14ac:dyDescent="0.35">
      <c r="A25" s="1090">
        <f t="shared" si="25"/>
        <v>79</v>
      </c>
      <c r="B25" s="476">
        <f t="shared" si="21"/>
        <v>44275</v>
      </c>
      <c r="C25" s="1686">
        <v>21</v>
      </c>
      <c r="D25" s="474">
        <f t="shared" si="22"/>
        <v>12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764"/>
      <c r="H25" s="1315" t="str">
        <f t="shared" ca="1" si="1"/>
        <v/>
      </c>
      <c r="I25" s="1316" t="str">
        <f t="shared" ca="1" si="2"/>
        <v/>
      </c>
      <c r="J25" s="765">
        <f t="shared" ca="1" si="3"/>
        <v>0</v>
      </c>
      <c r="K25" s="766">
        <f t="shared" ca="1" si="4"/>
        <v>0</v>
      </c>
      <c r="L25" s="435">
        <f t="shared" ca="1" si="5"/>
        <v>0</v>
      </c>
      <c r="M25" s="1813"/>
      <c r="N25" s="1305"/>
      <c r="O25" s="1306"/>
      <c r="P25" s="765">
        <f t="shared" si="6"/>
        <v>0</v>
      </c>
      <c r="Q25" s="765">
        <f t="shared" si="7"/>
        <v>0</v>
      </c>
      <c r="R25" s="766">
        <f t="shared" ca="1" si="8"/>
        <v>0</v>
      </c>
      <c r="S25" s="435">
        <f t="shared" ca="1" si="9"/>
        <v>0</v>
      </c>
      <c r="T25" s="1813"/>
      <c r="U25" s="1778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23" t="str">
        <f t="shared" si="14"/>
        <v/>
      </c>
      <c r="Z25" s="1324">
        <f t="shared" ca="1" si="15"/>
        <v>0</v>
      </c>
      <c r="AA25" s="1141">
        <f t="shared" si="26"/>
        <v>0</v>
      </c>
      <c r="AB25" s="49">
        <f t="shared" ca="1" si="27"/>
        <v>0</v>
      </c>
      <c r="AC25" s="767"/>
      <c r="AD25" s="1108">
        <f t="shared" ca="1" si="0"/>
        <v>0</v>
      </c>
      <c r="AE25" s="1142">
        <f t="shared" ca="1" si="16"/>
        <v>0</v>
      </c>
      <c r="AF25" s="872" t="str">
        <f t="shared" si="17"/>
        <v/>
      </c>
      <c r="AG25" s="873"/>
      <c r="AH25" s="874"/>
      <c r="AI25" s="875"/>
      <c r="AJ25" s="1618"/>
      <c r="AK25" s="1619"/>
      <c r="AL25" s="1620"/>
      <c r="AM25" s="1621"/>
      <c r="AN25" s="1622"/>
      <c r="AO25" s="1623">
        <v>1</v>
      </c>
      <c r="AP25" s="1624"/>
      <c r="AQ25" s="1625"/>
      <c r="AR25" s="1619"/>
      <c r="AS25" s="1620"/>
      <c r="AT25" s="1621"/>
      <c r="AU25" s="1622"/>
      <c r="AV25" s="1623"/>
      <c r="AW25" s="1624"/>
      <c r="AX25" s="1625"/>
      <c r="AY25" s="1619"/>
      <c r="AZ25" s="1780"/>
      <c r="BA25" s="1782"/>
      <c r="BB25" s="429" t="str">
        <f t="shared" si="18"/>
        <v>Fr</v>
      </c>
      <c r="BC25" s="428" t="str">
        <f t="shared" si="19"/>
        <v>Fr</v>
      </c>
      <c r="BD25" s="1638" t="str">
        <f t="shared" si="24"/>
        <v/>
      </c>
      <c r="BE25" s="1638" t="str">
        <f t="shared" si="24"/>
        <v/>
      </c>
      <c r="BF25" s="1638" t="str">
        <f t="shared" si="24"/>
        <v/>
      </c>
      <c r="BG25" s="1638" t="str">
        <f t="shared" si="24"/>
        <v/>
      </c>
      <c r="BH25" s="1638" t="str">
        <f t="shared" si="24"/>
        <v/>
      </c>
      <c r="BI25" s="1638" t="str">
        <f t="shared" si="24"/>
        <v/>
      </c>
      <c r="BJ25" s="1638" t="str">
        <f t="shared" si="24"/>
        <v/>
      </c>
      <c r="BK25" s="1638" t="str">
        <f t="shared" si="24"/>
        <v/>
      </c>
      <c r="BL25" s="1638" t="str">
        <f t="shared" si="24"/>
        <v/>
      </c>
    </row>
    <row r="26" spans="1:64" s="773" customFormat="1" ht="20.25" customHeight="1" x14ac:dyDescent="0.35">
      <c r="A26" s="1090">
        <f t="shared" si="25"/>
        <v>80</v>
      </c>
      <c r="B26" s="476">
        <f t="shared" si="21"/>
        <v>44276</v>
      </c>
      <c r="C26" s="1686">
        <v>22</v>
      </c>
      <c r="D26" s="474">
        <f t="shared" si="22"/>
        <v>12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3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3"/>
      <c r="U26" s="1778">
        <f t="shared" si="10"/>
        <v>0</v>
      </c>
      <c r="V26" s="435">
        <f t="shared" ca="1" si="11"/>
        <v>0</v>
      </c>
      <c r="W26" s="49">
        <f t="shared" si="12"/>
        <v>0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26"/>
        <v>0</v>
      </c>
      <c r="AB26" s="49">
        <f t="shared" ca="1" si="27"/>
        <v>0</v>
      </c>
      <c r="AC26" s="767"/>
      <c r="AD26" s="1108">
        <f t="shared" ca="1" si="0"/>
        <v>0</v>
      </c>
      <c r="AE26" s="1142">
        <f t="shared" ca="1" si="16"/>
        <v>0</v>
      </c>
      <c r="AF26" s="872" t="str">
        <f t="shared" si="17"/>
        <v/>
      </c>
      <c r="AG26" s="873"/>
      <c r="AH26" s="874"/>
      <c r="AI26" s="875"/>
      <c r="AJ26" s="1618"/>
      <c r="AK26" s="1619"/>
      <c r="AL26" s="1620"/>
      <c r="AM26" s="1621"/>
      <c r="AN26" s="1622"/>
      <c r="AO26" s="1623"/>
      <c r="AP26" s="1624"/>
      <c r="AQ26" s="1625"/>
      <c r="AR26" s="1619"/>
      <c r="AS26" s="1620"/>
      <c r="AT26" s="1621"/>
      <c r="AU26" s="1622"/>
      <c r="AV26" s="1623"/>
      <c r="AW26" s="1624"/>
      <c r="AX26" s="1625"/>
      <c r="AY26" s="1619"/>
      <c r="AZ26" s="1780"/>
      <c r="BA26" s="1782"/>
      <c r="BB26" s="429" t="str">
        <f t="shared" si="18"/>
        <v>Sa</v>
      </c>
      <c r="BC26" s="428" t="str">
        <f t="shared" si="19"/>
        <v>Sa</v>
      </c>
      <c r="BD26" s="1638" t="str">
        <f t="shared" si="24"/>
        <v/>
      </c>
      <c r="BE26" s="1638" t="str">
        <f t="shared" si="24"/>
        <v/>
      </c>
      <c r="BF26" s="1638" t="str">
        <f t="shared" si="24"/>
        <v/>
      </c>
      <c r="BG26" s="1638" t="str">
        <f t="shared" si="24"/>
        <v/>
      </c>
      <c r="BH26" s="1638" t="str">
        <f t="shared" si="24"/>
        <v/>
      </c>
      <c r="BI26" s="1638" t="str">
        <f t="shared" si="24"/>
        <v/>
      </c>
      <c r="BJ26" s="1638" t="str">
        <f t="shared" si="24"/>
        <v/>
      </c>
      <c r="BK26" s="1638" t="str">
        <f t="shared" si="24"/>
        <v/>
      </c>
      <c r="BL26" s="1638" t="str">
        <f t="shared" si="24"/>
        <v/>
      </c>
    </row>
    <row r="27" spans="1:64" s="773" customFormat="1" ht="20.25" customHeight="1" x14ac:dyDescent="0.35">
      <c r="A27" s="1090">
        <f t="shared" si="25"/>
        <v>81</v>
      </c>
      <c r="B27" s="476">
        <f t="shared" si="21"/>
        <v>44277</v>
      </c>
      <c r="C27" s="1686">
        <v>23</v>
      </c>
      <c r="D27" s="474">
        <f t="shared" si="22"/>
        <v>12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1753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3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3"/>
      <c r="U27" s="1778">
        <f t="shared" si="10"/>
        <v>0</v>
      </c>
      <c r="V27" s="435">
        <f t="shared" ca="1" si="11"/>
        <v>0</v>
      </c>
      <c r="W27" s="49">
        <f t="shared" si="12"/>
        <v>0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26"/>
        <v>0</v>
      </c>
      <c r="AB27" s="49">
        <f t="shared" ca="1" si="27"/>
        <v>0</v>
      </c>
      <c r="AC27" s="767"/>
      <c r="AD27" s="1108">
        <f t="shared" ca="1" si="0"/>
        <v>0</v>
      </c>
      <c r="AE27" s="1142">
        <f t="shared" ca="1" si="16"/>
        <v>0</v>
      </c>
      <c r="AF27" s="872" t="str">
        <f t="shared" si="17"/>
        <v/>
      </c>
      <c r="AG27" s="873"/>
      <c r="AH27" s="874"/>
      <c r="AI27" s="875"/>
      <c r="AJ27" s="1618"/>
      <c r="AK27" s="1619"/>
      <c r="AL27" s="1620"/>
      <c r="AM27" s="1621"/>
      <c r="AN27" s="1622"/>
      <c r="AO27" s="1623"/>
      <c r="AP27" s="1624"/>
      <c r="AQ27" s="1625"/>
      <c r="AR27" s="1619"/>
      <c r="AS27" s="1620"/>
      <c r="AT27" s="1621"/>
      <c r="AU27" s="1622"/>
      <c r="AV27" s="1623"/>
      <c r="AW27" s="1624"/>
      <c r="AX27" s="1625"/>
      <c r="AY27" s="1619"/>
      <c r="AZ27" s="1780"/>
      <c r="BA27" s="1782"/>
      <c r="BB27" s="429" t="str">
        <f t="shared" si="18"/>
        <v>So</v>
      </c>
      <c r="BC27" s="428" t="str">
        <f t="shared" si="19"/>
        <v>So</v>
      </c>
      <c r="BD27" s="1638" t="str">
        <f t="shared" si="24"/>
        <v/>
      </c>
      <c r="BE27" s="1638" t="str">
        <f t="shared" si="24"/>
        <v/>
      </c>
      <c r="BF27" s="1638" t="str">
        <f t="shared" si="24"/>
        <v/>
      </c>
      <c r="BG27" s="1638" t="str">
        <f t="shared" si="24"/>
        <v/>
      </c>
      <c r="BH27" s="1638" t="str">
        <f t="shared" si="24"/>
        <v/>
      </c>
      <c r="BI27" s="1638" t="str">
        <f t="shared" si="24"/>
        <v/>
      </c>
      <c r="BJ27" s="1638" t="str">
        <f t="shared" si="24"/>
        <v/>
      </c>
      <c r="BK27" s="1638" t="str">
        <f t="shared" si="24"/>
        <v/>
      </c>
      <c r="BL27" s="1638" t="str">
        <f t="shared" si="24"/>
        <v/>
      </c>
    </row>
    <row r="28" spans="1:64" s="773" customFormat="1" ht="20.25" customHeight="1" x14ac:dyDescent="0.35">
      <c r="A28" s="1090">
        <f t="shared" si="25"/>
        <v>82</v>
      </c>
      <c r="B28" s="476">
        <f t="shared" si="21"/>
        <v>44278</v>
      </c>
      <c r="C28" s="1686">
        <v>24</v>
      </c>
      <c r="D28" s="474">
        <f t="shared" si="22"/>
        <v>13</v>
      </c>
      <c r="E28" s="157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3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3"/>
      <c r="U28" s="1778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26"/>
        <v>0</v>
      </c>
      <c r="AB28" s="49">
        <f t="shared" ca="1" si="27"/>
        <v>0</v>
      </c>
      <c r="AC28" s="767"/>
      <c r="AD28" s="1108">
        <f t="shared" ca="1" si="0"/>
        <v>0</v>
      </c>
      <c r="AE28" s="1142">
        <f t="shared" ca="1" si="16"/>
        <v>0</v>
      </c>
      <c r="AF28" s="872" t="str">
        <f t="shared" si="17"/>
        <v/>
      </c>
      <c r="AG28" s="873"/>
      <c r="AH28" s="874"/>
      <c r="AI28" s="875"/>
      <c r="AJ28" s="1618"/>
      <c r="AK28" s="1619"/>
      <c r="AL28" s="1620"/>
      <c r="AM28" s="1621"/>
      <c r="AN28" s="1622"/>
      <c r="AO28" s="1623"/>
      <c r="AP28" s="1624"/>
      <c r="AQ28" s="1625"/>
      <c r="AR28" s="1619"/>
      <c r="AS28" s="1620"/>
      <c r="AT28" s="1621"/>
      <c r="AU28" s="1622"/>
      <c r="AV28" s="1623"/>
      <c r="AW28" s="1624"/>
      <c r="AX28" s="1625"/>
      <c r="AY28" s="1619"/>
      <c r="AZ28" s="1780"/>
      <c r="BA28" s="1782"/>
      <c r="BB28" s="429" t="str">
        <f t="shared" si="18"/>
        <v>Mo</v>
      </c>
      <c r="BC28" s="428" t="str">
        <f t="shared" si="19"/>
        <v>Mo</v>
      </c>
      <c r="BD28" s="1638" t="str">
        <f t="shared" si="24"/>
        <v/>
      </c>
      <c r="BE28" s="1638" t="str">
        <f t="shared" si="24"/>
        <v/>
      </c>
      <c r="BF28" s="1638" t="str">
        <f t="shared" si="24"/>
        <v/>
      </c>
      <c r="BG28" s="1638" t="str">
        <f t="shared" si="24"/>
        <v/>
      </c>
      <c r="BH28" s="1638" t="str">
        <f t="shared" si="24"/>
        <v/>
      </c>
      <c r="BI28" s="1638" t="str">
        <f t="shared" si="24"/>
        <v/>
      </c>
      <c r="BJ28" s="1638" t="str">
        <f t="shared" si="24"/>
        <v/>
      </c>
      <c r="BK28" s="1638" t="str">
        <f t="shared" si="24"/>
        <v/>
      </c>
      <c r="BL28" s="1638" t="str">
        <f t="shared" si="24"/>
        <v/>
      </c>
    </row>
    <row r="29" spans="1:64" s="773" customFormat="1" ht="20.25" customHeight="1" x14ac:dyDescent="0.35">
      <c r="A29" s="1090">
        <f t="shared" si="25"/>
        <v>83</v>
      </c>
      <c r="B29" s="476">
        <f t="shared" si="21"/>
        <v>44279</v>
      </c>
      <c r="C29" s="1686">
        <v>25</v>
      </c>
      <c r="D29" s="474">
        <f t="shared" si="22"/>
        <v>13</v>
      </c>
      <c r="E29" s="157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3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3"/>
      <c r="U29" s="1778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26"/>
        <v>0</v>
      </c>
      <c r="AB29" s="49">
        <f t="shared" ca="1" si="27"/>
        <v>0</v>
      </c>
      <c r="AC29" s="767"/>
      <c r="AD29" s="1108">
        <f t="shared" ca="1" si="0"/>
        <v>0</v>
      </c>
      <c r="AE29" s="1142">
        <f t="shared" ca="1" si="16"/>
        <v>0</v>
      </c>
      <c r="AF29" s="872" t="str">
        <f t="shared" si="17"/>
        <v/>
      </c>
      <c r="AG29" s="873"/>
      <c r="AH29" s="874"/>
      <c r="AI29" s="875"/>
      <c r="AJ29" s="1618"/>
      <c r="AK29" s="1619"/>
      <c r="AL29" s="1620"/>
      <c r="AM29" s="1621"/>
      <c r="AN29" s="1622"/>
      <c r="AO29" s="1623"/>
      <c r="AP29" s="1624"/>
      <c r="AQ29" s="1625"/>
      <c r="AR29" s="1619"/>
      <c r="AS29" s="1620"/>
      <c r="AT29" s="1621"/>
      <c r="AU29" s="1622"/>
      <c r="AV29" s="1623"/>
      <c r="AW29" s="1624"/>
      <c r="AX29" s="1625"/>
      <c r="AY29" s="1619"/>
      <c r="AZ29" s="1780"/>
      <c r="BA29" s="1782"/>
      <c r="BB29" s="429" t="str">
        <f t="shared" si="18"/>
        <v>Di</v>
      </c>
      <c r="BC29" s="428" t="str">
        <f t="shared" si="19"/>
        <v>Di</v>
      </c>
      <c r="BD29" s="1638" t="str">
        <f t="shared" si="24"/>
        <v/>
      </c>
      <c r="BE29" s="1638" t="str">
        <f t="shared" si="24"/>
        <v/>
      </c>
      <c r="BF29" s="1638" t="str">
        <f t="shared" si="24"/>
        <v/>
      </c>
      <c r="BG29" s="1638" t="str">
        <f t="shared" si="24"/>
        <v/>
      </c>
      <c r="BH29" s="1638" t="str">
        <f t="shared" si="24"/>
        <v/>
      </c>
      <c r="BI29" s="1638" t="str">
        <f t="shared" si="24"/>
        <v/>
      </c>
      <c r="BJ29" s="1638" t="str">
        <f t="shared" si="24"/>
        <v/>
      </c>
      <c r="BK29" s="1638" t="str">
        <f t="shared" si="24"/>
        <v/>
      </c>
      <c r="BL29" s="1638" t="str">
        <f t="shared" si="24"/>
        <v/>
      </c>
    </row>
    <row r="30" spans="1:64" s="773" customFormat="1" ht="20.25" customHeight="1" x14ac:dyDescent="0.35">
      <c r="A30" s="1090">
        <f t="shared" si="25"/>
        <v>84</v>
      </c>
      <c r="B30" s="476">
        <f t="shared" si="21"/>
        <v>44280</v>
      </c>
      <c r="C30" s="1686">
        <v>26</v>
      </c>
      <c r="D30" s="474">
        <f t="shared" si="22"/>
        <v>13</v>
      </c>
      <c r="E30" s="157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3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3"/>
      <c r="U30" s="1778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26"/>
        <v>0</v>
      </c>
      <c r="AB30" s="49">
        <f t="shared" ca="1" si="27"/>
        <v>0</v>
      </c>
      <c r="AC30" s="767"/>
      <c r="AD30" s="1108">
        <f t="shared" ca="1" si="0"/>
        <v>0</v>
      </c>
      <c r="AE30" s="1142">
        <f t="shared" ca="1" si="16"/>
        <v>0</v>
      </c>
      <c r="AF30" s="872" t="str">
        <f t="shared" si="17"/>
        <v/>
      </c>
      <c r="AG30" s="873"/>
      <c r="AH30" s="874"/>
      <c r="AI30" s="875"/>
      <c r="AJ30" s="1618"/>
      <c r="AK30" s="1619"/>
      <c r="AL30" s="1620"/>
      <c r="AM30" s="1621"/>
      <c r="AN30" s="1622"/>
      <c r="AO30" s="1623"/>
      <c r="AP30" s="1624"/>
      <c r="AQ30" s="1625"/>
      <c r="AR30" s="1619"/>
      <c r="AS30" s="1620"/>
      <c r="AT30" s="1621"/>
      <c r="AU30" s="1622"/>
      <c r="AV30" s="1623"/>
      <c r="AW30" s="1624"/>
      <c r="AX30" s="1625"/>
      <c r="AY30" s="1619"/>
      <c r="AZ30" s="1780"/>
      <c r="BA30" s="1782"/>
      <c r="BB30" s="429" t="str">
        <f t="shared" si="18"/>
        <v>Mi</v>
      </c>
      <c r="BC30" s="428" t="str">
        <f t="shared" si="19"/>
        <v>Mi</v>
      </c>
      <c r="BD30" s="1638" t="str">
        <f t="shared" si="24"/>
        <v/>
      </c>
      <c r="BE30" s="1638" t="str">
        <f t="shared" si="24"/>
        <v/>
      </c>
      <c r="BF30" s="1638" t="str">
        <f t="shared" si="24"/>
        <v/>
      </c>
      <c r="BG30" s="1638" t="str">
        <f t="shared" si="24"/>
        <v/>
      </c>
      <c r="BH30" s="1638" t="str">
        <f t="shared" si="24"/>
        <v/>
      </c>
      <c r="BI30" s="1638" t="str">
        <f t="shared" si="24"/>
        <v/>
      </c>
      <c r="BJ30" s="1638" t="str">
        <f t="shared" si="24"/>
        <v/>
      </c>
      <c r="BK30" s="1638" t="str">
        <f t="shared" si="24"/>
        <v/>
      </c>
      <c r="BL30" s="1638" t="str">
        <f t="shared" si="24"/>
        <v/>
      </c>
    </row>
    <row r="31" spans="1:64" s="773" customFormat="1" ht="20.25" customHeight="1" x14ac:dyDescent="0.35">
      <c r="A31" s="1090">
        <f t="shared" si="25"/>
        <v>85</v>
      </c>
      <c r="B31" s="476">
        <f t="shared" si="21"/>
        <v>44281</v>
      </c>
      <c r="C31" s="1686">
        <v>27</v>
      </c>
      <c r="D31" s="474">
        <f t="shared" si="22"/>
        <v>13</v>
      </c>
      <c r="E31" s="157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764"/>
      <c r="H31" s="1315" t="str">
        <f t="shared" ca="1" si="1"/>
        <v/>
      </c>
      <c r="I31" s="1316" t="str">
        <f t="shared" ca="1" si="2"/>
        <v/>
      </c>
      <c r="J31" s="765">
        <f t="shared" ca="1" si="3"/>
        <v>0</v>
      </c>
      <c r="K31" s="766">
        <f t="shared" ca="1" si="4"/>
        <v>0</v>
      </c>
      <c r="L31" s="435">
        <f t="shared" ca="1" si="5"/>
        <v>0</v>
      </c>
      <c r="M31" s="1813"/>
      <c r="N31" s="1305"/>
      <c r="O31" s="1306"/>
      <c r="P31" s="765">
        <f t="shared" si="6"/>
        <v>0</v>
      </c>
      <c r="Q31" s="765">
        <f t="shared" si="7"/>
        <v>0</v>
      </c>
      <c r="R31" s="766">
        <f t="shared" ca="1" si="8"/>
        <v>0</v>
      </c>
      <c r="S31" s="435">
        <f t="shared" ca="1" si="9"/>
        <v>0</v>
      </c>
      <c r="T31" s="1813"/>
      <c r="U31" s="1778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23" t="str">
        <f t="shared" si="14"/>
        <v/>
      </c>
      <c r="Z31" s="1324">
        <f t="shared" ca="1" si="15"/>
        <v>0</v>
      </c>
      <c r="AA31" s="1141">
        <f t="shared" si="26"/>
        <v>0</v>
      </c>
      <c r="AB31" s="49">
        <f t="shared" ca="1" si="27"/>
        <v>0</v>
      </c>
      <c r="AC31" s="767"/>
      <c r="AD31" s="1108">
        <f t="shared" ca="1" si="0"/>
        <v>0</v>
      </c>
      <c r="AE31" s="1142">
        <f t="shared" ca="1" si="16"/>
        <v>0</v>
      </c>
      <c r="AF31" s="872" t="str">
        <f t="shared" si="17"/>
        <v/>
      </c>
      <c r="AG31" s="873"/>
      <c r="AH31" s="874"/>
      <c r="AI31" s="875"/>
      <c r="AJ31" s="1618"/>
      <c r="AK31" s="1619"/>
      <c r="AL31" s="1620"/>
      <c r="AM31" s="1621"/>
      <c r="AN31" s="1622"/>
      <c r="AO31" s="1623"/>
      <c r="AP31" s="1624"/>
      <c r="AQ31" s="1625"/>
      <c r="AR31" s="1619"/>
      <c r="AS31" s="1620"/>
      <c r="AT31" s="1621"/>
      <c r="AU31" s="1622"/>
      <c r="AV31" s="1623"/>
      <c r="AW31" s="1624"/>
      <c r="AX31" s="1625"/>
      <c r="AY31" s="1619"/>
      <c r="AZ31" s="1780"/>
      <c r="BA31" s="1782"/>
      <c r="BB31" s="429" t="str">
        <f t="shared" si="18"/>
        <v>Do</v>
      </c>
      <c r="BC31" s="428" t="str">
        <f t="shared" si="19"/>
        <v>Do</v>
      </c>
      <c r="BD31" s="1638" t="str">
        <f t="shared" si="24"/>
        <v/>
      </c>
      <c r="BE31" s="1638" t="str">
        <f t="shared" si="24"/>
        <v/>
      </c>
      <c r="BF31" s="1638" t="str">
        <f t="shared" si="24"/>
        <v/>
      </c>
      <c r="BG31" s="1638" t="str">
        <f t="shared" si="24"/>
        <v/>
      </c>
      <c r="BH31" s="1638" t="str">
        <f t="shared" si="24"/>
        <v/>
      </c>
      <c r="BI31" s="1638" t="str">
        <f t="shared" si="24"/>
        <v/>
      </c>
      <c r="BJ31" s="1638" t="str">
        <f t="shared" si="24"/>
        <v/>
      </c>
      <c r="BK31" s="1638" t="str">
        <f t="shared" si="24"/>
        <v/>
      </c>
      <c r="BL31" s="1638" t="str">
        <f t="shared" si="24"/>
        <v/>
      </c>
    </row>
    <row r="32" spans="1:64" s="773" customFormat="1" ht="20.25" customHeight="1" x14ac:dyDescent="0.35">
      <c r="A32" s="1090">
        <f t="shared" si="25"/>
        <v>86</v>
      </c>
      <c r="B32" s="476">
        <f t="shared" si="21"/>
        <v>44282</v>
      </c>
      <c r="C32" s="1686">
        <v>28</v>
      </c>
      <c r="D32" s="474">
        <f t="shared" si="22"/>
        <v>13</v>
      </c>
      <c r="E32" s="157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764"/>
      <c r="H32" s="1315" t="str">
        <f t="shared" ca="1" si="1"/>
        <v/>
      </c>
      <c r="I32" s="1316" t="str">
        <f t="shared" ca="1" si="2"/>
        <v/>
      </c>
      <c r="J32" s="765">
        <f t="shared" ca="1" si="3"/>
        <v>0</v>
      </c>
      <c r="K32" s="766">
        <f t="shared" ca="1" si="4"/>
        <v>0</v>
      </c>
      <c r="L32" s="435">
        <f t="shared" ca="1" si="5"/>
        <v>0</v>
      </c>
      <c r="M32" s="1813"/>
      <c r="N32" s="1305"/>
      <c r="O32" s="1306"/>
      <c r="P32" s="765">
        <f t="shared" si="6"/>
        <v>0</v>
      </c>
      <c r="Q32" s="765">
        <f t="shared" si="7"/>
        <v>0</v>
      </c>
      <c r="R32" s="766">
        <f t="shared" ca="1" si="8"/>
        <v>0</v>
      </c>
      <c r="S32" s="435">
        <f t="shared" ca="1" si="9"/>
        <v>0</v>
      </c>
      <c r="T32" s="1813"/>
      <c r="U32" s="1778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23" t="str">
        <f t="shared" si="14"/>
        <v/>
      </c>
      <c r="Z32" s="1324">
        <f t="shared" ca="1" si="15"/>
        <v>0</v>
      </c>
      <c r="AA32" s="1141">
        <f t="shared" si="26"/>
        <v>0</v>
      </c>
      <c r="AB32" s="49">
        <f t="shared" ca="1" si="27"/>
        <v>0</v>
      </c>
      <c r="AC32" s="767"/>
      <c r="AD32" s="1108">
        <f t="shared" ca="1" si="0"/>
        <v>0</v>
      </c>
      <c r="AE32" s="1142">
        <f t="shared" ca="1" si="16"/>
        <v>0</v>
      </c>
      <c r="AF32" s="872" t="str">
        <f t="shared" si="17"/>
        <v/>
      </c>
      <c r="AG32" s="873"/>
      <c r="AH32" s="874"/>
      <c r="AI32" s="875"/>
      <c r="AJ32" s="1618"/>
      <c r="AK32" s="1619"/>
      <c r="AL32" s="1620"/>
      <c r="AM32" s="1621"/>
      <c r="AN32" s="1622"/>
      <c r="AO32" s="1623"/>
      <c r="AP32" s="1624"/>
      <c r="AQ32" s="1625"/>
      <c r="AR32" s="1619"/>
      <c r="AS32" s="1620"/>
      <c r="AT32" s="1621"/>
      <c r="AU32" s="1622"/>
      <c r="AV32" s="1623"/>
      <c r="AW32" s="1624"/>
      <c r="AX32" s="1625"/>
      <c r="AY32" s="1619"/>
      <c r="AZ32" s="1780"/>
      <c r="BA32" s="1782"/>
      <c r="BB32" s="429" t="str">
        <f t="shared" si="18"/>
        <v>Fr</v>
      </c>
      <c r="BC32" s="428" t="str">
        <f t="shared" si="19"/>
        <v>Fr</v>
      </c>
      <c r="BD32" s="1638" t="str">
        <f t="shared" si="24"/>
        <v/>
      </c>
      <c r="BE32" s="1638" t="str">
        <f t="shared" si="24"/>
        <v/>
      </c>
      <c r="BF32" s="1638" t="str">
        <f t="shared" si="24"/>
        <v/>
      </c>
      <c r="BG32" s="1638" t="str">
        <f t="shared" si="24"/>
        <v/>
      </c>
      <c r="BH32" s="1638" t="str">
        <f t="shared" si="24"/>
        <v/>
      </c>
      <c r="BI32" s="1638" t="str">
        <f t="shared" si="24"/>
        <v/>
      </c>
      <c r="BJ32" s="1638" t="str">
        <f t="shared" si="24"/>
        <v/>
      </c>
      <c r="BK32" s="1638" t="str">
        <f t="shared" si="24"/>
        <v/>
      </c>
      <c r="BL32" s="1638" t="str">
        <f t="shared" si="24"/>
        <v/>
      </c>
    </row>
    <row r="33" spans="1:64" s="773" customFormat="1" ht="20.25" customHeight="1" x14ac:dyDescent="0.35">
      <c r="A33" s="1090">
        <f t="shared" si="25"/>
        <v>87</v>
      </c>
      <c r="B33" s="476">
        <f t="shared" si="21"/>
        <v>44283</v>
      </c>
      <c r="C33" s="1686">
        <v>29</v>
      </c>
      <c r="D33" s="474">
        <f t="shared" si="22"/>
        <v>13</v>
      </c>
      <c r="E33" s="157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3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3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3"/>
      <c r="U33" s="1778">
        <f t="shared" si="10"/>
        <v>0</v>
      </c>
      <c r="V33" s="435">
        <f t="shared" ca="1" si="11"/>
        <v>0</v>
      </c>
      <c r="W33" s="49">
        <f t="shared" si="12"/>
        <v>0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26"/>
        <v>0</v>
      </c>
      <c r="AB33" s="49">
        <f t="shared" ca="1" si="27"/>
        <v>0</v>
      </c>
      <c r="AC33" s="767"/>
      <c r="AD33" s="1108">
        <f t="shared" ca="1" si="0"/>
        <v>0</v>
      </c>
      <c r="AE33" s="1142">
        <f t="shared" ca="1" si="16"/>
        <v>0</v>
      </c>
      <c r="AF33" s="872" t="str">
        <f t="shared" si="17"/>
        <v/>
      </c>
      <c r="AG33" s="873"/>
      <c r="AH33" s="874"/>
      <c r="AI33" s="875"/>
      <c r="AJ33" s="1618"/>
      <c r="AK33" s="1619"/>
      <c r="AL33" s="1620"/>
      <c r="AM33" s="1621"/>
      <c r="AN33" s="1622"/>
      <c r="AO33" s="1623"/>
      <c r="AP33" s="1624"/>
      <c r="AQ33" s="1625"/>
      <c r="AR33" s="1619"/>
      <c r="AS33" s="1620"/>
      <c r="AT33" s="1621"/>
      <c r="AU33" s="1622"/>
      <c r="AV33" s="1623"/>
      <c r="AW33" s="1624"/>
      <c r="AX33" s="1625"/>
      <c r="AY33" s="1619"/>
      <c r="AZ33" s="1780"/>
      <c r="BA33" s="1782"/>
      <c r="BB33" s="429" t="str">
        <f t="shared" si="18"/>
        <v>Sa</v>
      </c>
      <c r="BC33" s="428" t="str">
        <f t="shared" si="19"/>
        <v>Sa</v>
      </c>
      <c r="BD33" s="1638" t="str">
        <f t="shared" si="24"/>
        <v/>
      </c>
      <c r="BE33" s="1638" t="str">
        <f t="shared" si="24"/>
        <v/>
      </c>
      <c r="BF33" s="1638" t="str">
        <f t="shared" si="24"/>
        <v/>
      </c>
      <c r="BG33" s="1638" t="str">
        <f t="shared" si="24"/>
        <v/>
      </c>
      <c r="BH33" s="1638" t="str">
        <f t="shared" si="24"/>
        <v/>
      </c>
      <c r="BI33" s="1638" t="str">
        <f t="shared" si="24"/>
        <v/>
      </c>
      <c r="BJ33" s="1638" t="str">
        <f t="shared" si="24"/>
        <v/>
      </c>
      <c r="BK33" s="1638" t="str">
        <f t="shared" si="24"/>
        <v/>
      </c>
      <c r="BL33" s="1638" t="str">
        <f t="shared" si="24"/>
        <v/>
      </c>
    </row>
    <row r="34" spans="1:64" s="773" customFormat="1" ht="20.25" customHeight="1" x14ac:dyDescent="0.35">
      <c r="A34" s="1090">
        <f t="shared" si="25"/>
        <v>88</v>
      </c>
      <c r="B34" s="476">
        <f t="shared" si="21"/>
        <v>44284</v>
      </c>
      <c r="C34" s="1686">
        <v>30</v>
      </c>
      <c r="D34" s="474">
        <f t="shared" si="22"/>
        <v>13</v>
      </c>
      <c r="E34" s="157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3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3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3"/>
      <c r="U34" s="1778">
        <f t="shared" si="10"/>
        <v>0</v>
      </c>
      <c r="V34" s="435">
        <f t="shared" ca="1" si="11"/>
        <v>0</v>
      </c>
      <c r="W34" s="49">
        <f t="shared" si="12"/>
        <v>0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26"/>
        <v>0</v>
      </c>
      <c r="AB34" s="49">
        <f t="shared" ca="1" si="27"/>
        <v>0</v>
      </c>
      <c r="AC34" s="767"/>
      <c r="AD34" s="1108">
        <f t="shared" ca="1" si="0"/>
        <v>0</v>
      </c>
      <c r="AE34" s="1142">
        <f t="shared" ca="1" si="16"/>
        <v>0</v>
      </c>
      <c r="AF34" s="872" t="str">
        <f t="shared" si="17"/>
        <v/>
      </c>
      <c r="AG34" s="873"/>
      <c r="AH34" s="874"/>
      <c r="AI34" s="875"/>
      <c r="AJ34" s="1618"/>
      <c r="AK34" s="1619"/>
      <c r="AL34" s="1620"/>
      <c r="AM34" s="1621"/>
      <c r="AN34" s="1622"/>
      <c r="AO34" s="1623"/>
      <c r="AP34" s="1624"/>
      <c r="AQ34" s="1625"/>
      <c r="AR34" s="1619"/>
      <c r="AS34" s="1620"/>
      <c r="AT34" s="1621"/>
      <c r="AU34" s="1622"/>
      <c r="AV34" s="1623"/>
      <c r="AW34" s="1624"/>
      <c r="AX34" s="1625"/>
      <c r="AY34" s="1619"/>
      <c r="AZ34" s="1780"/>
      <c r="BA34" s="1782"/>
      <c r="BB34" s="429" t="str">
        <f t="shared" si="18"/>
        <v>So</v>
      </c>
      <c r="BC34" s="428" t="str">
        <f t="shared" si="19"/>
        <v>So</v>
      </c>
      <c r="BD34" s="1638" t="str">
        <f t="shared" si="24"/>
        <v/>
      </c>
      <c r="BE34" s="1638" t="str">
        <f t="shared" si="24"/>
        <v/>
      </c>
      <c r="BF34" s="1638" t="str">
        <f t="shared" si="24"/>
        <v/>
      </c>
      <c r="BG34" s="1638" t="str">
        <f t="shared" si="24"/>
        <v/>
      </c>
      <c r="BH34" s="1638" t="str">
        <f t="shared" si="24"/>
        <v/>
      </c>
      <c r="BI34" s="1638" t="str">
        <f t="shared" si="24"/>
        <v/>
      </c>
      <c r="BJ34" s="1638" t="str">
        <f t="shared" si="24"/>
        <v/>
      </c>
      <c r="BK34" s="1638" t="str">
        <f t="shared" si="24"/>
        <v/>
      </c>
      <c r="BL34" s="1638" t="str">
        <f t="shared" si="24"/>
        <v/>
      </c>
    </row>
    <row r="35" spans="1:64" s="773" customFormat="1" ht="20.25" customHeight="1" x14ac:dyDescent="0.35">
      <c r="A35" s="1090">
        <f t="shared" si="25"/>
        <v>89</v>
      </c>
      <c r="B35" s="476">
        <f t="shared" si="21"/>
        <v>44285</v>
      </c>
      <c r="C35" s="480">
        <v>31</v>
      </c>
      <c r="D35" s="474">
        <f t="shared" si="22"/>
        <v>14</v>
      </c>
      <c r="E35" s="157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3"/>
        <v>0</v>
      </c>
      <c r="G35" s="764"/>
      <c r="H35" s="1315" t="str">
        <f t="shared" ca="1" si="1"/>
        <v/>
      </c>
      <c r="I35" s="1316" t="str">
        <f t="shared" ca="1" si="2"/>
        <v/>
      </c>
      <c r="J35" s="504">
        <f t="shared" ca="1" si="3"/>
        <v>0</v>
      </c>
      <c r="K35" s="1140">
        <f t="shared" ca="1" si="4"/>
        <v>0</v>
      </c>
      <c r="L35" s="435">
        <f t="shared" ca="1" si="5"/>
        <v>0</v>
      </c>
      <c r="M35" s="1813"/>
      <c r="N35" s="1305"/>
      <c r="O35" s="1306"/>
      <c r="P35" s="504">
        <f t="shared" si="6"/>
        <v>0</v>
      </c>
      <c r="Q35" s="504">
        <f t="shared" si="7"/>
        <v>0</v>
      </c>
      <c r="R35" s="1140">
        <f t="shared" ca="1" si="8"/>
        <v>0</v>
      </c>
      <c r="S35" s="435">
        <f t="shared" ca="1" si="9"/>
        <v>0</v>
      </c>
      <c r="T35" s="1813"/>
      <c r="U35" s="1778">
        <f t="shared" si="10"/>
        <v>0.32500000000000001</v>
      </c>
      <c r="V35" s="435">
        <f t="shared" ca="1" si="11"/>
        <v>0</v>
      </c>
      <c r="W35" s="49">
        <f t="shared" si="12"/>
        <v>0.32500000000000001</v>
      </c>
      <c r="X35" s="1147">
        <f t="shared" ca="1" si="13"/>
        <v>0</v>
      </c>
      <c r="Y35" s="1331" t="str">
        <f t="shared" si="14"/>
        <v/>
      </c>
      <c r="Z35" s="1332">
        <f t="shared" ca="1" si="15"/>
        <v>0</v>
      </c>
      <c r="AA35" s="1141">
        <f t="shared" si="26"/>
        <v>0</v>
      </c>
      <c r="AB35" s="49">
        <f t="shared" ca="1" si="27"/>
        <v>0</v>
      </c>
      <c r="AC35" s="767"/>
      <c r="AD35" s="1108">
        <f t="shared" ca="1" si="0"/>
        <v>0</v>
      </c>
      <c r="AE35" s="1142">
        <f t="shared" ca="1" si="16"/>
        <v>0</v>
      </c>
      <c r="AF35" s="872" t="str">
        <f t="shared" si="17"/>
        <v/>
      </c>
      <c r="AG35" s="873"/>
      <c r="AH35" s="874"/>
      <c r="AI35" s="875"/>
      <c r="AJ35" s="1618"/>
      <c r="AK35" s="1619"/>
      <c r="AL35" s="1620"/>
      <c r="AM35" s="1621"/>
      <c r="AN35" s="1622"/>
      <c r="AO35" s="1623"/>
      <c r="AP35" s="1624"/>
      <c r="AQ35" s="1625"/>
      <c r="AR35" s="1619"/>
      <c r="AS35" s="1620"/>
      <c r="AT35" s="1621"/>
      <c r="AU35" s="1622"/>
      <c r="AV35" s="1623"/>
      <c r="AW35" s="1624"/>
      <c r="AX35" s="1625"/>
      <c r="AY35" s="1619"/>
      <c r="AZ35" s="1780"/>
      <c r="BA35" s="1782"/>
      <c r="BB35" s="429" t="str">
        <f t="shared" si="18"/>
        <v>Mo</v>
      </c>
      <c r="BC35" s="428" t="str">
        <f t="shared" si="19"/>
        <v>Mo</v>
      </c>
      <c r="BD35" s="1638" t="str">
        <f t="shared" si="24"/>
        <v/>
      </c>
      <c r="BE35" s="1638" t="str">
        <f t="shared" si="24"/>
        <v/>
      </c>
      <c r="BF35" s="1638" t="str">
        <f t="shared" si="24"/>
        <v/>
      </c>
      <c r="BG35" s="1638" t="str">
        <f t="shared" si="24"/>
        <v/>
      </c>
      <c r="BH35" s="1638" t="str">
        <f t="shared" si="24"/>
        <v/>
      </c>
      <c r="BI35" s="1638" t="str">
        <f t="shared" si="24"/>
        <v/>
      </c>
      <c r="BJ35" s="1638" t="str">
        <f t="shared" si="24"/>
        <v/>
      </c>
      <c r="BK35" s="1638" t="str">
        <f t="shared" si="24"/>
        <v/>
      </c>
      <c r="BL35" s="1638" t="str">
        <f t="shared" si="24"/>
        <v/>
      </c>
    </row>
    <row r="36" spans="1:64" s="773" customFormat="1" ht="20.25" customHeight="1" thickBot="1" x14ac:dyDescent="0.4">
      <c r="B36" s="846"/>
      <c r="C36" s="847"/>
      <c r="D36" s="834"/>
      <c r="E36" s="474"/>
      <c r="F36" s="435"/>
      <c r="G36" s="1706"/>
      <c r="H36" s="1707"/>
      <c r="I36" s="1708"/>
      <c r="J36" s="1713"/>
      <c r="K36" s="1727"/>
      <c r="L36" s="838"/>
      <c r="M36" s="1789"/>
      <c r="N36" s="1711"/>
      <c r="O36" s="1712"/>
      <c r="P36" s="1713"/>
      <c r="Q36" s="1713"/>
      <c r="R36" s="1727"/>
      <c r="S36" s="838"/>
      <c r="T36" s="1792"/>
      <c r="U36" s="1713"/>
      <c r="V36" s="838"/>
      <c r="W36" s="1737"/>
      <c r="X36" s="1714"/>
      <c r="Y36" s="1728"/>
      <c r="Z36" s="1326"/>
      <c r="AA36" s="1716"/>
      <c r="AB36" s="831"/>
      <c r="AC36" s="1717"/>
      <c r="AD36" s="1718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0"/>
      <c r="BA36" s="1782"/>
      <c r="BB36" s="429"/>
      <c r="BC36" s="428"/>
      <c r="BD36" s="1638" t="str">
        <f t="shared" si="24"/>
        <v/>
      </c>
      <c r="BE36" s="1638" t="str">
        <f t="shared" si="24"/>
        <v/>
      </c>
      <c r="BF36" s="1638" t="str">
        <f t="shared" si="24"/>
        <v/>
      </c>
      <c r="BG36" s="1638"/>
      <c r="BH36" s="1638" t="str">
        <f t="shared" si="24"/>
        <v/>
      </c>
      <c r="BI36" s="1638" t="str">
        <f t="shared" si="24"/>
        <v/>
      </c>
      <c r="BJ36" s="1638" t="str">
        <f t="shared" si="24"/>
        <v/>
      </c>
      <c r="BK36" s="1638" t="str">
        <f t="shared" si="24"/>
        <v/>
      </c>
      <c r="BL36" s="1638" t="str">
        <f t="shared" si="24"/>
        <v/>
      </c>
    </row>
    <row r="37" spans="1:64" s="773" customFormat="1" ht="20.25" customHeight="1" thickBot="1" x14ac:dyDescent="0.4"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745"/>
      <c r="AG37" s="746"/>
      <c r="AH37" s="1617"/>
      <c r="AI37" s="747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745"/>
      <c r="AG38" s="746"/>
      <c r="AH38" s="749"/>
      <c r="AI38" s="747"/>
      <c r="AJ38" s="741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/>
      <c r="AW38" s="570"/>
      <c r="AX38" s="564"/>
      <c r="AY38" s="565"/>
      <c r="AZ38" s="1781"/>
      <c r="BA38" s="1783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61">
        <f>SUM(F4:F37)-F38</f>
        <v>0</v>
      </c>
      <c r="G39" s="1562"/>
      <c r="H39" s="1563"/>
      <c r="I39" s="1563"/>
      <c r="J39" s="1564"/>
      <c r="K39" s="1565"/>
      <c r="L39" s="1561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61">
        <f ca="1">SUM(V4:V37)-V38</f>
        <v>0</v>
      </c>
      <c r="W39" s="1561">
        <f>SUM(W4:W37)-W38</f>
        <v>6.825000000000002</v>
      </c>
      <c r="X39" s="1561">
        <f ca="1">SUM(X4:X38)-AB2</f>
        <v>0</v>
      </c>
      <c r="Y39" s="1561"/>
      <c r="Z39" s="1561">
        <f>SUM(AA4:AA38)</f>
        <v>0</v>
      </c>
      <c r="AA39" s="1566"/>
      <c r="AB39" s="1567">
        <f ca="1">AB35-Februar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28">SUM(BE4:BE38)</f>
        <v>0</v>
      </c>
      <c r="BF39" s="1639">
        <f t="shared" si="28"/>
        <v>0</v>
      </c>
      <c r="BG39" s="1639">
        <f t="shared" si="28"/>
        <v>0</v>
      </c>
      <c r="BH39" s="1639">
        <f t="shared" si="28"/>
        <v>0</v>
      </c>
      <c r="BI39" s="1639">
        <f t="shared" si="28"/>
        <v>0</v>
      </c>
      <c r="BJ39" s="1639">
        <f t="shared" si="28"/>
        <v>0</v>
      </c>
      <c r="BK39" s="1639">
        <f t="shared" si="28"/>
        <v>0</v>
      </c>
      <c r="BL39" s="1639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1659" t="str">
        <f>'2'!$D$42</f>
        <v>Ihre Abteilung - Ihre Personalnummer</v>
      </c>
      <c r="E42" s="1446"/>
      <c r="F42" s="1446"/>
      <c r="G42" s="1447"/>
      <c r="H42" s="1447"/>
      <c r="I42" s="1448"/>
      <c r="L42" s="338"/>
      <c r="M42" s="338"/>
      <c r="N42" s="401">
        <f>COUNTIF(G5:G35,"=u")+COUNTIF(G5:G35,"=h")/2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58">
        <f>H51</f>
        <v>0</v>
      </c>
      <c r="O43" s="1427" t="s">
        <v>29</v>
      </c>
      <c r="P43" s="467"/>
      <c r="Q43" s="467"/>
      <c r="R43" s="1406" t="s">
        <v>445</v>
      </c>
      <c r="S43" s="606">
        <f>IF(S41="Jahr",JahresSoll/AT_JAHR*N43,AB2/AT_MAE*N43)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AT_MO_MAE</f>
        <v>x</v>
      </c>
      <c r="E44" s="984">
        <f>Montag03</f>
        <v>0.32500000000000001</v>
      </c>
      <c r="F44" s="315">
        <f>Pause1_Mo_03</f>
        <v>2.0833333333333332E-2</v>
      </c>
      <c r="G44" s="315">
        <f>Pause2_Mo_03</f>
        <v>3.125E-2</v>
      </c>
      <c r="H44" s="654">
        <f>COUNTIF($BC$5:$BC$35,"=mof")</f>
        <v>0</v>
      </c>
      <c r="I44" s="315">
        <f>IF(D44="x",Vorarbeit_Mo_03,0)</f>
        <v>0</v>
      </c>
      <c r="K44" s="1640" t="s">
        <v>633</v>
      </c>
      <c r="L44" s="1641">
        <f>BD39</f>
        <v>0</v>
      </c>
      <c r="M44" s="1643"/>
      <c r="N44" s="403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IF(S41="Jahr",JahresSoll/AT_JAHR*N44,AB2/AT_MAE*N44)*IF(Übersicht!E14="j",1,-1)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AT_DI_MAE</f>
        <v>x</v>
      </c>
      <c r="E45" s="985">
        <f>Dienstag03</f>
        <v>0.32500000000000001</v>
      </c>
      <c r="F45" s="316">
        <f>Pause1_Di_03</f>
        <v>2.0833333333333332E-2</v>
      </c>
      <c r="G45" s="316">
        <f>Pause2_Di_03</f>
        <v>3.125E-2</v>
      </c>
      <c r="H45" s="655">
        <f>COUNTIF($BC$5:$BC$35,"=dif")</f>
        <v>0</v>
      </c>
      <c r="I45" s="316">
        <f>IF(D45="x",Vorarbeit_Di_03,0)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IF(S41="Jahr",JahresSoll/AT_JAHR*N45,AB2/AT_MAE*N45)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AT_MI_MAE</f>
        <v>x</v>
      </c>
      <c r="E46" s="985">
        <f>Mittwoch03</f>
        <v>0.32500000000000001</v>
      </c>
      <c r="F46" s="316">
        <f>Pause1_Mi_03</f>
        <v>2.0833333333333332E-2</v>
      </c>
      <c r="G46" s="316">
        <f>Pause2_Mi_03</f>
        <v>3.125E-2</v>
      </c>
      <c r="H46" s="655">
        <f>COUNTIF($BC$5:$BC$35,"=mif")</f>
        <v>0</v>
      </c>
      <c r="I46" s="316">
        <f>IF(D46="x",Vorarbeit_Mi_03,0)</f>
        <v>0</v>
      </c>
      <c r="K46" s="1642" t="s">
        <v>600</v>
      </c>
      <c r="L46" s="1643">
        <f>BF39</f>
        <v>0</v>
      </c>
      <c r="M46" s="1643"/>
      <c r="N46" s="402">
        <f>Arbeitstage!D11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AT_DO_MAE</f>
        <v>x</v>
      </c>
      <c r="E47" s="985">
        <f>Donnerstag03</f>
        <v>0.32500000000000001</v>
      </c>
      <c r="F47" s="316">
        <f>Pause1_Do_03</f>
        <v>2.0833333333333332E-2</v>
      </c>
      <c r="G47" s="316">
        <f>Pause2_Do_03</f>
        <v>3.125E-2</v>
      </c>
      <c r="H47" s="655">
        <f>COUNTIF($BC$5:$BC$35,"=dof")</f>
        <v>0</v>
      </c>
      <c r="I47" s="316">
        <f>IF(D47="x",Vorarbeit_Do_03,0)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AT_FR_MAE</f>
        <v>x</v>
      </c>
      <c r="E48" s="985">
        <f>Freitag03</f>
        <v>0.32500000000000001</v>
      </c>
      <c r="F48" s="316">
        <f>Pause1_Fr_03</f>
        <v>2.0833333333333332E-2</v>
      </c>
      <c r="G48" s="316">
        <f>Pause2_Fr_03</f>
        <v>3.125E-2</v>
      </c>
      <c r="H48" s="655">
        <f>COUNTIF($BC$5:$BC$35,"=frf")</f>
        <v>0</v>
      </c>
      <c r="I48" s="316">
        <f>IF(D48="x",Vorarbeit_Fr_03,0)</f>
        <v>0</v>
      </c>
      <c r="K48" s="1642" t="s">
        <v>630</v>
      </c>
      <c r="L48" s="1643">
        <f>BH39</f>
        <v>0</v>
      </c>
      <c r="M48" s="1643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IF(S41="Jahr",JahresSoll/AT_JAHR*N48,AB2/AT_MAE*N48)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AT_SA_MAE</f>
        <v>0</v>
      </c>
      <c r="E49" s="985">
        <f>Samstag03</f>
        <v>0</v>
      </c>
      <c r="F49" s="316">
        <f>Pause1_Sa_03</f>
        <v>2.0833333333333332E-2</v>
      </c>
      <c r="G49" s="316">
        <f>Pause2_Sa_03</f>
        <v>3.125E-2</v>
      </c>
      <c r="H49" s="655">
        <f>COUNTIF($BC$5:$BC$35,"=saf")</f>
        <v>1</v>
      </c>
      <c r="I49" s="316">
        <f>IF(D49="x",Vorarbeit_Sa_03,0)</f>
        <v>0</v>
      </c>
      <c r="K49" s="1642" t="s">
        <v>694</v>
      </c>
      <c r="L49" s="1643">
        <f>BI39</f>
        <v>0</v>
      </c>
      <c r="M49" s="1791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AT_SO_MAE</f>
        <v>0</v>
      </c>
      <c r="E50" s="986">
        <f>Sonntag03</f>
        <v>0</v>
      </c>
      <c r="F50" s="317">
        <f>Pause1_So_03</f>
        <v>2.0833333333333332E-2</v>
      </c>
      <c r="G50" s="317">
        <f>Pause2_So_03</f>
        <v>3.125E-2</v>
      </c>
      <c r="H50" s="656">
        <f>COUNTIF($BC$5:$BC$35,"=sof")</f>
        <v>0</v>
      </c>
      <c r="I50" s="317">
        <f>IF(D50="x",Vorarbeit_So_03,0)</f>
        <v>0</v>
      </c>
      <c r="K50" s="1642" t="str">
        <f>Übersicht!E26</f>
        <v>s01</v>
      </c>
      <c r="L50" s="1643">
        <f>BJ39</f>
        <v>0</v>
      </c>
      <c r="M50" s="1791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IF(S41="Jahr","-----",AB2/4.348125/Arbeitstage_MAE*S50/12)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IF(Arbeitszeiten!G70=0,"","Das Wochensoll wurde nicht richtig verteilt! (siehe Arbeitszeiten)")</f>
        <v/>
      </c>
      <c r="E52" s="2"/>
      <c r="F52" s="3"/>
      <c r="G52" s="3"/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'2'!G53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IF(OR(H1&lt;-Schulden03r,H1&gt;Guthaben03r),"rot",0)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IF(OR(H1&lt;-Schulden03g,H1&gt;Guthaben03g),IF(S55="rot",0,"gelb"),0)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F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F60" s="1465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'2'!AB71+AB70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F72" s="1465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'2'!AB73+AB72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82"/>
    </row>
    <row r="76" spans="2:30" ht="13.15" x14ac:dyDescent="0.4">
      <c r="B76" s="1794" t="str">
        <f>IF('2'!B76="","",'2'!B76)</f>
        <v>Büro/Betrieb</v>
      </c>
      <c r="C76" s="1795" t="str">
        <f>IF('2'!C76="","",'2'!C76)</f>
        <v/>
      </c>
      <c r="D76" s="1796" t="str">
        <f>IF('2'!D76="","",'2'!D76)</f>
        <v>B</v>
      </c>
      <c r="E76" s="1797"/>
      <c r="F76" s="1774"/>
      <c r="G76" s="1866">
        <f t="shared" ref="G76:G95" si="29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30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31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32">IF(D76="",0,COUNTIF($T$5:$T$35,D76))</f>
        <v>0</v>
      </c>
      <c r="W76" s="1883"/>
      <c r="X76" s="1800"/>
      <c r="Y76" s="1800"/>
      <c r="Z76" s="1800"/>
      <c r="AA76" s="1800"/>
      <c r="AB76" s="1800"/>
      <c r="AC76" s="38"/>
      <c r="AD76" s="38"/>
    </row>
    <row r="77" spans="2:30" ht="13.15" x14ac:dyDescent="0.4">
      <c r="B77" s="1801" t="str">
        <f>IF('2'!B77="","",'2'!B77)</f>
        <v>mobile Arbeit</v>
      </c>
      <c r="C77" s="1802" t="str">
        <f>IF('2'!C77="","",'2'!C77)</f>
        <v/>
      </c>
      <c r="D77" s="1803" t="str">
        <f>IF('2'!D77="","",'2'!D77)</f>
        <v>M</v>
      </c>
      <c r="E77" s="1797"/>
      <c r="F77" s="1774"/>
      <c r="G77" s="1866">
        <f t="shared" si="29"/>
        <v>0</v>
      </c>
      <c r="H77" s="1867">
        <f ca="1">IF(SUM($G$76:$G$96)&gt;0,G77/SUM($G$76:$G$96),0)</f>
        <v>0</v>
      </c>
      <c r="I77" s="1850">
        <f t="shared" ref="I77:I95" si="33">IF(D77="",0,SUMIF($M$5:$M$35,D77,$L$5:$L$35))</f>
        <v>0</v>
      </c>
      <c r="J77" s="736"/>
      <c r="K77" s="1867">
        <f t="shared" ref="K77:K96" ca="1" si="34">IF(SUM($I$76:$I$96)&gt;0,I77/SUM($I$76:$I$96),0)</f>
        <v>0</v>
      </c>
      <c r="L77" s="1850">
        <f t="shared" ref="L77:L95" si="35">IF(D77="",0,SUMIF($T$5:$T$35,D77,$S$5:$S$35))</f>
        <v>0</v>
      </c>
      <c r="M77" s="1868">
        <f t="shared" ref="M77:M96" ca="1" si="36">IF(SUM($L$76:$L$96)&gt;0,L77/SUM($L$76:$L$96),0)</f>
        <v>0</v>
      </c>
      <c r="O77" s="1875">
        <f t="shared" si="30"/>
        <v>0</v>
      </c>
      <c r="P77" s="1876"/>
      <c r="Q77" s="1876"/>
      <c r="R77" s="1867">
        <f t="shared" ref="R77:R95" si="37">IF(SUM($O$76:$O$95)&gt;0,O77/SUM($O$76:$O$95),0)</f>
        <v>0</v>
      </c>
      <c r="S77" s="1852">
        <f t="shared" si="31"/>
        <v>0</v>
      </c>
      <c r="T77" s="1867">
        <f t="shared" ref="T77:T95" si="38">IF(SUM($S$76:$S$95)&gt;0,S77/SUM($S$76:$S$95),0)</f>
        <v>0</v>
      </c>
      <c r="U77" s="339"/>
      <c r="V77" s="1852">
        <f t="shared" si="32"/>
        <v>0</v>
      </c>
      <c r="W77" s="1883"/>
      <c r="X77" s="1800"/>
      <c r="Y77" s="1800"/>
      <c r="Z77" s="1800"/>
      <c r="AA77" s="1800"/>
      <c r="AB77" s="1800"/>
      <c r="AC77" s="38"/>
      <c r="AD77" s="38"/>
    </row>
    <row r="78" spans="2:30" ht="13.15" x14ac:dyDescent="0.4">
      <c r="B78" s="1801" t="str">
        <f>IF('2'!B78="","",'2'!B78)</f>
        <v/>
      </c>
      <c r="C78" s="1802" t="str">
        <f>IF('2'!C78="","",'2'!C78)</f>
        <v/>
      </c>
      <c r="D78" s="1803" t="str">
        <f>IF('2'!D78="","",'2'!D78)</f>
        <v/>
      </c>
      <c r="E78" s="1797"/>
      <c r="F78" s="1774"/>
      <c r="G78" s="1866">
        <f t="shared" si="29"/>
        <v>0</v>
      </c>
      <c r="H78" s="1867">
        <f t="shared" ref="H78:H96" ca="1" si="39">IF(SUM($G$76:$G$96)&gt;0,G78/SUM($G$76:$G$96),0)</f>
        <v>0</v>
      </c>
      <c r="I78" s="1850">
        <f t="shared" si="33"/>
        <v>0</v>
      </c>
      <c r="J78" s="736"/>
      <c r="K78" s="1867">
        <f t="shared" ca="1" si="34"/>
        <v>0</v>
      </c>
      <c r="L78" s="1850">
        <f t="shared" si="35"/>
        <v>0</v>
      </c>
      <c r="M78" s="1868">
        <f t="shared" ca="1" si="36"/>
        <v>0</v>
      </c>
      <c r="O78" s="1875">
        <f t="shared" si="30"/>
        <v>0</v>
      </c>
      <c r="P78" s="1876"/>
      <c r="Q78" s="1876"/>
      <c r="R78" s="1867">
        <f t="shared" si="37"/>
        <v>0</v>
      </c>
      <c r="S78" s="1852">
        <f t="shared" si="31"/>
        <v>0</v>
      </c>
      <c r="T78" s="1867">
        <f t="shared" si="38"/>
        <v>0</v>
      </c>
      <c r="U78" s="339"/>
      <c r="V78" s="1852">
        <f t="shared" si="32"/>
        <v>0</v>
      </c>
      <c r="W78" s="1883"/>
      <c r="X78" s="1800"/>
      <c r="Y78" s="1800"/>
      <c r="Z78" s="1800"/>
      <c r="AA78" s="1800"/>
      <c r="AB78" s="1800"/>
      <c r="AC78" s="38"/>
      <c r="AD78" s="38"/>
    </row>
    <row r="79" spans="2:30" ht="13.15" x14ac:dyDescent="0.4">
      <c r="B79" s="1801" t="str">
        <f>IF('2'!B79="","",'2'!B79)</f>
        <v>Zweigstelle</v>
      </c>
      <c r="C79" s="1802" t="str">
        <f>IF('2'!C79="","",'2'!C79)</f>
        <v/>
      </c>
      <c r="D79" s="1803" t="str">
        <f>IF('2'!D79="","",'2'!D79)</f>
        <v>ZS</v>
      </c>
      <c r="E79" s="1797"/>
      <c r="F79" s="1774"/>
      <c r="G79" s="1866">
        <f t="shared" si="29"/>
        <v>0</v>
      </c>
      <c r="H79" s="1867">
        <f t="shared" ca="1" si="39"/>
        <v>0</v>
      </c>
      <c r="I79" s="1850">
        <f t="shared" si="33"/>
        <v>0</v>
      </c>
      <c r="J79" s="736"/>
      <c r="K79" s="1867">
        <f t="shared" ca="1" si="34"/>
        <v>0</v>
      </c>
      <c r="L79" s="1850">
        <f t="shared" si="35"/>
        <v>0</v>
      </c>
      <c r="M79" s="1868">
        <f t="shared" ca="1" si="36"/>
        <v>0</v>
      </c>
      <c r="O79" s="1875">
        <f t="shared" si="30"/>
        <v>0</v>
      </c>
      <c r="P79" s="1876"/>
      <c r="Q79" s="1876"/>
      <c r="R79" s="1867">
        <f t="shared" si="37"/>
        <v>0</v>
      </c>
      <c r="S79" s="1852">
        <f t="shared" si="31"/>
        <v>0</v>
      </c>
      <c r="T79" s="1867">
        <f t="shared" si="38"/>
        <v>0</v>
      </c>
      <c r="U79" s="339"/>
      <c r="V79" s="1852">
        <f t="shared" si="32"/>
        <v>0</v>
      </c>
      <c r="W79" s="1883"/>
      <c r="X79" s="1800"/>
      <c r="Y79" s="1800"/>
      <c r="Z79" s="1800"/>
      <c r="AA79" s="1800"/>
      <c r="AB79" s="1800"/>
      <c r="AC79" s="38"/>
      <c r="AD79" s="38"/>
    </row>
    <row r="80" spans="2:30" ht="13.15" x14ac:dyDescent="0.4">
      <c r="B80" s="1801" t="str">
        <f>IF('2'!B80="","",'2'!B80)</f>
        <v>Kunde 1</v>
      </c>
      <c r="C80" s="1802" t="str">
        <f>IF('2'!C80="","",'2'!C80)</f>
        <v/>
      </c>
      <c r="D80" s="1803" t="str">
        <f>IF('2'!D80="","",'2'!D80)</f>
        <v>K1</v>
      </c>
      <c r="E80" s="1797"/>
      <c r="F80" s="1774"/>
      <c r="G80" s="1866">
        <f t="shared" si="29"/>
        <v>0</v>
      </c>
      <c r="H80" s="1867">
        <f t="shared" ca="1" si="39"/>
        <v>0</v>
      </c>
      <c r="I80" s="1850">
        <f t="shared" si="33"/>
        <v>0</v>
      </c>
      <c r="J80" s="736"/>
      <c r="K80" s="1867">
        <f t="shared" ca="1" si="34"/>
        <v>0</v>
      </c>
      <c r="L80" s="1850">
        <f t="shared" si="35"/>
        <v>0</v>
      </c>
      <c r="M80" s="1868">
        <f t="shared" ca="1" si="36"/>
        <v>0</v>
      </c>
      <c r="O80" s="1875">
        <f t="shared" si="30"/>
        <v>0</v>
      </c>
      <c r="P80" s="1876"/>
      <c r="Q80" s="1876"/>
      <c r="R80" s="1867">
        <f t="shared" si="37"/>
        <v>0</v>
      </c>
      <c r="S80" s="1852">
        <f t="shared" si="31"/>
        <v>0</v>
      </c>
      <c r="T80" s="1867">
        <f t="shared" si="38"/>
        <v>0</v>
      </c>
      <c r="U80" s="339"/>
      <c r="V80" s="1852">
        <f t="shared" si="32"/>
        <v>0</v>
      </c>
      <c r="W80" s="1883"/>
      <c r="X80" s="1800"/>
      <c r="Y80" s="1800"/>
      <c r="Z80" s="1800"/>
      <c r="AA80" s="1800"/>
      <c r="AB80" s="1800"/>
      <c r="AC80" s="38"/>
      <c r="AD80" s="38"/>
    </row>
    <row r="81" spans="2:30" ht="13.15" x14ac:dyDescent="0.4">
      <c r="B81" s="1801" t="str">
        <f>IF('2'!B81="","",'2'!B81)</f>
        <v>Kunde 2</v>
      </c>
      <c r="C81" s="1802" t="str">
        <f>IF('2'!C81="","",'2'!C81)</f>
        <v/>
      </c>
      <c r="D81" s="1803" t="str">
        <f>IF('2'!D81="","",'2'!D81)</f>
        <v>K2</v>
      </c>
      <c r="E81" s="1797"/>
      <c r="F81" s="1774"/>
      <c r="G81" s="1866">
        <f t="shared" si="29"/>
        <v>0</v>
      </c>
      <c r="H81" s="1867">
        <f t="shared" ca="1" si="39"/>
        <v>0</v>
      </c>
      <c r="I81" s="1850">
        <f t="shared" si="33"/>
        <v>0</v>
      </c>
      <c r="J81" s="736"/>
      <c r="K81" s="1867">
        <f t="shared" ca="1" si="34"/>
        <v>0</v>
      </c>
      <c r="L81" s="1850">
        <f t="shared" si="35"/>
        <v>0</v>
      </c>
      <c r="M81" s="1868">
        <f t="shared" ca="1" si="36"/>
        <v>0</v>
      </c>
      <c r="O81" s="1875">
        <f t="shared" si="30"/>
        <v>0</v>
      </c>
      <c r="P81" s="1876"/>
      <c r="Q81" s="1876"/>
      <c r="R81" s="1867">
        <f t="shared" si="37"/>
        <v>0</v>
      </c>
      <c r="S81" s="1852">
        <f t="shared" si="31"/>
        <v>0</v>
      </c>
      <c r="T81" s="1867">
        <f t="shared" si="38"/>
        <v>0</v>
      </c>
      <c r="U81" s="339"/>
      <c r="V81" s="1852">
        <f t="shared" si="32"/>
        <v>0</v>
      </c>
      <c r="W81" s="1883"/>
      <c r="X81" s="1800"/>
      <c r="Y81" s="1800"/>
      <c r="Z81" s="1800"/>
      <c r="AA81" s="1800"/>
      <c r="AB81" s="1800"/>
      <c r="AC81" s="38"/>
      <c r="AD81" s="38"/>
    </row>
    <row r="82" spans="2:30" ht="13.15" x14ac:dyDescent="0.4">
      <c r="B82" s="1804" t="str">
        <f>IF('2'!B82="","",'2'!B82)</f>
        <v/>
      </c>
      <c r="C82" s="1802" t="str">
        <f>IF('2'!C82="","",'2'!C82)</f>
        <v/>
      </c>
      <c r="D82" s="1803" t="str">
        <f>IF('2'!D82="","",'2'!D82)</f>
        <v/>
      </c>
      <c r="E82" s="1797"/>
      <c r="F82" s="1774"/>
      <c r="G82" s="1866">
        <f t="shared" si="29"/>
        <v>0</v>
      </c>
      <c r="H82" s="1867">
        <f t="shared" ca="1" si="39"/>
        <v>0</v>
      </c>
      <c r="I82" s="1850">
        <f t="shared" si="33"/>
        <v>0</v>
      </c>
      <c r="J82" s="736"/>
      <c r="K82" s="1867">
        <f t="shared" ca="1" si="34"/>
        <v>0</v>
      </c>
      <c r="L82" s="1850">
        <f t="shared" si="35"/>
        <v>0</v>
      </c>
      <c r="M82" s="1868">
        <f t="shared" ca="1" si="36"/>
        <v>0</v>
      </c>
      <c r="O82" s="1875">
        <f t="shared" si="30"/>
        <v>0</v>
      </c>
      <c r="P82" s="1876"/>
      <c r="Q82" s="1876"/>
      <c r="R82" s="1867">
        <f t="shared" si="37"/>
        <v>0</v>
      </c>
      <c r="S82" s="1852">
        <f t="shared" si="31"/>
        <v>0</v>
      </c>
      <c r="T82" s="1867">
        <f t="shared" si="38"/>
        <v>0</v>
      </c>
      <c r="U82" s="339"/>
      <c r="V82" s="1852">
        <f t="shared" si="32"/>
        <v>0</v>
      </c>
      <c r="W82" s="1883"/>
      <c r="X82" s="1800"/>
      <c r="Y82" s="1800"/>
      <c r="Z82" s="1800"/>
      <c r="AA82" s="1800"/>
      <c r="AB82" s="1800"/>
      <c r="AC82" s="38"/>
      <c r="AD82" s="38"/>
    </row>
    <row r="83" spans="2:30" ht="13.15" x14ac:dyDescent="0.4">
      <c r="B83" s="1804" t="str">
        <f>IF('2'!B83="","",'2'!B83)</f>
        <v/>
      </c>
      <c r="C83" s="1802" t="str">
        <f>IF('2'!C83="","",'2'!C83)</f>
        <v/>
      </c>
      <c r="D83" s="1803" t="str">
        <f>IF('2'!D83="","",'2'!D83)</f>
        <v/>
      </c>
      <c r="E83" s="1797"/>
      <c r="F83" s="1774"/>
      <c r="G83" s="1866">
        <f t="shared" si="29"/>
        <v>0</v>
      </c>
      <c r="H83" s="1867">
        <f t="shared" ca="1" si="39"/>
        <v>0</v>
      </c>
      <c r="I83" s="1850">
        <f t="shared" si="33"/>
        <v>0</v>
      </c>
      <c r="J83" s="736"/>
      <c r="K83" s="1867">
        <f t="shared" ca="1" si="34"/>
        <v>0</v>
      </c>
      <c r="L83" s="1850">
        <f t="shared" si="35"/>
        <v>0</v>
      </c>
      <c r="M83" s="1868">
        <f t="shared" ca="1" si="36"/>
        <v>0</v>
      </c>
      <c r="O83" s="1875">
        <f t="shared" si="30"/>
        <v>0</v>
      </c>
      <c r="P83" s="1876"/>
      <c r="Q83" s="1876"/>
      <c r="R83" s="1867">
        <f t="shared" si="37"/>
        <v>0</v>
      </c>
      <c r="S83" s="1852">
        <f t="shared" si="31"/>
        <v>0</v>
      </c>
      <c r="T83" s="1867">
        <f t="shared" si="38"/>
        <v>0</v>
      </c>
      <c r="U83" s="339"/>
      <c r="V83" s="1852">
        <f t="shared" si="32"/>
        <v>0</v>
      </c>
      <c r="W83" s="1883"/>
      <c r="X83" s="1800"/>
      <c r="Y83" s="1800"/>
      <c r="Z83" s="1800"/>
      <c r="AA83" s="1800"/>
      <c r="AB83" s="1800"/>
      <c r="AC83" s="38"/>
      <c r="AD83" s="38"/>
    </row>
    <row r="84" spans="2:30" ht="13.15" x14ac:dyDescent="0.4">
      <c r="B84" s="1804" t="str">
        <f>IF('2'!B84="","",'2'!B84)</f>
        <v/>
      </c>
      <c r="C84" s="1802" t="str">
        <f>IF('2'!C84="","",'2'!C84)</f>
        <v/>
      </c>
      <c r="D84" s="1803" t="str">
        <f>IF('2'!D84="","",'2'!D84)</f>
        <v/>
      </c>
      <c r="E84" s="1797"/>
      <c r="F84" s="1774"/>
      <c r="G84" s="1866">
        <f t="shared" si="29"/>
        <v>0</v>
      </c>
      <c r="H84" s="1867">
        <f t="shared" ca="1" si="39"/>
        <v>0</v>
      </c>
      <c r="I84" s="1850">
        <f t="shared" si="33"/>
        <v>0</v>
      </c>
      <c r="J84" s="736"/>
      <c r="K84" s="1867">
        <f t="shared" ca="1" si="34"/>
        <v>0</v>
      </c>
      <c r="L84" s="1850">
        <f t="shared" si="35"/>
        <v>0</v>
      </c>
      <c r="M84" s="1868">
        <f t="shared" ca="1" si="36"/>
        <v>0</v>
      </c>
      <c r="O84" s="1875">
        <f t="shared" si="30"/>
        <v>0</v>
      </c>
      <c r="P84" s="1876"/>
      <c r="Q84" s="1876"/>
      <c r="R84" s="1867">
        <f t="shared" si="37"/>
        <v>0</v>
      </c>
      <c r="S84" s="1852">
        <f t="shared" si="31"/>
        <v>0</v>
      </c>
      <c r="T84" s="1867">
        <f t="shared" si="38"/>
        <v>0</v>
      </c>
      <c r="U84" s="339"/>
      <c r="V84" s="1852">
        <f t="shared" si="32"/>
        <v>0</v>
      </c>
      <c r="W84" s="1883"/>
      <c r="X84" s="1800"/>
      <c r="Y84" s="1800"/>
      <c r="Z84" s="1800"/>
      <c r="AA84" s="1800"/>
      <c r="AB84" s="1800"/>
      <c r="AC84" s="38"/>
      <c r="AD84" s="38"/>
    </row>
    <row r="85" spans="2:30" ht="13.15" x14ac:dyDescent="0.4">
      <c r="B85" s="1804" t="str">
        <f>IF('2'!B85="","",'2'!B85)</f>
        <v/>
      </c>
      <c r="C85" s="1802" t="str">
        <f>IF('2'!C85="","",'2'!C85)</f>
        <v/>
      </c>
      <c r="D85" s="1803" t="str">
        <f>IF('2'!D85="","",'2'!D85)</f>
        <v/>
      </c>
      <c r="E85" s="1797"/>
      <c r="F85" s="1774"/>
      <c r="G85" s="1866">
        <f t="shared" si="29"/>
        <v>0</v>
      </c>
      <c r="H85" s="1867">
        <f t="shared" ca="1" si="39"/>
        <v>0</v>
      </c>
      <c r="I85" s="1850">
        <f t="shared" si="33"/>
        <v>0</v>
      </c>
      <c r="J85" s="736"/>
      <c r="K85" s="1867">
        <f t="shared" ca="1" si="34"/>
        <v>0</v>
      </c>
      <c r="L85" s="1850">
        <f t="shared" si="35"/>
        <v>0</v>
      </c>
      <c r="M85" s="1868">
        <f t="shared" ca="1" si="36"/>
        <v>0</v>
      </c>
      <c r="O85" s="1875">
        <f t="shared" si="30"/>
        <v>0</v>
      </c>
      <c r="P85" s="1876"/>
      <c r="Q85" s="1876"/>
      <c r="R85" s="1867">
        <f t="shared" si="37"/>
        <v>0</v>
      </c>
      <c r="S85" s="1852">
        <f t="shared" si="31"/>
        <v>0</v>
      </c>
      <c r="T85" s="1867">
        <f t="shared" si="38"/>
        <v>0</v>
      </c>
      <c r="U85" s="339"/>
      <c r="V85" s="1852">
        <f t="shared" si="32"/>
        <v>0</v>
      </c>
      <c r="W85" s="1883"/>
      <c r="X85" s="1800"/>
      <c r="Y85" s="1800"/>
      <c r="Z85" s="1800"/>
      <c r="AA85" s="1800"/>
      <c r="AB85" s="1800"/>
      <c r="AC85" s="38"/>
      <c r="AD85" s="38"/>
    </row>
    <row r="86" spans="2:30" ht="13.15" x14ac:dyDescent="0.4">
      <c r="B86" s="1804" t="str">
        <f>IF('2'!B86="","",'2'!B86)</f>
        <v/>
      </c>
      <c r="C86" s="1802" t="str">
        <f>IF('2'!C86="","",'2'!C86)</f>
        <v/>
      </c>
      <c r="D86" s="1803" t="str">
        <f>IF('2'!D86="","",'2'!D86)</f>
        <v/>
      </c>
      <c r="E86" s="1797"/>
      <c r="F86" s="1774"/>
      <c r="G86" s="1866">
        <f t="shared" si="29"/>
        <v>0</v>
      </c>
      <c r="H86" s="1867">
        <f t="shared" ca="1" si="39"/>
        <v>0</v>
      </c>
      <c r="I86" s="1850">
        <f t="shared" si="33"/>
        <v>0</v>
      </c>
      <c r="J86" s="736"/>
      <c r="K86" s="1867">
        <f t="shared" ca="1" si="34"/>
        <v>0</v>
      </c>
      <c r="L86" s="1850">
        <f t="shared" si="35"/>
        <v>0</v>
      </c>
      <c r="M86" s="1868">
        <f t="shared" ca="1" si="36"/>
        <v>0</v>
      </c>
      <c r="O86" s="1875">
        <f t="shared" si="30"/>
        <v>0</v>
      </c>
      <c r="P86" s="1876"/>
      <c r="Q86" s="1876"/>
      <c r="R86" s="1867">
        <f t="shared" si="37"/>
        <v>0</v>
      </c>
      <c r="S86" s="1852">
        <f t="shared" si="31"/>
        <v>0</v>
      </c>
      <c r="T86" s="1867">
        <f t="shared" si="38"/>
        <v>0</v>
      </c>
      <c r="U86" s="339"/>
      <c r="V86" s="1852">
        <f t="shared" si="32"/>
        <v>0</v>
      </c>
      <c r="W86" s="1883"/>
      <c r="X86" s="1800"/>
      <c r="Y86" s="1800"/>
      <c r="Z86" s="1800"/>
      <c r="AA86" s="1800"/>
      <c r="AB86" s="1800"/>
      <c r="AC86" s="38"/>
      <c r="AD86" s="38"/>
    </row>
    <row r="87" spans="2:30" ht="13.15" x14ac:dyDescent="0.4">
      <c r="B87" s="1804" t="str">
        <f>IF('2'!B87="","",'2'!B87)</f>
        <v/>
      </c>
      <c r="C87" s="1802" t="str">
        <f>IF('2'!C87="","",'2'!C87)</f>
        <v/>
      </c>
      <c r="D87" s="1803" t="str">
        <f>IF('2'!D87="","",'2'!D87)</f>
        <v/>
      </c>
      <c r="E87" s="1797"/>
      <c r="F87" s="1774"/>
      <c r="G87" s="1866">
        <f t="shared" si="29"/>
        <v>0</v>
      </c>
      <c r="H87" s="1867">
        <f t="shared" ca="1" si="39"/>
        <v>0</v>
      </c>
      <c r="I87" s="1850">
        <f t="shared" si="33"/>
        <v>0</v>
      </c>
      <c r="J87" s="736"/>
      <c r="K87" s="1867">
        <f t="shared" ca="1" si="34"/>
        <v>0</v>
      </c>
      <c r="L87" s="1850">
        <f t="shared" si="35"/>
        <v>0</v>
      </c>
      <c r="M87" s="1868">
        <f t="shared" ca="1" si="36"/>
        <v>0</v>
      </c>
      <c r="O87" s="1875">
        <f t="shared" si="30"/>
        <v>0</v>
      </c>
      <c r="P87" s="1876"/>
      <c r="Q87" s="1876"/>
      <c r="R87" s="1867">
        <f t="shared" si="37"/>
        <v>0</v>
      </c>
      <c r="S87" s="1852">
        <f t="shared" si="31"/>
        <v>0</v>
      </c>
      <c r="T87" s="1867">
        <f t="shared" si="38"/>
        <v>0</v>
      </c>
      <c r="U87" s="339"/>
      <c r="V87" s="1852">
        <f t="shared" si="32"/>
        <v>0</v>
      </c>
      <c r="W87" s="1883"/>
      <c r="X87" s="1800"/>
      <c r="Y87" s="1800"/>
      <c r="Z87" s="1800"/>
      <c r="AA87" s="1800"/>
      <c r="AB87" s="1800"/>
      <c r="AC87" s="38"/>
      <c r="AD87" s="38"/>
    </row>
    <row r="88" spans="2:30" ht="13.15" x14ac:dyDescent="0.4">
      <c r="B88" s="1804" t="str">
        <f>IF('2'!B88="","",'2'!B88)</f>
        <v/>
      </c>
      <c r="C88" s="1802" t="str">
        <f>IF('2'!C88="","",'2'!C88)</f>
        <v/>
      </c>
      <c r="D88" s="1803" t="str">
        <f>IF('2'!D88="","",'2'!D88)</f>
        <v/>
      </c>
      <c r="E88" s="1797"/>
      <c r="F88" s="1774"/>
      <c r="G88" s="1866">
        <f t="shared" si="29"/>
        <v>0</v>
      </c>
      <c r="H88" s="1867">
        <f t="shared" ca="1" si="39"/>
        <v>0</v>
      </c>
      <c r="I88" s="1850">
        <f t="shared" si="33"/>
        <v>0</v>
      </c>
      <c r="J88" s="736"/>
      <c r="K88" s="1867">
        <f t="shared" ca="1" si="34"/>
        <v>0</v>
      </c>
      <c r="L88" s="1850">
        <f t="shared" si="35"/>
        <v>0</v>
      </c>
      <c r="M88" s="1868">
        <f t="shared" ca="1" si="36"/>
        <v>0</v>
      </c>
      <c r="O88" s="1875">
        <f t="shared" si="30"/>
        <v>0</v>
      </c>
      <c r="P88" s="1876"/>
      <c r="Q88" s="1876"/>
      <c r="R88" s="1867">
        <f t="shared" si="37"/>
        <v>0</v>
      </c>
      <c r="S88" s="1852">
        <f t="shared" si="31"/>
        <v>0</v>
      </c>
      <c r="T88" s="1867">
        <f t="shared" si="38"/>
        <v>0</v>
      </c>
      <c r="U88" s="339"/>
      <c r="V88" s="1852">
        <f t="shared" si="32"/>
        <v>0</v>
      </c>
      <c r="W88" s="1883"/>
      <c r="X88" s="1800"/>
      <c r="Y88" s="1800"/>
      <c r="Z88" s="1800"/>
      <c r="AA88" s="1800"/>
      <c r="AB88" s="1800"/>
      <c r="AC88" s="38"/>
      <c r="AD88" s="38"/>
    </row>
    <row r="89" spans="2:30" ht="13.15" x14ac:dyDescent="0.4">
      <c r="B89" s="1804" t="str">
        <f>IF('2'!B89="","",'2'!B89)</f>
        <v/>
      </c>
      <c r="C89" s="1802" t="str">
        <f>IF('2'!C89="","",'2'!C89)</f>
        <v/>
      </c>
      <c r="D89" s="1803" t="str">
        <f>IF('2'!D89="","",'2'!D89)</f>
        <v/>
      </c>
      <c r="E89" s="1797"/>
      <c r="F89" s="1774"/>
      <c r="G89" s="1866">
        <f t="shared" si="29"/>
        <v>0</v>
      </c>
      <c r="H89" s="1867">
        <f t="shared" ca="1" si="39"/>
        <v>0</v>
      </c>
      <c r="I89" s="1850">
        <f t="shared" si="33"/>
        <v>0</v>
      </c>
      <c r="J89" s="736"/>
      <c r="K89" s="1867">
        <f t="shared" ca="1" si="34"/>
        <v>0</v>
      </c>
      <c r="L89" s="1850">
        <f t="shared" si="35"/>
        <v>0</v>
      </c>
      <c r="M89" s="1868">
        <f t="shared" ca="1" si="36"/>
        <v>0</v>
      </c>
      <c r="O89" s="1875">
        <f t="shared" si="30"/>
        <v>0</v>
      </c>
      <c r="P89" s="1876"/>
      <c r="Q89" s="1876"/>
      <c r="R89" s="1867">
        <f t="shared" si="37"/>
        <v>0</v>
      </c>
      <c r="S89" s="1852">
        <f t="shared" si="31"/>
        <v>0</v>
      </c>
      <c r="T89" s="1867">
        <f t="shared" si="38"/>
        <v>0</v>
      </c>
      <c r="U89" s="339"/>
      <c r="V89" s="1852">
        <f t="shared" si="32"/>
        <v>0</v>
      </c>
      <c r="W89" s="1883"/>
      <c r="X89" s="1800"/>
      <c r="Y89" s="1800"/>
      <c r="Z89" s="1800"/>
      <c r="AA89" s="1800"/>
      <c r="AB89" s="1800"/>
      <c r="AC89" s="38"/>
      <c r="AD89" s="38"/>
    </row>
    <row r="90" spans="2:30" ht="13.15" x14ac:dyDescent="0.4">
      <c r="B90" s="1804" t="str">
        <f>IF('2'!B90="","",'2'!B90)</f>
        <v/>
      </c>
      <c r="C90" s="1802" t="str">
        <f>IF('2'!C90="","",'2'!C90)</f>
        <v/>
      </c>
      <c r="D90" s="1803" t="str">
        <f>IF('2'!D90="","",'2'!D90)</f>
        <v/>
      </c>
      <c r="E90" s="1797"/>
      <c r="F90" s="1774"/>
      <c r="G90" s="1866">
        <f t="shared" si="29"/>
        <v>0</v>
      </c>
      <c r="H90" s="1867">
        <f t="shared" ca="1" si="39"/>
        <v>0</v>
      </c>
      <c r="I90" s="1850">
        <f t="shared" si="33"/>
        <v>0</v>
      </c>
      <c r="J90" s="736"/>
      <c r="K90" s="1867">
        <f t="shared" ca="1" si="34"/>
        <v>0</v>
      </c>
      <c r="L90" s="1850">
        <f t="shared" si="35"/>
        <v>0</v>
      </c>
      <c r="M90" s="1868">
        <f t="shared" ca="1" si="36"/>
        <v>0</v>
      </c>
      <c r="O90" s="1875">
        <f t="shared" si="30"/>
        <v>0</v>
      </c>
      <c r="P90" s="1876"/>
      <c r="Q90" s="1876"/>
      <c r="R90" s="1867">
        <f t="shared" si="37"/>
        <v>0</v>
      </c>
      <c r="S90" s="1852">
        <f t="shared" si="31"/>
        <v>0</v>
      </c>
      <c r="T90" s="1867">
        <f t="shared" si="38"/>
        <v>0</v>
      </c>
      <c r="U90" s="339"/>
      <c r="V90" s="1852">
        <f t="shared" si="32"/>
        <v>0</v>
      </c>
      <c r="W90" s="1883"/>
      <c r="X90" s="1800"/>
      <c r="Y90" s="1800"/>
      <c r="Z90" s="1800"/>
      <c r="AA90" s="1800"/>
      <c r="AB90" s="1800"/>
      <c r="AC90" s="38"/>
      <c r="AD90" s="38"/>
    </row>
    <row r="91" spans="2:30" ht="13.15" x14ac:dyDescent="0.4">
      <c r="B91" s="1804" t="str">
        <f>IF('2'!B91="","",'2'!B91)</f>
        <v/>
      </c>
      <c r="C91" s="1802" t="str">
        <f>IF('2'!C91="","",'2'!C91)</f>
        <v/>
      </c>
      <c r="D91" s="1803" t="str">
        <f>IF('2'!D91="","",'2'!D91)</f>
        <v/>
      </c>
      <c r="E91" s="1797"/>
      <c r="F91" s="1774"/>
      <c r="G91" s="1866">
        <f t="shared" si="29"/>
        <v>0</v>
      </c>
      <c r="H91" s="1867">
        <f t="shared" ca="1" si="39"/>
        <v>0</v>
      </c>
      <c r="I91" s="1850">
        <f t="shared" si="33"/>
        <v>0</v>
      </c>
      <c r="J91" s="736"/>
      <c r="K91" s="1867">
        <f t="shared" ca="1" si="34"/>
        <v>0</v>
      </c>
      <c r="L91" s="1850">
        <f t="shared" si="35"/>
        <v>0</v>
      </c>
      <c r="M91" s="1868">
        <f t="shared" ca="1" si="36"/>
        <v>0</v>
      </c>
      <c r="O91" s="1875">
        <f t="shared" si="30"/>
        <v>0</v>
      </c>
      <c r="P91" s="1876"/>
      <c r="Q91" s="1876"/>
      <c r="R91" s="1867">
        <f t="shared" si="37"/>
        <v>0</v>
      </c>
      <c r="S91" s="1852">
        <f t="shared" si="31"/>
        <v>0</v>
      </c>
      <c r="T91" s="1867">
        <f t="shared" si="38"/>
        <v>0</v>
      </c>
      <c r="U91" s="339"/>
      <c r="V91" s="1852">
        <f t="shared" si="32"/>
        <v>0</v>
      </c>
      <c r="W91" s="1883"/>
      <c r="X91" s="1800"/>
      <c r="Y91" s="1800"/>
      <c r="Z91" s="1800"/>
      <c r="AA91" s="1800"/>
      <c r="AB91" s="1800"/>
      <c r="AC91" s="38"/>
      <c r="AD91" s="38"/>
    </row>
    <row r="92" spans="2:30" ht="13.15" x14ac:dyDescent="0.4">
      <c r="B92" s="1804" t="str">
        <f>IF('2'!B92="","",'2'!B92)</f>
        <v/>
      </c>
      <c r="C92" s="1802" t="str">
        <f>IF('2'!C92="","",'2'!C92)</f>
        <v/>
      </c>
      <c r="D92" s="1803" t="str">
        <f>IF('2'!D92="","",'2'!D92)</f>
        <v/>
      </c>
      <c r="E92" s="1797"/>
      <c r="F92" s="1774"/>
      <c r="G92" s="1866">
        <f t="shared" si="29"/>
        <v>0</v>
      </c>
      <c r="H92" s="1867">
        <f t="shared" ca="1" si="39"/>
        <v>0</v>
      </c>
      <c r="I92" s="1850">
        <f t="shared" si="33"/>
        <v>0</v>
      </c>
      <c r="J92" s="736"/>
      <c r="K92" s="1867">
        <f t="shared" ca="1" si="34"/>
        <v>0</v>
      </c>
      <c r="L92" s="1850">
        <f t="shared" si="35"/>
        <v>0</v>
      </c>
      <c r="M92" s="1868">
        <f t="shared" ca="1" si="36"/>
        <v>0</v>
      </c>
      <c r="O92" s="1875">
        <f t="shared" si="30"/>
        <v>0</v>
      </c>
      <c r="P92" s="1876"/>
      <c r="Q92" s="1876"/>
      <c r="R92" s="1867">
        <f t="shared" si="37"/>
        <v>0</v>
      </c>
      <c r="S92" s="1852">
        <f t="shared" si="31"/>
        <v>0</v>
      </c>
      <c r="T92" s="1867">
        <f t="shared" si="38"/>
        <v>0</v>
      </c>
      <c r="U92" s="339"/>
      <c r="V92" s="1852">
        <f t="shared" si="32"/>
        <v>0</v>
      </c>
      <c r="W92" s="1883"/>
      <c r="X92" s="1800"/>
      <c r="Y92" s="1800"/>
      <c r="Z92" s="1800"/>
      <c r="AA92" s="1800"/>
      <c r="AB92" s="1800"/>
      <c r="AC92" s="38"/>
      <c r="AD92" s="38"/>
    </row>
    <row r="93" spans="2:30" ht="13.15" x14ac:dyDescent="0.4">
      <c r="B93" s="1804" t="str">
        <f>IF('2'!B93="","",'2'!B93)</f>
        <v/>
      </c>
      <c r="C93" s="1802" t="str">
        <f>IF('2'!C93="","",'2'!C93)</f>
        <v/>
      </c>
      <c r="D93" s="1803" t="str">
        <f>IF('2'!D93="","",'2'!D93)</f>
        <v/>
      </c>
      <c r="E93" s="1797"/>
      <c r="F93" s="1774"/>
      <c r="G93" s="1866">
        <f t="shared" si="29"/>
        <v>0</v>
      </c>
      <c r="H93" s="1867">
        <f t="shared" ca="1" si="39"/>
        <v>0</v>
      </c>
      <c r="I93" s="1850">
        <f t="shared" si="33"/>
        <v>0</v>
      </c>
      <c r="J93" s="736"/>
      <c r="K93" s="1867">
        <f t="shared" ca="1" si="34"/>
        <v>0</v>
      </c>
      <c r="L93" s="1850">
        <f t="shared" si="35"/>
        <v>0</v>
      </c>
      <c r="M93" s="1868">
        <f t="shared" ca="1" si="36"/>
        <v>0</v>
      </c>
      <c r="O93" s="1875">
        <f t="shared" si="30"/>
        <v>0</v>
      </c>
      <c r="P93" s="1876"/>
      <c r="Q93" s="1876"/>
      <c r="R93" s="1867">
        <f t="shared" si="37"/>
        <v>0</v>
      </c>
      <c r="S93" s="1852">
        <f t="shared" si="31"/>
        <v>0</v>
      </c>
      <c r="T93" s="1867">
        <f t="shared" si="38"/>
        <v>0</v>
      </c>
      <c r="U93" s="339"/>
      <c r="V93" s="1852">
        <f t="shared" si="32"/>
        <v>0</v>
      </c>
      <c r="W93" s="1883"/>
      <c r="X93" s="1800"/>
      <c r="Y93" s="1800"/>
      <c r="Z93" s="1800"/>
      <c r="AA93" s="1800"/>
      <c r="AB93" s="1800"/>
      <c r="AC93" s="38"/>
      <c r="AD93" s="38"/>
    </row>
    <row r="94" spans="2:30" ht="13.15" x14ac:dyDescent="0.4">
      <c r="B94" s="1804" t="str">
        <f>IF('2'!B94="","",'2'!B94)</f>
        <v/>
      </c>
      <c r="C94" s="1802" t="str">
        <f>IF('2'!C94="","",'2'!C94)</f>
        <v/>
      </c>
      <c r="D94" s="1803" t="str">
        <f>IF('2'!D94="","",'2'!D94)</f>
        <v/>
      </c>
      <c r="E94" s="1797"/>
      <c r="F94" s="1774"/>
      <c r="G94" s="1866">
        <f t="shared" si="29"/>
        <v>0</v>
      </c>
      <c r="H94" s="1867">
        <f t="shared" ca="1" si="39"/>
        <v>0</v>
      </c>
      <c r="I94" s="1850">
        <f t="shared" si="33"/>
        <v>0</v>
      </c>
      <c r="J94" s="736"/>
      <c r="K94" s="1867">
        <f t="shared" ca="1" si="34"/>
        <v>0</v>
      </c>
      <c r="L94" s="1850">
        <f t="shared" si="35"/>
        <v>0</v>
      </c>
      <c r="M94" s="1868">
        <f t="shared" ca="1" si="36"/>
        <v>0</v>
      </c>
      <c r="O94" s="1875">
        <f t="shared" si="30"/>
        <v>0</v>
      </c>
      <c r="P94" s="1876"/>
      <c r="Q94" s="1876"/>
      <c r="R94" s="1867">
        <f t="shared" si="37"/>
        <v>0</v>
      </c>
      <c r="S94" s="1852">
        <f t="shared" si="31"/>
        <v>0</v>
      </c>
      <c r="T94" s="1867">
        <f t="shared" si="38"/>
        <v>0</v>
      </c>
      <c r="U94" s="339"/>
      <c r="V94" s="1852">
        <f t="shared" si="32"/>
        <v>0</v>
      </c>
      <c r="W94" s="1883"/>
      <c r="X94" s="1800"/>
      <c r="Y94" s="1800"/>
      <c r="Z94" s="1800"/>
      <c r="AA94" s="1800"/>
      <c r="AB94" s="1800"/>
      <c r="AC94" s="38"/>
      <c r="AD94" s="38"/>
    </row>
    <row r="95" spans="2:30" ht="13.5" thickBot="1" x14ac:dyDescent="0.45">
      <c r="B95" s="1805" t="str">
        <f>IF('2'!B95="","",'2'!B95)</f>
        <v/>
      </c>
      <c r="C95" s="1806" t="str">
        <f>IF('2'!C95="","",'2'!C95)</f>
        <v/>
      </c>
      <c r="D95" s="1809" t="str">
        <f>IF('2'!D95="","",'2'!D95)</f>
        <v/>
      </c>
      <c r="E95" s="1797"/>
      <c r="F95" s="1774"/>
      <c r="G95" s="1869">
        <f t="shared" si="29"/>
        <v>0</v>
      </c>
      <c r="H95" s="1870">
        <f t="shared" ca="1" si="39"/>
        <v>0</v>
      </c>
      <c r="I95" s="1871">
        <f t="shared" si="33"/>
        <v>0</v>
      </c>
      <c r="J95" s="1872"/>
      <c r="K95" s="1870">
        <f t="shared" ca="1" si="34"/>
        <v>0</v>
      </c>
      <c r="L95" s="1871">
        <f t="shared" si="35"/>
        <v>0</v>
      </c>
      <c r="M95" s="1873">
        <f t="shared" ca="1" si="36"/>
        <v>0</v>
      </c>
      <c r="O95" s="1878">
        <f t="shared" si="30"/>
        <v>0</v>
      </c>
      <c r="P95" s="1879"/>
      <c r="Q95" s="1879"/>
      <c r="R95" s="1870">
        <f t="shared" si="37"/>
        <v>0</v>
      </c>
      <c r="S95" s="1880">
        <f t="shared" si="31"/>
        <v>0</v>
      </c>
      <c r="T95" s="1870">
        <f t="shared" si="38"/>
        <v>0</v>
      </c>
      <c r="U95" s="1634"/>
      <c r="V95" s="1880">
        <f t="shared" si="32"/>
        <v>0</v>
      </c>
      <c r="W95" s="1884"/>
      <c r="X95" s="1800"/>
      <c r="Y95" s="1800"/>
      <c r="Z95" s="1800"/>
      <c r="AA95" s="1800"/>
      <c r="AB95" s="1800"/>
      <c r="AC95" s="38"/>
      <c r="AD95" s="38"/>
    </row>
    <row r="96" spans="2:30" x14ac:dyDescent="0.35">
      <c r="B96" s="1807"/>
      <c r="C96" s="1797"/>
      <c r="D96" s="1797"/>
      <c r="E96" s="1797"/>
      <c r="F96" s="1859" t="s">
        <v>827</v>
      </c>
      <c r="G96" s="1854">
        <f ca="1">G97-SUM(G76:G95)</f>
        <v>0</v>
      </c>
      <c r="H96" s="1851">
        <f t="shared" ca="1" si="39"/>
        <v>0</v>
      </c>
      <c r="I96" s="1854">
        <f ca="1">I97-SUM(I76:I95)</f>
        <v>0</v>
      </c>
      <c r="J96" s="1855"/>
      <c r="K96" s="1851">
        <f t="shared" ca="1" si="34"/>
        <v>0</v>
      </c>
      <c r="L96" s="1854">
        <f ca="1">L97-SUM(L76:L95)</f>
        <v>0</v>
      </c>
      <c r="M96" s="1851">
        <f t="shared" ca="1" si="36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797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56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797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ZeOzPpRc0U6OAbG5tQ6Kd5U0yWGX8xjsl3fegqLynfZ4L6oJsxxVbrJGHwSoHDm9PBawlPFh+3QbsyDeA/q5Jw==" saltValue="F28dJoonsU1l9ESPDy/y+w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109" priority="3">
      <formula>G5="f"</formula>
    </cfRule>
    <cfRule type="expression" dxfId="108" priority="5">
      <formula>WEEKDAY(B5,2)&gt;5</formula>
    </cfRule>
  </conditionalFormatting>
  <conditionalFormatting sqref="E5:E35">
    <cfRule type="cellIs" dxfId="107" priority="9" operator="greaterThan">
      <formula>0</formula>
    </cfRule>
  </conditionalFormatting>
  <conditionalFormatting sqref="G5:K35 N5:R35 Y5:Z35 AC5:AD35 AF5:AI35">
    <cfRule type="expression" dxfId="106" priority="4">
      <formula>WEEKDAY($B5,2)&lt;6</formula>
    </cfRule>
  </conditionalFormatting>
  <conditionalFormatting sqref="S55">
    <cfRule type="cellIs" dxfId="105" priority="6" operator="equal">
      <formula>"rot"</formula>
    </cfRule>
  </conditionalFormatting>
  <conditionalFormatting sqref="S56">
    <cfRule type="cellIs" dxfId="104" priority="7" operator="equal">
      <formula>"gelb"</formula>
    </cfRule>
  </conditionalFormatting>
  <conditionalFormatting sqref="S57">
    <cfRule type="cellIs" dxfId="103" priority="8" operator="equal">
      <formula>"grün"</formula>
    </cfRule>
  </conditionalFormatting>
  <conditionalFormatting sqref="W4:W36">
    <cfRule type="expression" dxfId="102" priority="1">
      <formula>W4=0</formula>
    </cfRule>
  </conditionalFormatting>
  <dataValidations count="1">
    <dataValidation type="list" allowBlank="1" showInputMessage="1" showErrorMessage="1" sqref="M5:M35 T5:T35" xr:uid="{00000000-0002-0000-07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9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16384" width="11.3984375" style="38"/>
  </cols>
  <sheetData>
    <row r="1" spans="1:64" s="773" customFormat="1" ht="21" customHeight="1" thickBot="1" x14ac:dyDescent="0.4">
      <c r="B1" s="42" t="s">
        <v>70</v>
      </c>
      <c r="C1" s="43"/>
      <c r="D1" s="43"/>
      <c r="E1" s="43"/>
      <c r="F1" s="43"/>
      <c r="G1" s="55" t="s">
        <v>561</v>
      </c>
      <c r="H1" s="1929">
        <f ca="1">IF(AND(max_Monat_kum="J",AB34-AB39+AB52&gt;AB51),AB51,AB34-AB39+AB52)</f>
        <v>0</v>
      </c>
      <c r="I1" s="1929"/>
      <c r="J1" s="44"/>
      <c r="K1" s="510"/>
      <c r="L1" s="508" t="s">
        <v>359</v>
      </c>
      <c r="M1" s="5"/>
      <c r="N1" s="509">
        <f ca="1">März</f>
        <v>0</v>
      </c>
      <c r="O1" s="511"/>
      <c r="P1" s="45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'3'!AB1-Z47+AB47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B4" s="477" t="str">
        <f>IF(AND(AB2&gt;0,Arbeitszeiten!H69&gt;0),"Entweder wöchentliche ODER monatliche Sollstunden! (Siehe Arbeitszeiten)!","")</f>
        <v/>
      </c>
      <c r="C4" s="478"/>
      <c r="D4" s="473"/>
      <c r="E4" s="473"/>
      <c r="F4" s="32"/>
      <c r="G4" s="1694"/>
      <c r="H4" s="1695"/>
      <c r="I4" s="1696"/>
      <c r="J4" s="1697"/>
      <c r="K4" s="1698"/>
      <c r="L4" s="1699"/>
      <c r="M4" s="1788"/>
      <c r="N4" s="1695"/>
      <c r="O4" s="1696"/>
      <c r="P4" s="1697"/>
      <c r="Q4" s="1697"/>
      <c r="R4" s="1698"/>
      <c r="S4" s="1699"/>
      <c r="T4" s="1699"/>
      <c r="U4" s="1699"/>
      <c r="V4" s="1699"/>
      <c r="W4" s="1699"/>
      <c r="X4" s="1700" t="str">
        <f>IF(AND(N42&gt;0,AB2&gt;0),"Bei Monatssoll keine Us setzen!","")</f>
        <v/>
      </c>
      <c r="Y4" s="1701"/>
      <c r="Z4" s="1702"/>
      <c r="AA4" s="1703"/>
      <c r="AB4" s="1699"/>
      <c r="AC4" s="1704"/>
      <c r="AD4" s="1705">
        <f t="shared" ref="AD4:AD36" ca="1" si="0">INDIRECT(CONCATENATE(Land,CELL("zeile",AD4)))</f>
        <v>0</v>
      </c>
      <c r="AE4" s="1113"/>
      <c r="AF4" s="739"/>
      <c r="AG4" s="743"/>
      <c r="AH4" s="748"/>
      <c r="AI4" s="744"/>
      <c r="AJ4" s="740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0"/>
      <c r="BA4" s="1782"/>
      <c r="BB4" s="5"/>
      <c r="BC4" s="5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090">
        <f>'3'!A35+1</f>
        <v>90</v>
      </c>
      <c r="B5" s="476">
        <f>DATE(Jahr,4,1)</f>
        <v>44286</v>
      </c>
      <c r="C5" s="1686">
        <v>1</v>
      </c>
      <c r="D5" s="474">
        <f>IF(WEEKDAY(B5,Wochenstart)=1,'3'!D35+1,'3'!D35)</f>
        <v>14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4" ca="1" si="1">IF(G5="n",INDIRECT(CONCATENATE(BB5,"_B_04")),IF(G5=Soll_Stat,Soll_Start04,""))</f>
        <v/>
      </c>
      <c r="I5" s="1316" t="str">
        <f t="shared" ref="I5:I34" ca="1" si="2">IF(G5="n",H5+INDIRECT(CONCATENATE(BB5,"_E_04")),IF(G5=Soll_Stat,H5+Soll_Ist04,""))</f>
        <v/>
      </c>
      <c r="J5" s="504">
        <f t="shared" ref="J5:J34" ca="1" si="3">IF(OR(H5="",I5=""),0,IF(I5&gt;H5,I5-H5,I5-H5+1))</f>
        <v>0</v>
      </c>
      <c r="K5" s="1140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435">
        <f t="shared" ref="L5:L34" ca="1" si="5">IF(J5=0,0,J5-K5)</f>
        <v>0</v>
      </c>
      <c r="M5" s="1813"/>
      <c r="N5" s="1305"/>
      <c r="O5" s="1306"/>
      <c r="P5" s="504">
        <f t="shared" ref="P5:P34" si="6">IF(OR(N5="",O5=""),0,IF(O5&gt;N5,O5-N5,O5-N5+1))</f>
        <v>0</v>
      </c>
      <c r="Q5" s="504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140">
        <f t="shared" ref="R5:R34" ca="1" si="8">IF(Q5&gt;K5,Q5-K5,0)</f>
        <v>0</v>
      </c>
      <c r="S5" s="435">
        <f t="shared" ref="S5:S34" ca="1" si="9">P5-R5</f>
        <v>0</v>
      </c>
      <c r="T5" s="1813"/>
      <c r="U5" s="1778">
        <f t="shared" ref="U5:U34" si="10">CHOOSE(WEEKDAY(B5,2),Montag04,Dienstag04,Mittwoch04,Donnerstag04,Freitag04,Samstag04,Sonntag04)</f>
        <v>0.32500000000000001</v>
      </c>
      <c r="V5" s="435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147">
        <f t="shared" ref="X5:X34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4" si="16">IF(Y5="p",Z5,0)-IF(Y5="m",Z5,0)</f>
        <v>0</v>
      </c>
      <c r="AB5" s="49">
        <f ca="1">März+X5+AA5</f>
        <v>0</v>
      </c>
      <c r="AC5" s="767"/>
      <c r="AD5" s="1108">
        <f t="shared" ca="1" si="0"/>
        <v>0</v>
      </c>
      <c r="AE5" s="1142">
        <f t="shared" ref="AE5:AE35" ca="1" si="17">IF(V5&gt;10/24,IF(V5="",0,1),0)</f>
        <v>0</v>
      </c>
      <c r="AF5" s="872" t="str">
        <f t="shared" ref="AF5:AF34" si="18">IF(G5=$AF$3,F5,"")</f>
        <v/>
      </c>
      <c r="AG5" s="873"/>
      <c r="AH5" s="874"/>
      <c r="AI5" s="875"/>
      <c r="AJ5" s="1618"/>
      <c r="AK5" s="1619"/>
      <c r="AL5" s="1620"/>
      <c r="AM5" s="1621"/>
      <c r="AN5" s="1622"/>
      <c r="AO5" s="1623"/>
      <c r="AP5" s="1624"/>
      <c r="AQ5" s="1625"/>
      <c r="AR5" s="1619"/>
      <c r="AS5" s="1620"/>
      <c r="AT5" s="1621"/>
      <c r="AU5" s="1622"/>
      <c r="AV5" s="1623"/>
      <c r="AW5" s="1624"/>
      <c r="AX5" s="1625"/>
      <c r="AY5" s="1619"/>
      <c r="AZ5" s="1780"/>
      <c r="BA5" s="1782"/>
      <c r="BB5" s="429" t="str">
        <f t="shared" ref="BB5:BB34" si="19">CHOOSE(WEEKDAY(B5,2),"Mo","Di","Mi","Do","Fr","Sa","So")</f>
        <v>Di</v>
      </c>
      <c r="BC5" s="428" t="str">
        <f t="shared" ref="BC5:BC34" si="20">CONCATENATE(BB5,G5)</f>
        <v>Di</v>
      </c>
      <c r="BD5" s="1638" t="str">
        <f>IF($G5=BD$3,$F5,"")</f>
        <v/>
      </c>
      <c r="BE5" s="1638" t="str">
        <f t="shared" ref="BE5:BL20" si="21">IF($G5=BE$3,$F5,"")</f>
        <v/>
      </c>
      <c r="BF5" s="1638" t="str">
        <f t="shared" si="21"/>
        <v/>
      </c>
      <c r="BG5" s="1638" t="str">
        <f t="shared" si="21"/>
        <v/>
      </c>
      <c r="BH5" s="1638" t="str">
        <f t="shared" si="21"/>
        <v/>
      </c>
      <c r="BI5" s="1638" t="str">
        <f t="shared" si="21"/>
        <v/>
      </c>
      <c r="BJ5" s="1638" t="str">
        <f t="shared" si="21"/>
        <v/>
      </c>
      <c r="BK5" s="1638" t="str">
        <f t="shared" si="21"/>
        <v/>
      </c>
      <c r="BL5" s="1638" t="str">
        <f t="shared" si="21"/>
        <v/>
      </c>
    </row>
    <row r="6" spans="1:64" s="773" customFormat="1" ht="20.25" customHeight="1" x14ac:dyDescent="0.35">
      <c r="A6" s="1090">
        <f>A5+1</f>
        <v>91</v>
      </c>
      <c r="B6" s="476">
        <f t="shared" ref="B6:B34" si="22">B5+1</f>
        <v>44287</v>
      </c>
      <c r="C6" s="1686">
        <v>2</v>
      </c>
      <c r="D6" s="474">
        <f t="shared" ref="D6:D34" si="23">IF(WEEKDAY(B6,Wochenstart)=1,D5+1,D5)</f>
        <v>14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3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3"/>
      <c r="U6" s="1778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4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8"/>
      <c r="AK6" s="1619"/>
      <c r="AL6" s="1620"/>
      <c r="AM6" s="1621"/>
      <c r="AN6" s="1622"/>
      <c r="AO6" s="1623"/>
      <c r="AP6" s="1624"/>
      <c r="AQ6" s="1625"/>
      <c r="AR6" s="1619"/>
      <c r="AS6" s="1620"/>
      <c r="AT6" s="1621"/>
      <c r="AU6" s="1622"/>
      <c r="AV6" s="1623"/>
      <c r="AW6" s="1624"/>
      <c r="AX6" s="1625"/>
      <c r="AY6" s="1619"/>
      <c r="AZ6" s="1780"/>
      <c r="BA6" s="1782"/>
      <c r="BB6" s="429" t="str">
        <f t="shared" si="19"/>
        <v>Mi</v>
      </c>
      <c r="BC6" s="428" t="str">
        <f t="shared" si="20"/>
        <v>Mi</v>
      </c>
      <c r="BD6" s="1638" t="str">
        <f t="shared" ref="BD6:BL36" si="26">IF($G6=BD$3,$F6,"")</f>
        <v/>
      </c>
      <c r="BE6" s="1638" t="str">
        <f t="shared" si="21"/>
        <v/>
      </c>
      <c r="BF6" s="1638" t="str">
        <f t="shared" si="21"/>
        <v/>
      </c>
      <c r="BG6" s="1638" t="str">
        <f t="shared" si="21"/>
        <v/>
      </c>
      <c r="BH6" s="1638" t="str">
        <f t="shared" si="21"/>
        <v/>
      </c>
      <c r="BI6" s="1638" t="str">
        <f t="shared" si="21"/>
        <v/>
      </c>
      <c r="BJ6" s="1638" t="str">
        <f t="shared" si="21"/>
        <v/>
      </c>
      <c r="BK6" s="1638" t="str">
        <f t="shared" si="21"/>
        <v/>
      </c>
      <c r="BL6" s="1638" t="str">
        <f t="shared" si="21"/>
        <v/>
      </c>
    </row>
    <row r="7" spans="1:64" s="773" customFormat="1" ht="20.25" customHeight="1" x14ac:dyDescent="0.35">
      <c r="A7" s="1090">
        <f t="shared" ref="A7:A34" si="27">A6+1</f>
        <v>92</v>
      </c>
      <c r="B7" s="476">
        <f t="shared" si="22"/>
        <v>44288</v>
      </c>
      <c r="C7" s="1686">
        <v>3</v>
      </c>
      <c r="D7" s="474">
        <f t="shared" si="23"/>
        <v>14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765">
        <f t="shared" ca="1" si="3"/>
        <v>0</v>
      </c>
      <c r="K7" s="766">
        <f t="shared" ca="1" si="4"/>
        <v>0</v>
      </c>
      <c r="L7" s="435">
        <f t="shared" ca="1" si="5"/>
        <v>0</v>
      </c>
      <c r="M7" s="1813"/>
      <c r="N7" s="1305"/>
      <c r="O7" s="1306"/>
      <c r="P7" s="765">
        <f t="shared" si="6"/>
        <v>0</v>
      </c>
      <c r="Q7" s="765">
        <f t="shared" si="7"/>
        <v>0</v>
      </c>
      <c r="R7" s="766">
        <f t="shared" ca="1" si="8"/>
        <v>0</v>
      </c>
      <c r="S7" s="435">
        <f t="shared" ca="1" si="9"/>
        <v>0</v>
      </c>
      <c r="T7" s="1813"/>
      <c r="U7" s="1778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23" t="str">
        <f t="shared" si="14"/>
        <v/>
      </c>
      <c r="Z7" s="1324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8"/>
      <c r="AK7" s="1619"/>
      <c r="AL7" s="1620"/>
      <c r="AM7" s="1621"/>
      <c r="AN7" s="1622"/>
      <c r="AO7" s="1623"/>
      <c r="AP7" s="1624"/>
      <c r="AQ7" s="1625"/>
      <c r="AR7" s="1619"/>
      <c r="AS7" s="1620"/>
      <c r="AT7" s="1621"/>
      <c r="AU7" s="1622"/>
      <c r="AV7" s="1623"/>
      <c r="AW7" s="1624"/>
      <c r="AX7" s="1625"/>
      <c r="AY7" s="1619"/>
      <c r="AZ7" s="1780"/>
      <c r="BA7" s="1782"/>
      <c r="BB7" s="429" t="str">
        <f t="shared" si="19"/>
        <v>Do</v>
      </c>
      <c r="BC7" s="428" t="str">
        <f t="shared" si="20"/>
        <v>Do</v>
      </c>
      <c r="BD7" s="1638" t="str">
        <f t="shared" si="26"/>
        <v/>
      </c>
      <c r="BE7" s="1638" t="str">
        <f t="shared" si="21"/>
        <v/>
      </c>
      <c r="BF7" s="1638" t="str">
        <f t="shared" si="21"/>
        <v/>
      </c>
      <c r="BG7" s="1638" t="str">
        <f t="shared" si="21"/>
        <v/>
      </c>
      <c r="BH7" s="1638" t="str">
        <f t="shared" si="21"/>
        <v/>
      </c>
      <c r="BI7" s="1638" t="str">
        <f t="shared" si="21"/>
        <v/>
      </c>
      <c r="BJ7" s="1638" t="str">
        <f t="shared" si="21"/>
        <v/>
      </c>
      <c r="BK7" s="1638" t="str">
        <f t="shared" si="21"/>
        <v/>
      </c>
      <c r="BL7" s="1638" t="str">
        <f t="shared" si="21"/>
        <v/>
      </c>
    </row>
    <row r="8" spans="1:64" s="773" customFormat="1" ht="20.25" customHeight="1" x14ac:dyDescent="0.35">
      <c r="A8" s="1090">
        <f t="shared" si="27"/>
        <v>93</v>
      </c>
      <c r="B8" s="476">
        <f t="shared" si="22"/>
        <v>44289</v>
      </c>
      <c r="C8" s="1686">
        <v>4</v>
      </c>
      <c r="D8" s="474">
        <f t="shared" si="23"/>
        <v>14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765">
        <f t="shared" ca="1" si="3"/>
        <v>0</v>
      </c>
      <c r="K8" s="766">
        <f t="shared" ca="1" si="4"/>
        <v>0</v>
      </c>
      <c r="L8" s="435">
        <f t="shared" ca="1" si="5"/>
        <v>0</v>
      </c>
      <c r="M8" s="1813"/>
      <c r="N8" s="1305"/>
      <c r="O8" s="1306"/>
      <c r="P8" s="765">
        <f t="shared" si="6"/>
        <v>0</v>
      </c>
      <c r="Q8" s="765">
        <f t="shared" si="7"/>
        <v>0</v>
      </c>
      <c r="R8" s="766">
        <f t="shared" ca="1" si="8"/>
        <v>0</v>
      </c>
      <c r="S8" s="435">
        <f t="shared" ca="1" si="9"/>
        <v>0</v>
      </c>
      <c r="T8" s="1813"/>
      <c r="U8" s="1778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23" t="str">
        <f t="shared" si="14"/>
        <v/>
      </c>
      <c r="Z8" s="1324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8"/>
      <c r="AK8" s="1619"/>
      <c r="AL8" s="1620"/>
      <c r="AM8" s="1621"/>
      <c r="AN8" s="1622"/>
      <c r="AO8" s="1623"/>
      <c r="AP8" s="1624"/>
      <c r="AQ8" s="1625"/>
      <c r="AR8" s="1619"/>
      <c r="AS8" s="1620"/>
      <c r="AT8" s="1621"/>
      <c r="AU8" s="1622"/>
      <c r="AV8" s="1623"/>
      <c r="AW8" s="1624"/>
      <c r="AX8" s="1625"/>
      <c r="AY8" s="1619"/>
      <c r="AZ8" s="1780"/>
      <c r="BA8" s="1782"/>
      <c r="BB8" s="429" t="str">
        <f t="shared" si="19"/>
        <v>Fr</v>
      </c>
      <c r="BC8" s="428" t="str">
        <f t="shared" si="20"/>
        <v>Fr</v>
      </c>
      <c r="BD8" s="1638" t="str">
        <f t="shared" si="26"/>
        <v/>
      </c>
      <c r="BE8" s="1638" t="str">
        <f t="shared" si="21"/>
        <v/>
      </c>
      <c r="BF8" s="1638" t="str">
        <f t="shared" si="21"/>
        <v/>
      </c>
      <c r="BG8" s="1638" t="str">
        <f t="shared" si="21"/>
        <v/>
      </c>
      <c r="BH8" s="1638" t="str">
        <f t="shared" si="21"/>
        <v/>
      </c>
      <c r="BI8" s="1638" t="str">
        <f t="shared" si="21"/>
        <v/>
      </c>
      <c r="BJ8" s="1638" t="str">
        <f t="shared" si="21"/>
        <v/>
      </c>
      <c r="BK8" s="1638" t="str">
        <f t="shared" si="21"/>
        <v/>
      </c>
      <c r="BL8" s="1638" t="str">
        <f t="shared" si="21"/>
        <v/>
      </c>
    </row>
    <row r="9" spans="1:64" s="773" customFormat="1" ht="20.25" customHeight="1" x14ac:dyDescent="0.35">
      <c r="A9" s="1090">
        <f t="shared" si="27"/>
        <v>94</v>
      </c>
      <c r="B9" s="476">
        <f t="shared" si="22"/>
        <v>44290</v>
      </c>
      <c r="C9" s="1686">
        <v>5</v>
      </c>
      <c r="D9" s="474">
        <f t="shared" si="23"/>
        <v>14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3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3"/>
      <c r="U9" s="1778">
        <f t="shared" si="10"/>
        <v>0</v>
      </c>
      <c r="V9" s="435">
        <f t="shared" ca="1" si="11"/>
        <v>0</v>
      </c>
      <c r="W9" s="49">
        <f t="shared" si="12"/>
        <v>0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8"/>
      <c r="AK9" s="1619"/>
      <c r="AL9" s="1620"/>
      <c r="AM9" s="1621"/>
      <c r="AN9" s="1622"/>
      <c r="AO9" s="1623"/>
      <c r="AP9" s="1624"/>
      <c r="AQ9" s="1625"/>
      <c r="AR9" s="1619"/>
      <c r="AS9" s="1620"/>
      <c r="AT9" s="1621"/>
      <c r="AU9" s="1622"/>
      <c r="AV9" s="1623"/>
      <c r="AW9" s="1624"/>
      <c r="AX9" s="1625"/>
      <c r="AY9" s="1619"/>
      <c r="AZ9" s="1780"/>
      <c r="BA9" s="1782"/>
      <c r="BB9" s="429" t="str">
        <f t="shared" si="19"/>
        <v>Sa</v>
      </c>
      <c r="BC9" s="428" t="str">
        <f t="shared" si="20"/>
        <v>Sa</v>
      </c>
      <c r="BD9" s="1638" t="str">
        <f t="shared" si="26"/>
        <v/>
      </c>
      <c r="BE9" s="1638" t="str">
        <f t="shared" si="21"/>
        <v/>
      </c>
      <c r="BF9" s="1638" t="str">
        <f t="shared" si="21"/>
        <v/>
      </c>
      <c r="BG9" s="1638" t="str">
        <f t="shared" si="21"/>
        <v/>
      </c>
      <c r="BH9" s="1638" t="str">
        <f t="shared" si="21"/>
        <v/>
      </c>
      <c r="BI9" s="1638" t="str">
        <f t="shared" si="21"/>
        <v/>
      </c>
      <c r="BJ9" s="1638" t="str">
        <f t="shared" si="21"/>
        <v/>
      </c>
      <c r="BK9" s="1638" t="str">
        <f t="shared" si="21"/>
        <v/>
      </c>
      <c r="BL9" s="1638" t="str">
        <f t="shared" si="21"/>
        <v/>
      </c>
    </row>
    <row r="10" spans="1:64" s="773" customFormat="1" ht="20.25" customHeight="1" x14ac:dyDescent="0.35">
      <c r="A10" s="1090">
        <f t="shared" si="27"/>
        <v>95</v>
      </c>
      <c r="B10" s="476">
        <f t="shared" si="22"/>
        <v>44291</v>
      </c>
      <c r="C10" s="1686">
        <v>6</v>
      </c>
      <c r="D10" s="474">
        <f t="shared" si="23"/>
        <v>14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3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3"/>
      <c r="U10" s="1778">
        <f t="shared" si="10"/>
        <v>0</v>
      </c>
      <c r="V10" s="435">
        <f t="shared" ca="1" si="11"/>
        <v>0</v>
      </c>
      <c r="W10" s="49">
        <f t="shared" si="12"/>
        <v>0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8"/>
      <c r="AK10" s="1619"/>
      <c r="AL10" s="1620"/>
      <c r="AM10" s="1621"/>
      <c r="AN10" s="1622"/>
      <c r="AO10" s="1623"/>
      <c r="AP10" s="1624"/>
      <c r="AQ10" s="1625"/>
      <c r="AR10" s="1619"/>
      <c r="AS10" s="1620"/>
      <c r="AT10" s="1621"/>
      <c r="AU10" s="1622"/>
      <c r="AV10" s="1623"/>
      <c r="AW10" s="1624"/>
      <c r="AX10" s="1625"/>
      <c r="AY10" s="1619"/>
      <c r="AZ10" s="1780"/>
      <c r="BA10" s="1782"/>
      <c r="BB10" s="429" t="str">
        <f t="shared" si="19"/>
        <v>So</v>
      </c>
      <c r="BC10" s="428" t="str">
        <f t="shared" si="20"/>
        <v>So</v>
      </c>
      <c r="BD10" s="1638" t="str">
        <f t="shared" si="26"/>
        <v/>
      </c>
      <c r="BE10" s="1638" t="str">
        <f t="shared" si="21"/>
        <v/>
      </c>
      <c r="BF10" s="1638" t="str">
        <f t="shared" si="21"/>
        <v/>
      </c>
      <c r="BG10" s="1638" t="str">
        <f t="shared" si="21"/>
        <v/>
      </c>
      <c r="BH10" s="1638" t="str">
        <f t="shared" si="21"/>
        <v/>
      </c>
      <c r="BI10" s="1638" t="str">
        <f t="shared" si="21"/>
        <v/>
      </c>
      <c r="BJ10" s="1638" t="str">
        <f t="shared" si="21"/>
        <v/>
      </c>
      <c r="BK10" s="1638" t="str">
        <f t="shared" si="21"/>
        <v/>
      </c>
      <c r="BL10" s="1638" t="str">
        <f t="shared" si="21"/>
        <v/>
      </c>
    </row>
    <row r="11" spans="1:64" s="773" customFormat="1" ht="20.25" customHeight="1" x14ac:dyDescent="0.35">
      <c r="A11" s="1090">
        <f t="shared" si="27"/>
        <v>96</v>
      </c>
      <c r="B11" s="476">
        <f t="shared" si="22"/>
        <v>44292</v>
      </c>
      <c r="C11" s="1686">
        <v>7</v>
      </c>
      <c r="D11" s="474">
        <f t="shared" si="23"/>
        <v>15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3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3"/>
      <c r="U11" s="1778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8"/>
      <c r="AK11" s="1619"/>
      <c r="AL11" s="1620"/>
      <c r="AM11" s="1621"/>
      <c r="AN11" s="1622">
        <v>1</v>
      </c>
      <c r="AO11" s="1623"/>
      <c r="AP11" s="1624">
        <v>1</v>
      </c>
      <c r="AQ11" s="1625"/>
      <c r="AR11" s="1619">
        <v>1</v>
      </c>
      <c r="AS11" s="1620"/>
      <c r="AT11" s="1621"/>
      <c r="AU11" s="1622"/>
      <c r="AV11" s="1623"/>
      <c r="AW11" s="1624">
        <v>1</v>
      </c>
      <c r="AX11" s="1625"/>
      <c r="AY11" s="1619">
        <v>1</v>
      </c>
      <c r="AZ11" s="1780"/>
      <c r="BA11" s="1782"/>
      <c r="BB11" s="429" t="str">
        <f t="shared" si="19"/>
        <v>Mo</v>
      </c>
      <c r="BC11" s="428" t="str">
        <f t="shared" si="20"/>
        <v>Mo</v>
      </c>
      <c r="BD11" s="1638" t="str">
        <f t="shared" si="26"/>
        <v/>
      </c>
      <c r="BE11" s="1638" t="str">
        <f t="shared" si="21"/>
        <v/>
      </c>
      <c r="BF11" s="1638" t="str">
        <f t="shared" si="21"/>
        <v/>
      </c>
      <c r="BG11" s="1638" t="str">
        <f t="shared" si="21"/>
        <v/>
      </c>
      <c r="BH11" s="1638" t="str">
        <f t="shared" si="21"/>
        <v/>
      </c>
      <c r="BI11" s="1638" t="str">
        <f t="shared" si="21"/>
        <v/>
      </c>
      <c r="BJ11" s="1638" t="str">
        <f t="shared" si="21"/>
        <v/>
      </c>
      <c r="BK11" s="1638" t="str">
        <f t="shared" si="21"/>
        <v/>
      </c>
      <c r="BL11" s="1638" t="str">
        <f t="shared" si="21"/>
        <v/>
      </c>
    </row>
    <row r="12" spans="1:64" s="773" customFormat="1" ht="20.25" customHeight="1" x14ac:dyDescent="0.35">
      <c r="A12" s="1090">
        <f t="shared" si="27"/>
        <v>97</v>
      </c>
      <c r="B12" s="476">
        <f t="shared" si="22"/>
        <v>44293</v>
      </c>
      <c r="C12" s="1686">
        <v>8</v>
      </c>
      <c r="D12" s="474">
        <f t="shared" si="23"/>
        <v>15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3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3"/>
      <c r="U12" s="1778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/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8"/>
      <c r="AK12" s="1619"/>
      <c r="AL12" s="1620"/>
      <c r="AM12" s="1621"/>
      <c r="AN12" s="1622">
        <v>1</v>
      </c>
      <c r="AO12" s="1623"/>
      <c r="AP12" s="1624">
        <v>1</v>
      </c>
      <c r="AQ12" s="1625"/>
      <c r="AR12" s="1619">
        <v>1</v>
      </c>
      <c r="AS12" s="1620"/>
      <c r="AT12" s="1621"/>
      <c r="AU12" s="1622"/>
      <c r="AV12" s="1623"/>
      <c r="AW12" s="1624">
        <v>1</v>
      </c>
      <c r="AX12" s="1625"/>
      <c r="AY12" s="1619">
        <v>1</v>
      </c>
      <c r="AZ12" s="1780"/>
      <c r="BA12" s="1782"/>
      <c r="BB12" s="429" t="str">
        <f t="shared" si="19"/>
        <v>Di</v>
      </c>
      <c r="BC12" s="428" t="str">
        <f t="shared" si="20"/>
        <v>Di</v>
      </c>
      <c r="BD12" s="1638" t="str">
        <f t="shared" si="26"/>
        <v/>
      </c>
      <c r="BE12" s="1638" t="str">
        <f t="shared" si="21"/>
        <v/>
      </c>
      <c r="BF12" s="1638" t="str">
        <f t="shared" si="21"/>
        <v/>
      </c>
      <c r="BG12" s="1638" t="str">
        <f t="shared" si="21"/>
        <v/>
      </c>
      <c r="BH12" s="1638" t="str">
        <f t="shared" si="21"/>
        <v/>
      </c>
      <c r="BI12" s="1638" t="str">
        <f t="shared" si="21"/>
        <v/>
      </c>
      <c r="BJ12" s="1638" t="str">
        <f t="shared" si="21"/>
        <v/>
      </c>
      <c r="BK12" s="1638" t="str">
        <f t="shared" si="21"/>
        <v/>
      </c>
      <c r="BL12" s="1638" t="str">
        <f t="shared" si="21"/>
        <v/>
      </c>
    </row>
    <row r="13" spans="1:64" s="773" customFormat="1" ht="20.25" customHeight="1" x14ac:dyDescent="0.35">
      <c r="A13" s="1090">
        <f t="shared" si="27"/>
        <v>98</v>
      </c>
      <c r="B13" s="476">
        <f t="shared" si="22"/>
        <v>44294</v>
      </c>
      <c r="C13" s="1686">
        <v>9</v>
      </c>
      <c r="D13" s="474">
        <f t="shared" si="23"/>
        <v>15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3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3"/>
      <c r="U13" s="1778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8"/>
      <c r="AK13" s="1619"/>
      <c r="AL13" s="1620"/>
      <c r="AM13" s="1621"/>
      <c r="AN13" s="1622">
        <v>1</v>
      </c>
      <c r="AO13" s="1623"/>
      <c r="AP13" s="1624">
        <v>1</v>
      </c>
      <c r="AQ13" s="1625"/>
      <c r="AR13" s="1619">
        <v>1</v>
      </c>
      <c r="AS13" s="1620"/>
      <c r="AT13" s="1621"/>
      <c r="AU13" s="1622"/>
      <c r="AV13" s="1623"/>
      <c r="AW13" s="1624">
        <v>1</v>
      </c>
      <c r="AX13" s="1625"/>
      <c r="AY13" s="1619">
        <v>1</v>
      </c>
      <c r="AZ13" s="1780"/>
      <c r="BA13" s="1782"/>
      <c r="BB13" s="429" t="str">
        <f t="shared" si="19"/>
        <v>Mi</v>
      </c>
      <c r="BC13" s="428" t="str">
        <f t="shared" si="20"/>
        <v>Mi</v>
      </c>
      <c r="BD13" s="1638" t="str">
        <f t="shared" si="26"/>
        <v/>
      </c>
      <c r="BE13" s="1638" t="str">
        <f t="shared" si="21"/>
        <v/>
      </c>
      <c r="BF13" s="1638" t="str">
        <f t="shared" si="21"/>
        <v/>
      </c>
      <c r="BG13" s="1638" t="str">
        <f t="shared" si="21"/>
        <v/>
      </c>
      <c r="BH13" s="1638" t="str">
        <f t="shared" si="21"/>
        <v/>
      </c>
      <c r="BI13" s="1638" t="str">
        <f t="shared" si="21"/>
        <v/>
      </c>
      <c r="BJ13" s="1638" t="str">
        <f t="shared" si="21"/>
        <v/>
      </c>
      <c r="BK13" s="1638" t="str">
        <f t="shared" si="21"/>
        <v/>
      </c>
      <c r="BL13" s="1638" t="str">
        <f t="shared" si="21"/>
        <v/>
      </c>
    </row>
    <row r="14" spans="1:64" s="773" customFormat="1" ht="20.25" customHeight="1" x14ac:dyDescent="0.35">
      <c r="A14" s="1090">
        <f t="shared" si="27"/>
        <v>99</v>
      </c>
      <c r="B14" s="476">
        <f t="shared" si="22"/>
        <v>44295</v>
      </c>
      <c r="C14" s="1686">
        <v>10</v>
      </c>
      <c r="D14" s="474">
        <f t="shared" si="23"/>
        <v>15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765">
        <f t="shared" ca="1" si="3"/>
        <v>0</v>
      </c>
      <c r="K14" s="766">
        <f t="shared" ca="1" si="4"/>
        <v>0</v>
      </c>
      <c r="L14" s="435">
        <f t="shared" ca="1" si="5"/>
        <v>0</v>
      </c>
      <c r="M14" s="1813"/>
      <c r="N14" s="1305"/>
      <c r="O14" s="1306"/>
      <c r="P14" s="765">
        <f t="shared" si="6"/>
        <v>0</v>
      </c>
      <c r="Q14" s="765">
        <f t="shared" si="7"/>
        <v>0</v>
      </c>
      <c r="R14" s="766">
        <f t="shared" ca="1" si="8"/>
        <v>0</v>
      </c>
      <c r="S14" s="435">
        <f t="shared" ca="1" si="9"/>
        <v>0</v>
      </c>
      <c r="T14" s="1813"/>
      <c r="U14" s="1778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23" t="str">
        <f t="shared" si="14"/>
        <v/>
      </c>
      <c r="Z14" s="1324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0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8"/>
      <c r="AK14" s="1619"/>
      <c r="AL14" s="1620"/>
      <c r="AM14" s="1621"/>
      <c r="AN14" s="1622">
        <v>1</v>
      </c>
      <c r="AO14" s="1623">
        <v>1</v>
      </c>
      <c r="AP14" s="1624">
        <v>1</v>
      </c>
      <c r="AQ14" s="1625"/>
      <c r="AR14" s="1619">
        <v>1</v>
      </c>
      <c r="AS14" s="1620"/>
      <c r="AT14" s="1621"/>
      <c r="AU14" s="1622"/>
      <c r="AV14" s="1623"/>
      <c r="AW14" s="1624">
        <v>1</v>
      </c>
      <c r="AX14" s="1625"/>
      <c r="AY14" s="1619">
        <v>1</v>
      </c>
      <c r="AZ14" s="1780"/>
      <c r="BA14" s="1782"/>
      <c r="BB14" s="429" t="str">
        <f t="shared" si="19"/>
        <v>Do</v>
      </c>
      <c r="BC14" s="428" t="str">
        <f t="shared" si="20"/>
        <v>Do</v>
      </c>
      <c r="BD14" s="1638" t="str">
        <f t="shared" si="26"/>
        <v/>
      </c>
      <c r="BE14" s="1638" t="str">
        <f t="shared" si="21"/>
        <v/>
      </c>
      <c r="BF14" s="1638" t="str">
        <f t="shared" si="21"/>
        <v/>
      </c>
      <c r="BG14" s="1638" t="str">
        <f t="shared" si="21"/>
        <v/>
      </c>
      <c r="BH14" s="1638" t="str">
        <f t="shared" si="21"/>
        <v/>
      </c>
      <c r="BI14" s="1638" t="str">
        <f t="shared" si="21"/>
        <v/>
      </c>
      <c r="BJ14" s="1638" t="str">
        <f t="shared" si="21"/>
        <v/>
      </c>
      <c r="BK14" s="1638" t="str">
        <f t="shared" si="21"/>
        <v/>
      </c>
      <c r="BL14" s="1638" t="str">
        <f t="shared" si="21"/>
        <v/>
      </c>
    </row>
    <row r="15" spans="1:64" s="773" customFormat="1" ht="20.25" customHeight="1" x14ac:dyDescent="0.35">
      <c r="A15" s="1090">
        <f t="shared" si="27"/>
        <v>100</v>
      </c>
      <c r="B15" s="476">
        <f t="shared" si="22"/>
        <v>44296</v>
      </c>
      <c r="C15" s="1686">
        <v>11</v>
      </c>
      <c r="D15" s="474">
        <f t="shared" si="23"/>
        <v>15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765">
        <f t="shared" ca="1" si="3"/>
        <v>0</v>
      </c>
      <c r="K15" s="766">
        <f t="shared" ca="1" si="4"/>
        <v>0</v>
      </c>
      <c r="L15" s="435">
        <f t="shared" ca="1" si="5"/>
        <v>0</v>
      </c>
      <c r="M15" s="1813"/>
      <c r="N15" s="1305"/>
      <c r="O15" s="1306"/>
      <c r="P15" s="765">
        <f t="shared" si="6"/>
        <v>0</v>
      </c>
      <c r="Q15" s="765">
        <f t="shared" si="7"/>
        <v>0</v>
      </c>
      <c r="R15" s="766">
        <f t="shared" ca="1" si="8"/>
        <v>0</v>
      </c>
      <c r="S15" s="435">
        <f t="shared" ca="1" si="9"/>
        <v>0</v>
      </c>
      <c r="T15" s="1813"/>
      <c r="U15" s="1778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23" t="str">
        <f t="shared" si="14"/>
        <v/>
      </c>
      <c r="Z15" s="1324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8"/>
      <c r="AK15" s="1619"/>
      <c r="AL15" s="1620"/>
      <c r="AM15" s="1621"/>
      <c r="AN15" s="1622">
        <v>1</v>
      </c>
      <c r="AO15" s="1623">
        <v>1</v>
      </c>
      <c r="AP15" s="1624">
        <v>1</v>
      </c>
      <c r="AQ15" s="1625"/>
      <c r="AR15" s="1619">
        <v>1</v>
      </c>
      <c r="AS15" s="1620"/>
      <c r="AT15" s="1621"/>
      <c r="AU15" s="1622"/>
      <c r="AV15" s="1623"/>
      <c r="AW15" s="1624">
        <v>1</v>
      </c>
      <c r="AX15" s="1625">
        <v>1</v>
      </c>
      <c r="AY15" s="1619">
        <v>1</v>
      </c>
      <c r="AZ15" s="1780"/>
      <c r="BA15" s="1782"/>
      <c r="BB15" s="429" t="str">
        <f t="shared" si="19"/>
        <v>Fr</v>
      </c>
      <c r="BC15" s="428" t="str">
        <f t="shared" si="20"/>
        <v>Fr</v>
      </c>
      <c r="BD15" s="1638" t="str">
        <f t="shared" si="26"/>
        <v/>
      </c>
      <c r="BE15" s="1638" t="str">
        <f t="shared" si="21"/>
        <v/>
      </c>
      <c r="BF15" s="1638" t="str">
        <f t="shared" si="21"/>
        <v/>
      </c>
      <c r="BG15" s="1638" t="str">
        <f t="shared" si="21"/>
        <v/>
      </c>
      <c r="BH15" s="1638" t="str">
        <f t="shared" si="21"/>
        <v/>
      </c>
      <c r="BI15" s="1638" t="str">
        <f t="shared" si="21"/>
        <v/>
      </c>
      <c r="BJ15" s="1638" t="str">
        <f t="shared" si="21"/>
        <v/>
      </c>
      <c r="BK15" s="1638" t="str">
        <f t="shared" si="21"/>
        <v/>
      </c>
      <c r="BL15" s="1638" t="str">
        <f t="shared" si="21"/>
        <v/>
      </c>
    </row>
    <row r="16" spans="1:64" s="773" customFormat="1" ht="20.25" customHeight="1" x14ac:dyDescent="0.35">
      <c r="A16" s="1090">
        <f t="shared" si="27"/>
        <v>101</v>
      </c>
      <c r="B16" s="476">
        <f t="shared" si="22"/>
        <v>44297</v>
      </c>
      <c r="C16" s="1686">
        <v>12</v>
      </c>
      <c r="D16" s="474">
        <f t="shared" si="23"/>
        <v>15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3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3"/>
      <c r="U16" s="1778">
        <f t="shared" si="10"/>
        <v>0</v>
      </c>
      <c r="V16" s="435">
        <f t="shared" ca="1" si="11"/>
        <v>0</v>
      </c>
      <c r="W16" s="49">
        <f t="shared" si="12"/>
        <v>0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8"/>
      <c r="AK16" s="1619"/>
      <c r="AL16" s="1620"/>
      <c r="AM16" s="1621"/>
      <c r="AN16" s="1622">
        <v>1</v>
      </c>
      <c r="AO16" s="1623">
        <v>1</v>
      </c>
      <c r="AP16" s="1624">
        <v>1</v>
      </c>
      <c r="AQ16" s="1625"/>
      <c r="AR16" s="1619">
        <v>1</v>
      </c>
      <c r="AS16" s="1620"/>
      <c r="AT16" s="1621"/>
      <c r="AU16" s="1622"/>
      <c r="AV16" s="1623"/>
      <c r="AW16" s="1624">
        <v>1</v>
      </c>
      <c r="AX16" s="1625">
        <v>1</v>
      </c>
      <c r="AY16" s="1619">
        <v>1</v>
      </c>
      <c r="AZ16" s="1780"/>
      <c r="BA16" s="1782"/>
      <c r="BB16" s="429" t="str">
        <f t="shared" si="19"/>
        <v>Sa</v>
      </c>
      <c r="BC16" s="428" t="str">
        <f t="shared" si="20"/>
        <v>Sa</v>
      </c>
      <c r="BD16" s="1638" t="str">
        <f t="shared" si="26"/>
        <v/>
      </c>
      <c r="BE16" s="1638" t="str">
        <f t="shared" si="21"/>
        <v/>
      </c>
      <c r="BF16" s="1638" t="str">
        <f t="shared" si="21"/>
        <v/>
      </c>
      <c r="BG16" s="1638" t="str">
        <f t="shared" si="21"/>
        <v/>
      </c>
      <c r="BH16" s="1638" t="str">
        <f t="shared" si="21"/>
        <v/>
      </c>
      <c r="BI16" s="1638" t="str">
        <f t="shared" si="21"/>
        <v/>
      </c>
      <c r="BJ16" s="1638" t="str">
        <f t="shared" si="21"/>
        <v/>
      </c>
      <c r="BK16" s="1638" t="str">
        <f t="shared" si="21"/>
        <v/>
      </c>
      <c r="BL16" s="1638" t="str">
        <f t="shared" si="21"/>
        <v/>
      </c>
    </row>
    <row r="17" spans="1:64" s="773" customFormat="1" ht="20.25" customHeight="1" x14ac:dyDescent="0.35">
      <c r="A17" s="1090">
        <f t="shared" si="27"/>
        <v>102</v>
      </c>
      <c r="B17" s="476">
        <f t="shared" si="22"/>
        <v>44298</v>
      </c>
      <c r="C17" s="1686">
        <v>13</v>
      </c>
      <c r="D17" s="474">
        <f t="shared" si="23"/>
        <v>15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3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3"/>
      <c r="U17" s="1778">
        <f t="shared" si="10"/>
        <v>0</v>
      </c>
      <c r="V17" s="435">
        <f t="shared" ca="1" si="11"/>
        <v>0</v>
      </c>
      <c r="W17" s="49">
        <f t="shared" si="12"/>
        <v>0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8"/>
      <c r="AK17" s="1619"/>
      <c r="AL17" s="1620"/>
      <c r="AM17" s="1621"/>
      <c r="AN17" s="1622">
        <v>1</v>
      </c>
      <c r="AO17" s="1623">
        <v>1</v>
      </c>
      <c r="AP17" s="1624">
        <v>1</v>
      </c>
      <c r="AQ17" s="1625"/>
      <c r="AR17" s="1619">
        <v>1</v>
      </c>
      <c r="AS17" s="1620"/>
      <c r="AT17" s="1621"/>
      <c r="AU17" s="1622"/>
      <c r="AV17" s="1623"/>
      <c r="AW17" s="1624">
        <v>1</v>
      </c>
      <c r="AX17" s="1625">
        <v>1</v>
      </c>
      <c r="AY17" s="1619">
        <v>1</v>
      </c>
      <c r="AZ17" s="1780"/>
      <c r="BA17" s="1782"/>
      <c r="BB17" s="429" t="str">
        <f t="shared" si="19"/>
        <v>So</v>
      </c>
      <c r="BC17" s="428" t="str">
        <f t="shared" si="20"/>
        <v>So</v>
      </c>
      <c r="BD17" s="1638" t="str">
        <f t="shared" si="26"/>
        <v/>
      </c>
      <c r="BE17" s="1638" t="str">
        <f t="shared" si="21"/>
        <v/>
      </c>
      <c r="BF17" s="1638" t="str">
        <f t="shared" si="21"/>
        <v/>
      </c>
      <c r="BG17" s="1638" t="str">
        <f t="shared" si="21"/>
        <v/>
      </c>
      <c r="BH17" s="1638" t="str">
        <f t="shared" si="21"/>
        <v/>
      </c>
      <c r="BI17" s="1638" t="str">
        <f t="shared" si="21"/>
        <v/>
      </c>
      <c r="BJ17" s="1638" t="str">
        <f t="shared" si="21"/>
        <v/>
      </c>
      <c r="BK17" s="1638" t="str">
        <f t="shared" si="21"/>
        <v/>
      </c>
      <c r="BL17" s="1638" t="str">
        <f t="shared" si="21"/>
        <v/>
      </c>
    </row>
    <row r="18" spans="1:64" s="773" customFormat="1" ht="20.25" customHeight="1" x14ac:dyDescent="0.35">
      <c r="A18" s="1090">
        <f t="shared" si="27"/>
        <v>103</v>
      </c>
      <c r="B18" s="476">
        <f t="shared" si="22"/>
        <v>44299</v>
      </c>
      <c r="C18" s="1686">
        <v>14</v>
      </c>
      <c r="D18" s="474">
        <f t="shared" si="23"/>
        <v>16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3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3"/>
      <c r="U18" s="1778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1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8">
        <v>1</v>
      </c>
      <c r="AK18" s="1619">
        <v>1</v>
      </c>
      <c r="AL18" s="1620">
        <v>1</v>
      </c>
      <c r="AM18" s="1621">
        <v>1</v>
      </c>
      <c r="AN18" s="1622">
        <v>1</v>
      </c>
      <c r="AO18" s="1623">
        <v>1</v>
      </c>
      <c r="AP18" s="1624">
        <v>1</v>
      </c>
      <c r="AQ18" s="1625">
        <v>1</v>
      </c>
      <c r="AR18" s="1619">
        <v>1</v>
      </c>
      <c r="AS18" s="1620">
        <v>1</v>
      </c>
      <c r="AT18" s="1621">
        <v>1</v>
      </c>
      <c r="AU18" s="1622">
        <v>1</v>
      </c>
      <c r="AV18" s="1623"/>
      <c r="AW18" s="1624">
        <v>1</v>
      </c>
      <c r="AX18" s="1625">
        <v>1</v>
      </c>
      <c r="AY18" s="1619">
        <v>1</v>
      </c>
      <c r="AZ18" s="1780"/>
      <c r="BA18" s="1782"/>
      <c r="BB18" s="429" t="str">
        <f t="shared" si="19"/>
        <v>Mo</v>
      </c>
      <c r="BC18" s="428" t="str">
        <f t="shared" si="20"/>
        <v>Mo</v>
      </c>
      <c r="BD18" s="1638" t="str">
        <f t="shared" si="26"/>
        <v/>
      </c>
      <c r="BE18" s="1638" t="str">
        <f t="shared" si="21"/>
        <v/>
      </c>
      <c r="BF18" s="1638" t="str">
        <f t="shared" si="21"/>
        <v/>
      </c>
      <c r="BG18" s="1638" t="str">
        <f t="shared" si="21"/>
        <v/>
      </c>
      <c r="BH18" s="1638" t="str">
        <f t="shared" si="21"/>
        <v/>
      </c>
      <c r="BI18" s="1638" t="str">
        <f t="shared" si="21"/>
        <v/>
      </c>
      <c r="BJ18" s="1638" t="str">
        <f t="shared" si="21"/>
        <v/>
      </c>
      <c r="BK18" s="1638" t="str">
        <f t="shared" si="21"/>
        <v/>
      </c>
      <c r="BL18" s="1638" t="str">
        <f t="shared" si="21"/>
        <v/>
      </c>
    </row>
    <row r="19" spans="1:64" s="773" customFormat="1" ht="20.25" customHeight="1" x14ac:dyDescent="0.35">
      <c r="A19" s="1090">
        <f t="shared" si="27"/>
        <v>104</v>
      </c>
      <c r="B19" s="476">
        <f t="shared" si="22"/>
        <v>44300</v>
      </c>
      <c r="C19" s="1686">
        <v>15</v>
      </c>
      <c r="D19" s="474">
        <f t="shared" si="23"/>
        <v>16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3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3"/>
      <c r="U19" s="1778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1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8">
        <v>1</v>
      </c>
      <c r="AK19" s="1619">
        <v>1</v>
      </c>
      <c r="AL19" s="1620">
        <v>1</v>
      </c>
      <c r="AM19" s="1621">
        <v>1</v>
      </c>
      <c r="AN19" s="1622">
        <v>1</v>
      </c>
      <c r="AO19" s="1623">
        <v>1</v>
      </c>
      <c r="AP19" s="1624">
        <v>1</v>
      </c>
      <c r="AQ19" s="1625">
        <v>1</v>
      </c>
      <c r="AR19" s="1619">
        <v>1</v>
      </c>
      <c r="AS19" s="1620">
        <v>1</v>
      </c>
      <c r="AT19" s="1621">
        <v>1</v>
      </c>
      <c r="AU19" s="1622">
        <v>1</v>
      </c>
      <c r="AV19" s="1623"/>
      <c r="AW19" s="1624">
        <v>1</v>
      </c>
      <c r="AX19" s="1625">
        <v>1</v>
      </c>
      <c r="AY19" s="1619">
        <v>1</v>
      </c>
      <c r="AZ19" s="1780"/>
      <c r="BA19" s="1782"/>
      <c r="BB19" s="429" t="str">
        <f t="shared" si="19"/>
        <v>Di</v>
      </c>
      <c r="BC19" s="428" t="str">
        <f t="shared" si="20"/>
        <v>Di</v>
      </c>
      <c r="BD19" s="1638" t="str">
        <f t="shared" si="26"/>
        <v/>
      </c>
      <c r="BE19" s="1638" t="str">
        <f t="shared" si="21"/>
        <v/>
      </c>
      <c r="BF19" s="1638" t="str">
        <f t="shared" si="21"/>
        <v/>
      </c>
      <c r="BG19" s="1638" t="str">
        <f t="shared" si="21"/>
        <v/>
      </c>
      <c r="BH19" s="1638" t="str">
        <f t="shared" si="21"/>
        <v/>
      </c>
      <c r="BI19" s="1638" t="str">
        <f t="shared" si="21"/>
        <v/>
      </c>
      <c r="BJ19" s="1638" t="str">
        <f t="shared" si="21"/>
        <v/>
      </c>
      <c r="BK19" s="1638" t="str">
        <f t="shared" si="21"/>
        <v/>
      </c>
      <c r="BL19" s="1638" t="str">
        <f t="shared" si="21"/>
        <v/>
      </c>
    </row>
    <row r="20" spans="1:64" s="773" customFormat="1" ht="20.25" customHeight="1" x14ac:dyDescent="0.35">
      <c r="A20" s="1090">
        <f t="shared" si="27"/>
        <v>105</v>
      </c>
      <c r="B20" s="476">
        <f t="shared" si="22"/>
        <v>44301</v>
      </c>
      <c r="C20" s="1686">
        <v>16</v>
      </c>
      <c r="D20" s="474">
        <f t="shared" si="23"/>
        <v>16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3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3"/>
      <c r="U20" s="1778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1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8">
        <v>1</v>
      </c>
      <c r="AK20" s="1619">
        <v>1</v>
      </c>
      <c r="AL20" s="1620">
        <v>1</v>
      </c>
      <c r="AM20" s="1621">
        <v>1</v>
      </c>
      <c r="AN20" s="1622">
        <v>1</v>
      </c>
      <c r="AO20" s="1623">
        <v>1</v>
      </c>
      <c r="AP20" s="1624">
        <v>1</v>
      </c>
      <c r="AQ20" s="1625">
        <v>1</v>
      </c>
      <c r="AR20" s="1619">
        <v>1</v>
      </c>
      <c r="AS20" s="1620">
        <v>1</v>
      </c>
      <c r="AT20" s="1621">
        <v>1</v>
      </c>
      <c r="AU20" s="1622">
        <v>1</v>
      </c>
      <c r="AV20" s="1623"/>
      <c r="AW20" s="1624">
        <v>1</v>
      </c>
      <c r="AX20" s="1625">
        <v>1</v>
      </c>
      <c r="AY20" s="1619">
        <v>1</v>
      </c>
      <c r="AZ20" s="1780"/>
      <c r="BA20" s="1782"/>
      <c r="BB20" s="429" t="str">
        <f t="shared" si="19"/>
        <v>Mi</v>
      </c>
      <c r="BC20" s="428" t="str">
        <f t="shared" si="20"/>
        <v>Mi</v>
      </c>
      <c r="BD20" s="1638" t="str">
        <f t="shared" si="26"/>
        <v/>
      </c>
      <c r="BE20" s="1638" t="str">
        <f t="shared" si="21"/>
        <v/>
      </c>
      <c r="BF20" s="1638" t="str">
        <f t="shared" si="21"/>
        <v/>
      </c>
      <c r="BG20" s="1638" t="str">
        <f t="shared" si="21"/>
        <v/>
      </c>
      <c r="BH20" s="1638" t="str">
        <f t="shared" si="21"/>
        <v/>
      </c>
      <c r="BI20" s="1638" t="str">
        <f t="shared" si="21"/>
        <v/>
      </c>
      <c r="BJ20" s="1638" t="str">
        <f t="shared" si="21"/>
        <v/>
      </c>
      <c r="BK20" s="1638" t="str">
        <f t="shared" si="21"/>
        <v/>
      </c>
      <c r="BL20" s="1638" t="str">
        <f t="shared" si="21"/>
        <v/>
      </c>
    </row>
    <row r="21" spans="1:64" s="773" customFormat="1" ht="20.25" customHeight="1" x14ac:dyDescent="0.35">
      <c r="A21" s="1090">
        <f t="shared" si="27"/>
        <v>106</v>
      </c>
      <c r="B21" s="476">
        <f t="shared" si="22"/>
        <v>44302</v>
      </c>
      <c r="C21" s="1686">
        <v>17</v>
      </c>
      <c r="D21" s="474">
        <f t="shared" si="23"/>
        <v>16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765">
        <f t="shared" ca="1" si="3"/>
        <v>0</v>
      </c>
      <c r="K21" s="766">
        <f t="shared" ca="1" si="4"/>
        <v>0</v>
      </c>
      <c r="L21" s="435">
        <f t="shared" ca="1" si="5"/>
        <v>0</v>
      </c>
      <c r="M21" s="1813"/>
      <c r="N21" s="1305"/>
      <c r="O21" s="1306"/>
      <c r="P21" s="765">
        <f t="shared" si="6"/>
        <v>0</v>
      </c>
      <c r="Q21" s="765">
        <f t="shared" si="7"/>
        <v>0</v>
      </c>
      <c r="R21" s="766">
        <f t="shared" ca="1" si="8"/>
        <v>0</v>
      </c>
      <c r="S21" s="435">
        <f t="shared" ca="1" si="9"/>
        <v>0</v>
      </c>
      <c r="T21" s="1813"/>
      <c r="U21" s="1778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23" t="str">
        <f t="shared" si="14"/>
        <v/>
      </c>
      <c r="Z21" s="1324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1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8">
        <v>1</v>
      </c>
      <c r="AK21" s="1619">
        <v>1</v>
      </c>
      <c r="AL21" s="1620">
        <v>1</v>
      </c>
      <c r="AM21" s="1621">
        <v>1</v>
      </c>
      <c r="AN21" s="1622">
        <v>1</v>
      </c>
      <c r="AO21" s="1623">
        <v>1</v>
      </c>
      <c r="AP21" s="1624">
        <v>1</v>
      </c>
      <c r="AQ21" s="1625">
        <v>1</v>
      </c>
      <c r="AR21" s="1619">
        <v>1</v>
      </c>
      <c r="AS21" s="1620">
        <v>1</v>
      </c>
      <c r="AT21" s="1621">
        <v>1</v>
      </c>
      <c r="AU21" s="1622">
        <v>1</v>
      </c>
      <c r="AV21" s="1623"/>
      <c r="AW21" s="1624">
        <v>1</v>
      </c>
      <c r="AX21" s="1625">
        <v>1</v>
      </c>
      <c r="AY21" s="1619">
        <v>1</v>
      </c>
      <c r="AZ21" s="1780"/>
      <c r="BA21" s="1782"/>
      <c r="BB21" s="429" t="str">
        <f t="shared" si="19"/>
        <v>Do</v>
      </c>
      <c r="BC21" s="428" t="str">
        <f t="shared" si="20"/>
        <v>Do</v>
      </c>
      <c r="BD21" s="1638" t="str">
        <f t="shared" si="26"/>
        <v/>
      </c>
      <c r="BE21" s="1638" t="str">
        <f t="shared" si="26"/>
        <v/>
      </c>
      <c r="BF21" s="1638" t="str">
        <f t="shared" si="26"/>
        <v/>
      </c>
      <c r="BG21" s="1638" t="str">
        <f t="shared" si="26"/>
        <v/>
      </c>
      <c r="BH21" s="1638" t="str">
        <f t="shared" si="26"/>
        <v/>
      </c>
      <c r="BI21" s="1638" t="str">
        <f t="shared" si="26"/>
        <v/>
      </c>
      <c r="BJ21" s="1638" t="str">
        <f t="shared" si="26"/>
        <v/>
      </c>
      <c r="BK21" s="1638" t="str">
        <f t="shared" si="26"/>
        <v/>
      </c>
      <c r="BL21" s="1638" t="str">
        <f t="shared" si="26"/>
        <v/>
      </c>
    </row>
    <row r="22" spans="1:64" s="773" customFormat="1" ht="20.25" customHeight="1" x14ac:dyDescent="0.35">
      <c r="A22" s="1090">
        <f t="shared" si="27"/>
        <v>107</v>
      </c>
      <c r="B22" s="476">
        <f t="shared" si="22"/>
        <v>44303</v>
      </c>
      <c r="C22" s="1686">
        <v>18</v>
      </c>
      <c r="D22" s="474">
        <f t="shared" si="23"/>
        <v>16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1</v>
      </c>
      <c r="F22" s="40">
        <f t="shared" si="24"/>
        <v>0.32500000000000001</v>
      </c>
      <c r="G22" s="764" t="str">
        <f>IF(OR(Land="z",A="x"),"","f")</f>
        <v>f</v>
      </c>
      <c r="H22" s="1315" t="str">
        <f t="shared" ca="1" si="1"/>
        <v/>
      </c>
      <c r="I22" s="1316" t="str">
        <f t="shared" ca="1" si="2"/>
        <v/>
      </c>
      <c r="J22" s="765">
        <f t="shared" ca="1" si="3"/>
        <v>0</v>
      </c>
      <c r="K22" s="766">
        <f t="shared" ca="1" si="4"/>
        <v>0</v>
      </c>
      <c r="L22" s="435">
        <f t="shared" ca="1" si="5"/>
        <v>0</v>
      </c>
      <c r="M22" s="1813"/>
      <c r="N22" s="1305"/>
      <c r="O22" s="1306"/>
      <c r="P22" s="765">
        <f t="shared" si="6"/>
        <v>0</v>
      </c>
      <c r="Q22" s="765">
        <f t="shared" si="7"/>
        <v>0</v>
      </c>
      <c r="R22" s="766">
        <f t="shared" ca="1" si="8"/>
        <v>0</v>
      </c>
      <c r="S22" s="435">
        <f t="shared" ca="1" si="9"/>
        <v>0</v>
      </c>
      <c r="T22" s="1813"/>
      <c r="U22" s="1778">
        <f t="shared" si="10"/>
        <v>0.32500000000000001</v>
      </c>
      <c r="V22" s="435">
        <f t="shared" ca="1" si="11"/>
        <v>0</v>
      </c>
      <c r="W22" s="49">
        <f t="shared" si="12"/>
        <v>0</v>
      </c>
      <c r="X22" s="1147">
        <f t="shared" ca="1" si="13"/>
        <v>0</v>
      </c>
      <c r="Y22" s="1323" t="str">
        <f t="shared" si="14"/>
        <v/>
      </c>
      <c r="Z22" s="1324">
        <f t="shared" ca="1" si="15"/>
        <v>0</v>
      </c>
      <c r="AA22" s="1141">
        <f t="shared" si="16"/>
        <v>0</v>
      </c>
      <c r="AB22" s="49">
        <f t="shared" ca="1" si="25"/>
        <v>0</v>
      </c>
      <c r="AC22" s="767" t="s">
        <v>563</v>
      </c>
      <c r="AD22" s="1108">
        <f t="shared" ca="1" si="0"/>
        <v>1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8">
        <v>1</v>
      </c>
      <c r="AK22" s="1619">
        <v>1</v>
      </c>
      <c r="AL22" s="1620">
        <v>1</v>
      </c>
      <c r="AM22" s="1621">
        <v>1</v>
      </c>
      <c r="AN22" s="1622">
        <v>1</v>
      </c>
      <c r="AO22" s="1623">
        <v>1</v>
      </c>
      <c r="AP22" s="1624">
        <v>1</v>
      </c>
      <c r="AQ22" s="1625">
        <v>1</v>
      </c>
      <c r="AR22" s="1619">
        <v>1</v>
      </c>
      <c r="AS22" s="1620">
        <v>1</v>
      </c>
      <c r="AT22" s="1621">
        <v>1</v>
      </c>
      <c r="AU22" s="1622">
        <v>1</v>
      </c>
      <c r="AV22" s="1623">
        <v>1</v>
      </c>
      <c r="AW22" s="1624">
        <v>1</v>
      </c>
      <c r="AX22" s="1625">
        <v>1</v>
      </c>
      <c r="AY22" s="1619">
        <v>1</v>
      </c>
      <c r="AZ22" s="1780"/>
      <c r="BA22" s="1782"/>
      <c r="BB22" s="429" t="str">
        <f t="shared" si="19"/>
        <v>Fr</v>
      </c>
      <c r="BC22" s="428" t="str">
        <f t="shared" si="20"/>
        <v>Frf</v>
      </c>
      <c r="BD22" s="1638" t="str">
        <f t="shared" si="26"/>
        <v/>
      </c>
      <c r="BE22" s="1638" t="str">
        <f t="shared" si="26"/>
        <v/>
      </c>
      <c r="BF22" s="1638" t="str">
        <f t="shared" si="26"/>
        <v/>
      </c>
      <c r="BG22" s="1638" t="str">
        <f t="shared" si="26"/>
        <v/>
      </c>
      <c r="BH22" s="1638" t="str">
        <f t="shared" si="26"/>
        <v/>
      </c>
      <c r="BI22" s="1638" t="str">
        <f t="shared" si="26"/>
        <v/>
      </c>
      <c r="BJ22" s="1638" t="str">
        <f t="shared" si="26"/>
        <v/>
      </c>
      <c r="BK22" s="1638" t="str">
        <f t="shared" si="26"/>
        <v/>
      </c>
      <c r="BL22" s="1638" t="str">
        <f t="shared" si="26"/>
        <v/>
      </c>
    </row>
    <row r="23" spans="1:64" s="773" customFormat="1" ht="20.25" customHeight="1" x14ac:dyDescent="0.35">
      <c r="A23" s="1090">
        <f t="shared" si="27"/>
        <v>108</v>
      </c>
      <c r="B23" s="476">
        <f t="shared" si="22"/>
        <v>44304</v>
      </c>
      <c r="C23" s="1686">
        <v>19</v>
      </c>
      <c r="D23" s="474">
        <f t="shared" si="23"/>
        <v>16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3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3"/>
      <c r="U23" s="1778">
        <f t="shared" si="10"/>
        <v>0</v>
      </c>
      <c r="V23" s="435">
        <f t="shared" ca="1" si="11"/>
        <v>0</v>
      </c>
      <c r="W23" s="49">
        <f t="shared" si="12"/>
        <v>0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1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8">
        <v>1</v>
      </c>
      <c r="AK23" s="1619">
        <v>1</v>
      </c>
      <c r="AL23" s="1620">
        <v>1</v>
      </c>
      <c r="AM23" s="1621">
        <v>1</v>
      </c>
      <c r="AN23" s="1622">
        <v>1</v>
      </c>
      <c r="AO23" s="1623">
        <v>1</v>
      </c>
      <c r="AP23" s="1624">
        <v>1</v>
      </c>
      <c r="AQ23" s="1625">
        <v>1</v>
      </c>
      <c r="AR23" s="1619">
        <v>1</v>
      </c>
      <c r="AS23" s="1620">
        <v>1</v>
      </c>
      <c r="AT23" s="1621">
        <v>1</v>
      </c>
      <c r="AU23" s="1622">
        <v>1</v>
      </c>
      <c r="AV23" s="1623">
        <v>1</v>
      </c>
      <c r="AW23" s="1624">
        <v>1</v>
      </c>
      <c r="AX23" s="1625">
        <v>1</v>
      </c>
      <c r="AY23" s="1619">
        <v>1</v>
      </c>
      <c r="AZ23" s="1780"/>
      <c r="BA23" s="1782"/>
      <c r="BB23" s="429" t="str">
        <f t="shared" si="19"/>
        <v>Sa</v>
      </c>
      <c r="BC23" s="428" t="str">
        <f t="shared" si="20"/>
        <v>Sa</v>
      </c>
      <c r="BD23" s="1638" t="str">
        <f t="shared" si="26"/>
        <v/>
      </c>
      <c r="BE23" s="1638" t="str">
        <f t="shared" si="26"/>
        <v/>
      </c>
      <c r="BF23" s="1638" t="str">
        <f t="shared" si="26"/>
        <v/>
      </c>
      <c r="BG23" s="1638" t="str">
        <f t="shared" si="26"/>
        <v/>
      </c>
      <c r="BH23" s="1638" t="str">
        <f t="shared" si="26"/>
        <v/>
      </c>
      <c r="BI23" s="1638" t="str">
        <f t="shared" si="26"/>
        <v/>
      </c>
      <c r="BJ23" s="1638" t="str">
        <f t="shared" si="26"/>
        <v/>
      </c>
      <c r="BK23" s="1638" t="str">
        <f t="shared" si="26"/>
        <v/>
      </c>
      <c r="BL23" s="1638" t="str">
        <f t="shared" si="26"/>
        <v/>
      </c>
    </row>
    <row r="24" spans="1:64" s="773" customFormat="1" ht="20.25" customHeight="1" x14ac:dyDescent="0.35">
      <c r="A24" s="1090">
        <f t="shared" si="27"/>
        <v>109</v>
      </c>
      <c r="B24" s="476">
        <f t="shared" si="22"/>
        <v>44305</v>
      </c>
      <c r="C24" s="1686">
        <v>20</v>
      </c>
      <c r="D24" s="474">
        <f t="shared" si="23"/>
        <v>16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1</v>
      </c>
      <c r="F24" s="40">
        <f t="shared" si="24"/>
        <v>0</v>
      </c>
      <c r="G24" s="764" t="str">
        <f>IF(OR(Land="z",A="x"),"","f")</f>
        <v>f</v>
      </c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3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3"/>
      <c r="U24" s="1778">
        <f t="shared" si="10"/>
        <v>0</v>
      </c>
      <c r="V24" s="435">
        <f t="shared" ca="1" si="11"/>
        <v>0</v>
      </c>
      <c r="W24" s="49">
        <f t="shared" si="12"/>
        <v>0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 t="s">
        <v>564</v>
      </c>
      <c r="AD24" s="1108">
        <f t="shared" ca="1" si="0"/>
        <v>1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8">
        <v>1</v>
      </c>
      <c r="AK24" s="1619">
        <v>1</v>
      </c>
      <c r="AL24" s="1620">
        <v>1</v>
      </c>
      <c r="AM24" s="1621">
        <v>1</v>
      </c>
      <c r="AN24" s="1622"/>
      <c r="AO24" s="1623">
        <v>1</v>
      </c>
      <c r="AP24" s="1624">
        <v>1</v>
      </c>
      <c r="AQ24" s="1625">
        <v>1</v>
      </c>
      <c r="AR24" s="1619"/>
      <c r="AS24" s="1620">
        <v>1</v>
      </c>
      <c r="AT24" s="1621">
        <v>1</v>
      </c>
      <c r="AU24" s="1622">
        <v>1</v>
      </c>
      <c r="AV24" s="1623">
        <v>1</v>
      </c>
      <c r="AW24" s="1624"/>
      <c r="AX24" s="1625">
        <v>1</v>
      </c>
      <c r="AY24" s="1619"/>
      <c r="AZ24" s="1780"/>
      <c r="BA24" s="1782"/>
      <c r="BB24" s="429" t="str">
        <f t="shared" si="19"/>
        <v>So</v>
      </c>
      <c r="BC24" s="428" t="str">
        <f t="shared" si="20"/>
        <v>Sof</v>
      </c>
      <c r="BD24" s="1638" t="str">
        <f t="shared" si="26"/>
        <v/>
      </c>
      <c r="BE24" s="1638" t="str">
        <f t="shared" si="26"/>
        <v/>
      </c>
      <c r="BF24" s="1638" t="str">
        <f t="shared" si="26"/>
        <v/>
      </c>
      <c r="BG24" s="1638" t="str">
        <f t="shared" si="26"/>
        <v/>
      </c>
      <c r="BH24" s="1638" t="str">
        <f t="shared" si="26"/>
        <v/>
      </c>
      <c r="BI24" s="1638" t="str">
        <f t="shared" si="26"/>
        <v/>
      </c>
      <c r="BJ24" s="1638" t="str">
        <f t="shared" si="26"/>
        <v/>
      </c>
      <c r="BK24" s="1638" t="str">
        <f t="shared" si="26"/>
        <v/>
      </c>
      <c r="BL24" s="1638" t="str">
        <f t="shared" si="26"/>
        <v/>
      </c>
    </row>
    <row r="25" spans="1:64" s="773" customFormat="1" ht="20.25" customHeight="1" x14ac:dyDescent="0.35">
      <c r="A25" s="1090">
        <f t="shared" si="27"/>
        <v>110</v>
      </c>
      <c r="B25" s="476">
        <f t="shared" si="22"/>
        <v>44306</v>
      </c>
      <c r="C25" s="1686">
        <v>21</v>
      </c>
      <c r="D25" s="474">
        <f t="shared" si="23"/>
        <v>17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1</v>
      </c>
      <c r="F25" s="40">
        <f t="shared" si="24"/>
        <v>0.32500000000000001</v>
      </c>
      <c r="G25" s="764" t="str">
        <f>IF(Land="z","","f")</f>
        <v>f</v>
      </c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3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3"/>
      <c r="U25" s="1778">
        <f t="shared" si="10"/>
        <v>0.32500000000000001</v>
      </c>
      <c r="V25" s="435">
        <f t="shared" ca="1" si="11"/>
        <v>0</v>
      </c>
      <c r="W25" s="49">
        <f t="shared" si="12"/>
        <v>0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 t="s">
        <v>565</v>
      </c>
      <c r="AD25" s="1108">
        <f t="shared" ca="1" si="0"/>
        <v>1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8">
        <v>1</v>
      </c>
      <c r="AK25" s="1619">
        <v>1</v>
      </c>
      <c r="AL25" s="1620">
        <v>1</v>
      </c>
      <c r="AM25" s="1621">
        <v>1</v>
      </c>
      <c r="AN25" s="1622"/>
      <c r="AO25" s="1623">
        <v>1</v>
      </c>
      <c r="AP25" s="1624">
        <v>1</v>
      </c>
      <c r="AQ25" s="1625">
        <v>1</v>
      </c>
      <c r="AR25" s="1619"/>
      <c r="AS25" s="1620">
        <v>1</v>
      </c>
      <c r="AT25" s="1621">
        <v>1</v>
      </c>
      <c r="AU25" s="1622">
        <v>1</v>
      </c>
      <c r="AV25" s="1623">
        <v>1</v>
      </c>
      <c r="AW25" s="1624"/>
      <c r="AX25" s="1625">
        <v>1</v>
      </c>
      <c r="AY25" s="1619"/>
      <c r="AZ25" s="1780"/>
      <c r="BA25" s="1782"/>
      <c r="BB25" s="429" t="str">
        <f t="shared" si="19"/>
        <v>Mo</v>
      </c>
      <c r="BC25" s="428" t="str">
        <f t="shared" si="20"/>
        <v>Mof</v>
      </c>
      <c r="BD25" s="1638" t="str">
        <f t="shared" si="26"/>
        <v/>
      </c>
      <c r="BE25" s="1638" t="str">
        <f t="shared" si="26"/>
        <v/>
      </c>
      <c r="BF25" s="1638" t="str">
        <f t="shared" si="26"/>
        <v/>
      </c>
      <c r="BG25" s="1638" t="str">
        <f t="shared" si="26"/>
        <v/>
      </c>
      <c r="BH25" s="1638" t="str">
        <f t="shared" si="26"/>
        <v/>
      </c>
      <c r="BI25" s="1638" t="str">
        <f t="shared" si="26"/>
        <v/>
      </c>
      <c r="BJ25" s="1638" t="str">
        <f t="shared" si="26"/>
        <v/>
      </c>
      <c r="BK25" s="1638" t="str">
        <f t="shared" si="26"/>
        <v/>
      </c>
      <c r="BL25" s="1638" t="str">
        <f t="shared" si="26"/>
        <v/>
      </c>
    </row>
    <row r="26" spans="1:64" s="773" customFormat="1" ht="20.25" customHeight="1" x14ac:dyDescent="0.35">
      <c r="A26" s="1090">
        <f t="shared" si="27"/>
        <v>111</v>
      </c>
      <c r="B26" s="476">
        <f t="shared" si="22"/>
        <v>44307</v>
      </c>
      <c r="C26" s="1686">
        <v>22</v>
      </c>
      <c r="D26" s="474">
        <f t="shared" si="23"/>
        <v>17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3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3"/>
      <c r="U26" s="1778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1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8">
        <v>1</v>
      </c>
      <c r="AK26" s="1619">
        <v>1</v>
      </c>
      <c r="AL26" s="1620">
        <v>1</v>
      </c>
      <c r="AM26" s="1621">
        <v>1</v>
      </c>
      <c r="AN26" s="1622"/>
      <c r="AO26" s="1623"/>
      <c r="AP26" s="1624"/>
      <c r="AQ26" s="1625">
        <v>1</v>
      </c>
      <c r="AR26" s="1619"/>
      <c r="AS26" s="1620">
        <v>1</v>
      </c>
      <c r="AT26" s="1621">
        <v>1</v>
      </c>
      <c r="AU26" s="1622">
        <v>1</v>
      </c>
      <c r="AV26" s="1623">
        <v>1</v>
      </c>
      <c r="AW26" s="1624"/>
      <c r="AX26" s="1625">
        <v>1</v>
      </c>
      <c r="AY26" s="1619"/>
      <c r="AZ26" s="1780"/>
      <c r="BA26" s="1782"/>
      <c r="BB26" s="429" t="str">
        <f t="shared" si="19"/>
        <v>Di</v>
      </c>
      <c r="BC26" s="428" t="str">
        <f t="shared" si="20"/>
        <v>Di</v>
      </c>
      <c r="BD26" s="1638" t="str">
        <f t="shared" si="26"/>
        <v/>
      </c>
      <c r="BE26" s="1638" t="str">
        <f t="shared" si="26"/>
        <v/>
      </c>
      <c r="BF26" s="1638" t="str">
        <f t="shared" si="26"/>
        <v/>
      </c>
      <c r="BG26" s="1638" t="str">
        <f t="shared" si="26"/>
        <v/>
      </c>
      <c r="BH26" s="1638" t="str">
        <f t="shared" si="26"/>
        <v/>
      </c>
      <c r="BI26" s="1638" t="str">
        <f t="shared" si="26"/>
        <v/>
      </c>
      <c r="BJ26" s="1638" t="str">
        <f t="shared" si="26"/>
        <v/>
      </c>
      <c r="BK26" s="1638" t="str">
        <f t="shared" si="26"/>
        <v/>
      </c>
      <c r="BL26" s="1638" t="str">
        <f t="shared" si="26"/>
        <v/>
      </c>
    </row>
    <row r="27" spans="1:64" s="773" customFormat="1" ht="20.25" customHeight="1" x14ac:dyDescent="0.35">
      <c r="A27" s="1090">
        <f t="shared" si="27"/>
        <v>112</v>
      </c>
      <c r="B27" s="476">
        <f t="shared" si="22"/>
        <v>44308</v>
      </c>
      <c r="C27" s="1686">
        <v>23</v>
      </c>
      <c r="D27" s="474">
        <f t="shared" si="23"/>
        <v>17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3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3"/>
      <c r="U27" s="1778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1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8">
        <v>1</v>
      </c>
      <c r="AK27" s="1619">
        <v>1</v>
      </c>
      <c r="AL27" s="1620">
        <v>1</v>
      </c>
      <c r="AM27" s="1621">
        <v>1</v>
      </c>
      <c r="AN27" s="1622"/>
      <c r="AO27" s="1623"/>
      <c r="AP27" s="1624"/>
      <c r="AQ27" s="1625">
        <v>1</v>
      </c>
      <c r="AR27" s="1619"/>
      <c r="AS27" s="1620">
        <v>1</v>
      </c>
      <c r="AT27" s="1621">
        <v>1</v>
      </c>
      <c r="AU27" s="1622">
        <v>1</v>
      </c>
      <c r="AV27" s="1623">
        <v>1</v>
      </c>
      <c r="AW27" s="1624"/>
      <c r="AX27" s="1625">
        <v>1</v>
      </c>
      <c r="AY27" s="1619"/>
      <c r="AZ27" s="1780"/>
      <c r="BA27" s="1782"/>
      <c r="BB27" s="429" t="str">
        <f t="shared" si="19"/>
        <v>Mi</v>
      </c>
      <c r="BC27" s="428" t="str">
        <f t="shared" si="20"/>
        <v>Mi</v>
      </c>
      <c r="BD27" s="1638" t="str">
        <f t="shared" si="26"/>
        <v/>
      </c>
      <c r="BE27" s="1638" t="str">
        <f t="shared" si="26"/>
        <v/>
      </c>
      <c r="BF27" s="1638" t="str">
        <f t="shared" si="26"/>
        <v/>
      </c>
      <c r="BG27" s="1638" t="str">
        <f t="shared" si="26"/>
        <v/>
      </c>
      <c r="BH27" s="1638" t="str">
        <f t="shared" si="26"/>
        <v/>
      </c>
      <c r="BI27" s="1638" t="str">
        <f t="shared" si="26"/>
        <v/>
      </c>
      <c r="BJ27" s="1638" t="str">
        <f t="shared" si="26"/>
        <v/>
      </c>
      <c r="BK27" s="1638" t="str">
        <f t="shared" si="26"/>
        <v/>
      </c>
      <c r="BL27" s="1638" t="str">
        <f t="shared" si="26"/>
        <v/>
      </c>
    </row>
    <row r="28" spans="1:64" s="773" customFormat="1" ht="20.25" customHeight="1" x14ac:dyDescent="0.35">
      <c r="A28" s="1090">
        <f t="shared" si="27"/>
        <v>113</v>
      </c>
      <c r="B28" s="476">
        <f t="shared" si="22"/>
        <v>44309</v>
      </c>
      <c r="C28" s="1686">
        <v>24</v>
      </c>
      <c r="D28" s="474">
        <f t="shared" si="23"/>
        <v>17</v>
      </c>
      <c r="E28" s="157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765">
        <f t="shared" ca="1" si="3"/>
        <v>0</v>
      </c>
      <c r="K28" s="766">
        <f t="shared" ca="1" si="4"/>
        <v>0</v>
      </c>
      <c r="L28" s="435">
        <f t="shared" ca="1" si="5"/>
        <v>0</v>
      </c>
      <c r="M28" s="1813"/>
      <c r="N28" s="1305"/>
      <c r="O28" s="1306"/>
      <c r="P28" s="765">
        <f t="shared" si="6"/>
        <v>0</v>
      </c>
      <c r="Q28" s="765">
        <f t="shared" si="7"/>
        <v>0</v>
      </c>
      <c r="R28" s="766">
        <f t="shared" ca="1" si="8"/>
        <v>0</v>
      </c>
      <c r="S28" s="435">
        <f t="shared" ca="1" si="9"/>
        <v>0</v>
      </c>
      <c r="T28" s="1813"/>
      <c r="U28" s="1778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23" t="str">
        <f t="shared" si="14"/>
        <v/>
      </c>
      <c r="Z28" s="1324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1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8">
        <v>1</v>
      </c>
      <c r="AK28" s="1619">
        <v>1</v>
      </c>
      <c r="AL28" s="1620">
        <v>1</v>
      </c>
      <c r="AM28" s="1621">
        <v>1</v>
      </c>
      <c r="AN28" s="1622"/>
      <c r="AO28" s="1623"/>
      <c r="AP28" s="1624"/>
      <c r="AQ28" s="1625"/>
      <c r="AR28" s="1619"/>
      <c r="AS28" s="1620">
        <v>1</v>
      </c>
      <c r="AT28" s="1621">
        <v>1</v>
      </c>
      <c r="AU28" s="1622">
        <v>1</v>
      </c>
      <c r="AV28" s="1623">
        <v>1</v>
      </c>
      <c r="AW28" s="1624"/>
      <c r="AX28" s="1625">
        <v>1</v>
      </c>
      <c r="AY28" s="1619"/>
      <c r="AZ28" s="1780"/>
      <c r="BA28" s="1782"/>
      <c r="BB28" s="429" t="str">
        <f t="shared" si="19"/>
        <v>Do</v>
      </c>
      <c r="BC28" s="428" t="str">
        <f t="shared" si="20"/>
        <v>Do</v>
      </c>
      <c r="BD28" s="1638" t="str">
        <f t="shared" si="26"/>
        <v/>
      </c>
      <c r="BE28" s="1638" t="str">
        <f t="shared" si="26"/>
        <v/>
      </c>
      <c r="BF28" s="1638" t="str">
        <f t="shared" si="26"/>
        <v/>
      </c>
      <c r="BG28" s="1638" t="str">
        <f t="shared" si="26"/>
        <v/>
      </c>
      <c r="BH28" s="1638" t="str">
        <f t="shared" si="26"/>
        <v/>
      </c>
      <c r="BI28" s="1638" t="str">
        <f t="shared" si="26"/>
        <v/>
      </c>
      <c r="BJ28" s="1638" t="str">
        <f t="shared" si="26"/>
        <v/>
      </c>
      <c r="BK28" s="1638" t="str">
        <f t="shared" si="26"/>
        <v/>
      </c>
      <c r="BL28" s="1638" t="str">
        <f t="shared" si="26"/>
        <v/>
      </c>
    </row>
    <row r="29" spans="1:64" s="773" customFormat="1" ht="20.25" customHeight="1" x14ac:dyDescent="0.35">
      <c r="A29" s="1090">
        <f t="shared" si="27"/>
        <v>114</v>
      </c>
      <c r="B29" s="476">
        <f t="shared" si="22"/>
        <v>44310</v>
      </c>
      <c r="C29" s="1686">
        <v>25</v>
      </c>
      <c r="D29" s="474">
        <f t="shared" si="23"/>
        <v>17</v>
      </c>
      <c r="E29" s="157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765">
        <f t="shared" ca="1" si="3"/>
        <v>0</v>
      </c>
      <c r="K29" s="766">
        <f t="shared" ca="1" si="4"/>
        <v>0</v>
      </c>
      <c r="L29" s="435">
        <f t="shared" ca="1" si="5"/>
        <v>0</v>
      </c>
      <c r="M29" s="1813"/>
      <c r="N29" s="1305"/>
      <c r="O29" s="1306"/>
      <c r="P29" s="765">
        <f t="shared" si="6"/>
        <v>0</v>
      </c>
      <c r="Q29" s="765">
        <f t="shared" si="7"/>
        <v>0</v>
      </c>
      <c r="R29" s="766">
        <f t="shared" ca="1" si="8"/>
        <v>0</v>
      </c>
      <c r="S29" s="435">
        <f t="shared" ca="1" si="9"/>
        <v>0</v>
      </c>
      <c r="T29" s="1813"/>
      <c r="U29" s="1778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23" t="str">
        <f t="shared" si="14"/>
        <v/>
      </c>
      <c r="Z29" s="1324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1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8">
        <v>1</v>
      </c>
      <c r="AK29" s="1619">
        <v>1</v>
      </c>
      <c r="AL29" s="1620">
        <v>1</v>
      </c>
      <c r="AM29" s="1621">
        <v>1</v>
      </c>
      <c r="AN29" s="1622"/>
      <c r="AO29" s="1623"/>
      <c r="AP29" s="1624"/>
      <c r="AQ29" s="1625"/>
      <c r="AR29" s="1619"/>
      <c r="AS29" s="1620">
        <v>1</v>
      </c>
      <c r="AT29" s="1621">
        <v>1</v>
      </c>
      <c r="AU29" s="1622">
        <v>1</v>
      </c>
      <c r="AV29" s="1623">
        <v>1</v>
      </c>
      <c r="AW29" s="1624"/>
      <c r="AX29" s="1625">
        <v>1</v>
      </c>
      <c r="AY29" s="1619"/>
      <c r="AZ29" s="1780"/>
      <c r="BA29" s="1782"/>
      <c r="BB29" s="429" t="str">
        <f t="shared" si="19"/>
        <v>Fr</v>
      </c>
      <c r="BC29" s="428" t="str">
        <f t="shared" si="20"/>
        <v>Fr</v>
      </c>
      <c r="BD29" s="1638" t="str">
        <f t="shared" si="26"/>
        <v/>
      </c>
      <c r="BE29" s="1638" t="str">
        <f t="shared" si="26"/>
        <v/>
      </c>
      <c r="BF29" s="1638" t="str">
        <f t="shared" si="26"/>
        <v/>
      </c>
      <c r="BG29" s="1638" t="str">
        <f t="shared" si="26"/>
        <v/>
      </c>
      <c r="BH29" s="1638" t="str">
        <f t="shared" si="26"/>
        <v/>
      </c>
      <c r="BI29" s="1638" t="str">
        <f t="shared" si="26"/>
        <v/>
      </c>
      <c r="BJ29" s="1638" t="str">
        <f t="shared" si="26"/>
        <v/>
      </c>
      <c r="BK29" s="1638" t="str">
        <f t="shared" si="26"/>
        <v/>
      </c>
      <c r="BL29" s="1638" t="str">
        <f t="shared" si="26"/>
        <v/>
      </c>
    </row>
    <row r="30" spans="1:64" s="773" customFormat="1" ht="20.25" customHeight="1" x14ac:dyDescent="0.35">
      <c r="A30" s="1090">
        <f t="shared" si="27"/>
        <v>115</v>
      </c>
      <c r="B30" s="476">
        <f t="shared" si="22"/>
        <v>44311</v>
      </c>
      <c r="C30" s="1686">
        <v>26</v>
      </c>
      <c r="D30" s="474">
        <f t="shared" si="23"/>
        <v>17</v>
      </c>
      <c r="E30" s="157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3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3"/>
      <c r="U30" s="1778">
        <f t="shared" si="10"/>
        <v>0</v>
      </c>
      <c r="V30" s="435">
        <f t="shared" ca="1" si="11"/>
        <v>0</v>
      </c>
      <c r="W30" s="49">
        <f t="shared" si="12"/>
        <v>0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0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8">
        <v>1</v>
      </c>
      <c r="AK30" s="1619"/>
      <c r="AL30" s="1620"/>
      <c r="AM30" s="1621"/>
      <c r="AN30" s="1622"/>
      <c r="AO30" s="1623"/>
      <c r="AP30" s="1624"/>
      <c r="AQ30" s="1625"/>
      <c r="AR30" s="1619"/>
      <c r="AS30" s="1620">
        <v>1</v>
      </c>
      <c r="AT30" s="1621"/>
      <c r="AU30" s="1622"/>
      <c r="AV30" s="1623"/>
      <c r="AW30" s="1624"/>
      <c r="AX30" s="1625"/>
      <c r="AY30" s="1619"/>
      <c r="AZ30" s="1780"/>
      <c r="BA30" s="1782"/>
      <c r="BB30" s="429" t="str">
        <f t="shared" si="19"/>
        <v>Sa</v>
      </c>
      <c r="BC30" s="428" t="str">
        <f t="shared" si="20"/>
        <v>Sa</v>
      </c>
      <c r="BD30" s="1638" t="str">
        <f t="shared" si="26"/>
        <v/>
      </c>
      <c r="BE30" s="1638" t="str">
        <f t="shared" si="26"/>
        <v/>
      </c>
      <c r="BF30" s="1638" t="str">
        <f t="shared" si="26"/>
        <v/>
      </c>
      <c r="BG30" s="1638" t="str">
        <f t="shared" si="26"/>
        <v/>
      </c>
      <c r="BH30" s="1638" t="str">
        <f t="shared" si="26"/>
        <v/>
      </c>
      <c r="BI30" s="1638" t="str">
        <f t="shared" si="26"/>
        <v/>
      </c>
      <c r="BJ30" s="1638" t="str">
        <f t="shared" si="26"/>
        <v/>
      </c>
      <c r="BK30" s="1638" t="str">
        <f t="shared" si="26"/>
        <v/>
      </c>
      <c r="BL30" s="1638" t="str">
        <f t="shared" si="26"/>
        <v/>
      </c>
    </row>
    <row r="31" spans="1:64" s="773" customFormat="1" ht="20.25" customHeight="1" x14ac:dyDescent="0.35">
      <c r="A31" s="1090">
        <f t="shared" si="27"/>
        <v>116</v>
      </c>
      <c r="B31" s="476">
        <f t="shared" si="22"/>
        <v>44312</v>
      </c>
      <c r="C31" s="1686">
        <v>27</v>
      </c>
      <c r="D31" s="474">
        <f t="shared" si="23"/>
        <v>17</v>
      </c>
      <c r="E31" s="157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3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3"/>
      <c r="U31" s="1778">
        <f t="shared" si="10"/>
        <v>0</v>
      </c>
      <c r="V31" s="435">
        <f t="shared" ca="1" si="11"/>
        <v>0</v>
      </c>
      <c r="W31" s="49">
        <f t="shared" si="12"/>
        <v>0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0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8"/>
      <c r="AK31" s="1619"/>
      <c r="AL31" s="1620"/>
      <c r="AM31" s="1621"/>
      <c r="AN31" s="1622"/>
      <c r="AO31" s="1623"/>
      <c r="AP31" s="1624"/>
      <c r="AQ31" s="1625"/>
      <c r="AR31" s="1619"/>
      <c r="AS31" s="1620"/>
      <c r="AT31" s="1621"/>
      <c r="AU31" s="1622"/>
      <c r="AV31" s="1623"/>
      <c r="AW31" s="1624"/>
      <c r="AX31" s="1625"/>
      <c r="AY31" s="1619"/>
      <c r="AZ31" s="1780"/>
      <c r="BA31" s="1782"/>
      <c r="BB31" s="429" t="str">
        <f t="shared" si="19"/>
        <v>So</v>
      </c>
      <c r="BC31" s="428" t="str">
        <f t="shared" si="20"/>
        <v>So</v>
      </c>
      <c r="BD31" s="1638" t="str">
        <f t="shared" si="26"/>
        <v/>
      </c>
      <c r="BE31" s="1638" t="str">
        <f t="shared" si="26"/>
        <v/>
      </c>
      <c r="BF31" s="1638" t="str">
        <f t="shared" si="26"/>
        <v/>
      </c>
      <c r="BG31" s="1638" t="str">
        <f t="shared" si="26"/>
        <v/>
      </c>
      <c r="BH31" s="1638" t="str">
        <f t="shared" si="26"/>
        <v/>
      </c>
      <c r="BI31" s="1638" t="str">
        <f t="shared" si="26"/>
        <v/>
      </c>
      <c r="BJ31" s="1638" t="str">
        <f t="shared" si="26"/>
        <v/>
      </c>
      <c r="BK31" s="1638" t="str">
        <f t="shared" si="26"/>
        <v/>
      </c>
      <c r="BL31" s="1638" t="str">
        <f t="shared" si="26"/>
        <v/>
      </c>
    </row>
    <row r="32" spans="1:64" s="773" customFormat="1" ht="20.25" customHeight="1" x14ac:dyDescent="0.35">
      <c r="A32" s="1090">
        <f t="shared" si="27"/>
        <v>117</v>
      </c>
      <c r="B32" s="476">
        <f t="shared" si="22"/>
        <v>44313</v>
      </c>
      <c r="C32" s="1686">
        <v>28</v>
      </c>
      <c r="D32" s="474">
        <f t="shared" si="23"/>
        <v>18</v>
      </c>
      <c r="E32" s="157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3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3"/>
      <c r="U32" s="1778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0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8"/>
      <c r="AK32" s="1619"/>
      <c r="AL32" s="1620"/>
      <c r="AM32" s="1621"/>
      <c r="AN32" s="1622"/>
      <c r="AO32" s="1623"/>
      <c r="AP32" s="1624"/>
      <c r="AQ32" s="1625"/>
      <c r="AR32" s="1619"/>
      <c r="AS32" s="1620"/>
      <c r="AT32" s="1621"/>
      <c r="AU32" s="1622"/>
      <c r="AV32" s="1623"/>
      <c r="AW32" s="1624"/>
      <c r="AX32" s="1625"/>
      <c r="AY32" s="1619"/>
      <c r="AZ32" s="1780"/>
      <c r="BA32" s="1782"/>
      <c r="BB32" s="429" t="str">
        <f t="shared" si="19"/>
        <v>Mo</v>
      </c>
      <c r="BC32" s="428" t="str">
        <f t="shared" si="20"/>
        <v>Mo</v>
      </c>
      <c r="BD32" s="1638" t="str">
        <f t="shared" si="26"/>
        <v/>
      </c>
      <c r="BE32" s="1638" t="str">
        <f t="shared" si="26"/>
        <v/>
      </c>
      <c r="BF32" s="1638" t="str">
        <f t="shared" si="26"/>
        <v/>
      </c>
      <c r="BG32" s="1638" t="str">
        <f t="shared" si="26"/>
        <v/>
      </c>
      <c r="BH32" s="1638" t="str">
        <f t="shared" si="26"/>
        <v/>
      </c>
      <c r="BI32" s="1638" t="str">
        <f t="shared" si="26"/>
        <v/>
      </c>
      <c r="BJ32" s="1638" t="str">
        <f t="shared" si="26"/>
        <v/>
      </c>
      <c r="BK32" s="1638" t="str">
        <f t="shared" si="26"/>
        <v/>
      </c>
      <c r="BL32" s="1638" t="str">
        <f t="shared" si="26"/>
        <v/>
      </c>
    </row>
    <row r="33" spans="1:64" s="773" customFormat="1" ht="20.25" customHeight="1" x14ac:dyDescent="0.35">
      <c r="A33" s="1090">
        <f t="shared" si="27"/>
        <v>118</v>
      </c>
      <c r="B33" s="476">
        <f t="shared" si="22"/>
        <v>44314</v>
      </c>
      <c r="C33" s="1686">
        <v>29</v>
      </c>
      <c r="D33" s="474">
        <f t="shared" si="23"/>
        <v>18</v>
      </c>
      <c r="E33" s="157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3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3"/>
      <c r="U33" s="1778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0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8"/>
      <c r="AK33" s="1619"/>
      <c r="AL33" s="1620"/>
      <c r="AM33" s="1621"/>
      <c r="AN33" s="1622"/>
      <c r="AO33" s="1623"/>
      <c r="AP33" s="1624"/>
      <c r="AQ33" s="1625"/>
      <c r="AR33" s="1619"/>
      <c r="AS33" s="1620"/>
      <c r="AT33" s="1621"/>
      <c r="AU33" s="1622"/>
      <c r="AV33" s="1623"/>
      <c r="AW33" s="1624"/>
      <c r="AX33" s="1625"/>
      <c r="AY33" s="1619"/>
      <c r="AZ33" s="1780"/>
      <c r="BA33" s="1782"/>
      <c r="BB33" s="429" t="str">
        <f t="shared" si="19"/>
        <v>Di</v>
      </c>
      <c r="BC33" s="428" t="str">
        <f t="shared" si="20"/>
        <v>Di</v>
      </c>
      <c r="BD33" s="1638" t="str">
        <f t="shared" si="26"/>
        <v/>
      </c>
      <c r="BE33" s="1638" t="str">
        <f t="shared" si="26"/>
        <v/>
      </c>
      <c r="BF33" s="1638" t="str">
        <f t="shared" si="26"/>
        <v/>
      </c>
      <c r="BG33" s="1638" t="str">
        <f t="shared" si="26"/>
        <v/>
      </c>
      <c r="BH33" s="1638" t="str">
        <f t="shared" si="26"/>
        <v/>
      </c>
      <c r="BI33" s="1638" t="str">
        <f t="shared" si="26"/>
        <v/>
      </c>
      <c r="BJ33" s="1638" t="str">
        <f t="shared" si="26"/>
        <v/>
      </c>
      <c r="BK33" s="1638" t="str">
        <f t="shared" si="26"/>
        <v/>
      </c>
      <c r="BL33" s="1638" t="str">
        <f t="shared" si="26"/>
        <v/>
      </c>
    </row>
    <row r="34" spans="1:64" s="773" customFormat="1" ht="20.25" customHeight="1" x14ac:dyDescent="0.35">
      <c r="A34" s="1090">
        <f t="shared" si="27"/>
        <v>119</v>
      </c>
      <c r="B34" s="476">
        <f t="shared" si="22"/>
        <v>44315</v>
      </c>
      <c r="C34" s="1686">
        <v>30</v>
      </c>
      <c r="D34" s="474">
        <f t="shared" si="23"/>
        <v>18</v>
      </c>
      <c r="E34" s="157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3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3"/>
      <c r="U34" s="1778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0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8"/>
      <c r="AK34" s="1619"/>
      <c r="AL34" s="1620"/>
      <c r="AM34" s="1621"/>
      <c r="AN34" s="1622">
        <v>1</v>
      </c>
      <c r="AO34" s="1623"/>
      <c r="AP34" s="1624"/>
      <c r="AQ34" s="1625"/>
      <c r="AR34" s="1619">
        <v>1</v>
      </c>
      <c r="AS34" s="1620"/>
      <c r="AT34" s="1621"/>
      <c r="AU34" s="1622"/>
      <c r="AV34" s="1623"/>
      <c r="AW34" s="1624"/>
      <c r="AX34" s="1625"/>
      <c r="AY34" s="1619"/>
      <c r="AZ34" s="1780"/>
      <c r="BA34" s="1782"/>
      <c r="BB34" s="429" t="str">
        <f t="shared" si="19"/>
        <v>Mi</v>
      </c>
      <c r="BC34" s="428" t="str">
        <f t="shared" si="20"/>
        <v>Mi</v>
      </c>
      <c r="BD34" s="1638" t="str">
        <f t="shared" si="26"/>
        <v/>
      </c>
      <c r="BE34" s="1638" t="str">
        <f t="shared" si="26"/>
        <v/>
      </c>
      <c r="BF34" s="1638" t="str">
        <f t="shared" si="26"/>
        <v/>
      </c>
      <c r="BG34" s="1638" t="str">
        <f t="shared" si="26"/>
        <v/>
      </c>
      <c r="BH34" s="1638" t="str">
        <f t="shared" si="26"/>
        <v/>
      </c>
      <c r="BI34" s="1638" t="str">
        <f t="shared" si="26"/>
        <v/>
      </c>
      <c r="BJ34" s="1638" t="str">
        <f t="shared" si="26"/>
        <v/>
      </c>
      <c r="BK34" s="1638" t="str">
        <f t="shared" si="26"/>
        <v/>
      </c>
      <c r="BL34" s="1638" t="str">
        <f t="shared" si="26"/>
        <v/>
      </c>
    </row>
    <row r="35" spans="1:64" s="773" customFormat="1" ht="20.25" customHeight="1" x14ac:dyDescent="0.35">
      <c r="A35" s="5"/>
      <c r="B35" s="534"/>
      <c r="C35" s="535"/>
      <c r="D35" s="536"/>
      <c r="E35" s="474"/>
      <c r="F35" s="435"/>
      <c r="G35" s="537"/>
      <c r="H35" s="1309"/>
      <c r="I35" s="1310"/>
      <c r="J35" s="504"/>
      <c r="K35" s="538"/>
      <c r="L35" s="435"/>
      <c r="M35" s="1813"/>
      <c r="N35" s="1309"/>
      <c r="O35" s="1310"/>
      <c r="P35" s="504"/>
      <c r="Q35" s="504"/>
      <c r="R35" s="538"/>
      <c r="S35" s="435"/>
      <c r="T35" s="1813"/>
      <c r="U35" s="1779"/>
      <c r="V35" s="435"/>
      <c r="W35" s="49"/>
      <c r="X35" s="1147"/>
      <c r="Y35" s="1327" t="str">
        <f t="shared" si="14"/>
        <v/>
      </c>
      <c r="Z35" s="1328">
        <f>IF(AND(G35="f",Zuschlag_F&lt;&gt;0,V35&gt;0),V35*Zuschlag_F,0)</f>
        <v>0</v>
      </c>
      <c r="AA35" s="505"/>
      <c r="AB35" s="49"/>
      <c r="AC35" s="506"/>
      <c r="AD35" s="1111">
        <f t="shared" ca="1" si="0"/>
        <v>0</v>
      </c>
      <c r="AE35" s="1142">
        <f t="shared" si="17"/>
        <v>0</v>
      </c>
      <c r="AF35" s="872"/>
      <c r="AG35" s="873"/>
      <c r="AH35" s="874"/>
      <c r="AI35" s="875"/>
      <c r="AJ35" s="1618"/>
      <c r="AK35" s="1619"/>
      <c r="AL35" s="1620"/>
      <c r="AM35" s="1621"/>
      <c r="AN35" s="1622"/>
      <c r="AO35" s="1623"/>
      <c r="AP35" s="1624"/>
      <c r="AQ35" s="1625"/>
      <c r="AR35" s="1619"/>
      <c r="AS35" s="1620"/>
      <c r="AT35" s="1621"/>
      <c r="AU35" s="1622"/>
      <c r="AV35" s="1623"/>
      <c r="AW35" s="1624"/>
      <c r="AX35" s="1625"/>
      <c r="AY35" s="1619"/>
      <c r="AZ35" s="1780"/>
      <c r="BA35" s="1782"/>
      <c r="BB35" s="429"/>
      <c r="BC35" s="428"/>
      <c r="BD35" s="1638" t="str">
        <f t="shared" si="26"/>
        <v/>
      </c>
      <c r="BE35" s="1638" t="str">
        <f t="shared" si="26"/>
        <v/>
      </c>
      <c r="BF35" s="1638" t="str">
        <f t="shared" si="26"/>
        <v/>
      </c>
      <c r="BG35" s="1638" t="str">
        <f t="shared" si="26"/>
        <v/>
      </c>
      <c r="BH35" s="1638" t="str">
        <f t="shared" si="26"/>
        <v/>
      </c>
      <c r="BI35" s="1638" t="str">
        <f t="shared" si="26"/>
        <v/>
      </c>
      <c r="BJ35" s="1638" t="str">
        <f t="shared" si="26"/>
        <v/>
      </c>
      <c r="BK35" s="1638" t="str">
        <f t="shared" si="26"/>
        <v/>
      </c>
      <c r="BL35" s="1638" t="str">
        <f t="shared" si="26"/>
        <v/>
      </c>
    </row>
    <row r="36" spans="1:64" s="773" customFormat="1" ht="20.25" customHeight="1" thickBot="1" x14ac:dyDescent="0.4">
      <c r="B36" s="832"/>
      <c r="C36" s="833"/>
      <c r="D36" s="834"/>
      <c r="E36" s="474"/>
      <c r="F36" s="435"/>
      <c r="G36" s="1719"/>
      <c r="H36" s="1720"/>
      <c r="I36" s="1721"/>
      <c r="J36" s="1713"/>
      <c r="K36" s="1722"/>
      <c r="L36" s="838"/>
      <c r="M36" s="1789"/>
      <c r="N36" s="1720"/>
      <c r="O36" s="1721"/>
      <c r="P36" s="1713"/>
      <c r="Q36" s="1713"/>
      <c r="R36" s="1722"/>
      <c r="S36" s="838"/>
      <c r="T36" s="1792"/>
      <c r="U36" s="838"/>
      <c r="V36" s="838"/>
      <c r="W36" s="1737"/>
      <c r="X36" s="1714"/>
      <c r="Y36" s="1723"/>
      <c r="Z36" s="1330"/>
      <c r="AA36" s="1724"/>
      <c r="AB36" s="831"/>
      <c r="AC36" s="1725"/>
      <c r="AD36" s="1726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0"/>
      <c r="BA36" s="1782"/>
      <c r="BB36" s="429"/>
      <c r="BC36" s="428"/>
      <c r="BD36" s="1638" t="str">
        <f t="shared" si="26"/>
        <v/>
      </c>
      <c r="BE36" s="1638" t="str">
        <f t="shared" si="26"/>
        <v/>
      </c>
      <c r="BF36" s="1638" t="str">
        <f t="shared" si="26"/>
        <v/>
      </c>
      <c r="BG36" s="1638"/>
      <c r="BH36" s="1638" t="str">
        <f t="shared" si="26"/>
        <v/>
      </c>
      <c r="BI36" s="1638" t="str">
        <f t="shared" si="26"/>
        <v/>
      </c>
      <c r="BJ36" s="1638" t="str">
        <f t="shared" si="26"/>
        <v/>
      </c>
      <c r="BK36" s="1638" t="str">
        <f t="shared" si="26"/>
        <v/>
      </c>
      <c r="BL36" s="1638" t="str">
        <f t="shared" si="26"/>
        <v/>
      </c>
    </row>
    <row r="37" spans="1:64" s="773" customFormat="1" ht="20.25" customHeight="1" thickBot="1" x14ac:dyDescent="0.4"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745"/>
      <c r="AG37" s="746"/>
      <c r="AH37" s="1617"/>
      <c r="AI37" s="747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745"/>
      <c r="AG38" s="746"/>
      <c r="AH38" s="749"/>
      <c r="AI38" s="747"/>
      <c r="AJ38" s="741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/>
      <c r="AW38" s="563"/>
      <c r="AX38" s="564"/>
      <c r="AY38" s="565"/>
      <c r="AZ38" s="1781"/>
      <c r="BA38" s="1783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61">
        <f>SUM(F4:F37)-F38</f>
        <v>0.65</v>
      </c>
      <c r="G39" s="1562"/>
      <c r="H39" s="1563"/>
      <c r="I39" s="1563"/>
      <c r="J39" s="1564"/>
      <c r="K39" s="1565"/>
      <c r="L39" s="1561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61">
        <f ca="1">SUM(V4:V37)-V38</f>
        <v>0</v>
      </c>
      <c r="W39" s="1561">
        <f>SUM(W4:W37)-W38</f>
        <v>6.5000000000000018</v>
      </c>
      <c r="X39" s="1561">
        <f ca="1">SUM(X4:X38)-AB2</f>
        <v>0</v>
      </c>
      <c r="Y39" s="1561"/>
      <c r="Z39" s="1561">
        <f>SUM(AA4:AA38)</f>
        <v>0</v>
      </c>
      <c r="AA39" s="1566"/>
      <c r="AB39" s="1567">
        <f ca="1">AB34-März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28">SUM(BE4:BE38)</f>
        <v>0</v>
      </c>
      <c r="BF39" s="1639">
        <f t="shared" si="28"/>
        <v>0</v>
      </c>
      <c r="BG39" s="1639">
        <f t="shared" si="28"/>
        <v>0</v>
      </c>
      <c r="BH39" s="1639">
        <f t="shared" si="28"/>
        <v>0</v>
      </c>
      <c r="BI39" s="1639">
        <f t="shared" si="28"/>
        <v>0</v>
      </c>
      <c r="BJ39" s="1639">
        <f t="shared" si="28"/>
        <v>0</v>
      </c>
      <c r="BK39" s="1639">
        <f t="shared" si="28"/>
        <v>0</v>
      </c>
      <c r="BL39" s="1639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1659" t="str">
        <f>'3'!$D$42</f>
        <v>Ihre Abteilung - Ihre Personalnummer</v>
      </c>
      <c r="E42" s="1446"/>
      <c r="F42" s="1446"/>
      <c r="G42" s="1447"/>
      <c r="H42" s="1447"/>
      <c r="I42" s="1448"/>
      <c r="L42" s="338"/>
      <c r="M42" s="338"/>
      <c r="N42" s="401">
        <f>COUNTIF(G5:G35,"=u")+COUNTIF(G5:G35,"=h")/2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58">
        <f>H51</f>
        <v>2</v>
      </c>
      <c r="O43" s="1427" t="s">
        <v>29</v>
      </c>
      <c r="P43" s="467"/>
      <c r="Q43" s="467"/>
      <c r="R43" s="1406" t="s">
        <v>445</v>
      </c>
      <c r="S43" s="606">
        <f>IF(S41="Jahr",JahresSoll/AT_JAHR*N43,AB2/AT_APR*N43)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AT_MO_APR</f>
        <v>x</v>
      </c>
      <c r="E44" s="984">
        <f>Montag04</f>
        <v>0.32500000000000001</v>
      </c>
      <c r="F44" s="315">
        <f>Pause1_Mo_04</f>
        <v>2.0833333333333332E-2</v>
      </c>
      <c r="G44" s="315">
        <f>Pause2_Mo_04</f>
        <v>3.125E-2</v>
      </c>
      <c r="H44" s="654">
        <f>COUNTIF($BC$5:$BC$35,"=mof")</f>
        <v>1</v>
      </c>
      <c r="I44" s="315">
        <f>IF(D44="x",Vorarbeit_Mo_04,0)</f>
        <v>0</v>
      </c>
      <c r="K44" s="1640" t="s">
        <v>633</v>
      </c>
      <c r="L44" s="1641">
        <f>BD39</f>
        <v>0</v>
      </c>
      <c r="M44" s="1643"/>
      <c r="N44" s="403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IF(S41="Jahr",JahresSoll/AT_JAHR*N44,AB2/AT_APR*N44)*IF(Übersicht!E14="j",1,-1)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AT_DI_APR</f>
        <v>x</v>
      </c>
      <c r="E45" s="985">
        <f>Dienstag04</f>
        <v>0.32500000000000001</v>
      </c>
      <c r="F45" s="316">
        <f>Pause1_Di_04</f>
        <v>2.0833333333333332E-2</v>
      </c>
      <c r="G45" s="316">
        <f>Pause2_Di_04</f>
        <v>3.125E-2</v>
      </c>
      <c r="H45" s="655">
        <f>COUNTIF($BC$5:$BC$35,"=dif")</f>
        <v>0</v>
      </c>
      <c r="I45" s="316">
        <f>IF(D45="x",Vorarbeit_Di_04,0)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IF(S41="Jahr",JahresSoll/AT_JAHR*N45,AB2/AT_APR*N45)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AT_MI_APR</f>
        <v>x</v>
      </c>
      <c r="E46" s="985">
        <f>Mittwoch04</f>
        <v>0.32500000000000001</v>
      </c>
      <c r="F46" s="316">
        <f>Pause1_Mi_04</f>
        <v>2.0833333333333332E-2</v>
      </c>
      <c r="G46" s="316">
        <f>Pause2_Mi_04</f>
        <v>3.125E-2</v>
      </c>
      <c r="H46" s="655">
        <f>COUNTIF($BC$5:$BC$35,"=mif")</f>
        <v>0</v>
      </c>
      <c r="I46" s="316">
        <f>IF(D46="x",Vorarbeit_Mi_04,0)</f>
        <v>0</v>
      </c>
      <c r="K46" s="1642" t="s">
        <v>600</v>
      </c>
      <c r="L46" s="1643">
        <f>BF39</f>
        <v>0</v>
      </c>
      <c r="M46" s="1643"/>
      <c r="N46" s="402">
        <f>Arbeitstage!D13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AT_DO_APR</f>
        <v>x</v>
      </c>
      <c r="E47" s="985">
        <f>Donnerstag04</f>
        <v>0.32500000000000001</v>
      </c>
      <c r="F47" s="316">
        <f>Pause1_Do_04</f>
        <v>2.0833333333333332E-2</v>
      </c>
      <c r="G47" s="316">
        <f>Pause2_Do_04</f>
        <v>3.125E-2</v>
      </c>
      <c r="H47" s="655">
        <f>COUNTIF($BC$5:$BC$35,"=dof")</f>
        <v>0</v>
      </c>
      <c r="I47" s="316">
        <f>IF(D47="x",Vorarbeit_Do_04,0)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AT_FR_APR</f>
        <v>x</v>
      </c>
      <c r="E48" s="985">
        <f>Freitag04</f>
        <v>0.32500000000000001</v>
      </c>
      <c r="F48" s="316">
        <f>Pause1_Fr_04</f>
        <v>2.0833333333333332E-2</v>
      </c>
      <c r="G48" s="316">
        <f>Pause2_Fr_04</f>
        <v>3.125E-2</v>
      </c>
      <c r="H48" s="655">
        <f>COUNTIF($BC$5:$BC$35,"=frf")</f>
        <v>1</v>
      </c>
      <c r="I48" s="316">
        <f>IF(D48="x",Vorarbeit_Fr_04,0)</f>
        <v>0</v>
      </c>
      <c r="K48" s="1642" t="s">
        <v>630</v>
      </c>
      <c r="L48" s="1643">
        <f>BH39</f>
        <v>0</v>
      </c>
      <c r="M48" s="1643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IF(S41="Jahr",JahresSoll/AT_JAHR*N48,AB2/AT_APR*N48)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AT_SA_APR</f>
        <v>0</v>
      </c>
      <c r="E49" s="985">
        <f>Samstag04</f>
        <v>0</v>
      </c>
      <c r="F49" s="316">
        <f>Pause1_Sa_04</f>
        <v>2.0833333333333332E-2</v>
      </c>
      <c r="G49" s="316">
        <f>Pause2_Sa_04</f>
        <v>3.125E-2</v>
      </c>
      <c r="H49" s="655">
        <f>COUNTIF($BC$5:$BC$35,"=saf")</f>
        <v>0</v>
      </c>
      <c r="I49" s="316">
        <f>IF(D49="x",Vorarbeit_Sa_04,0)</f>
        <v>0</v>
      </c>
      <c r="K49" s="1642" t="s">
        <v>694</v>
      </c>
      <c r="L49" s="1643">
        <f>BI39</f>
        <v>0</v>
      </c>
      <c r="M49" s="1791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AT_SO_APR</f>
        <v>0</v>
      </c>
      <c r="E50" s="986">
        <f>Sonntag04</f>
        <v>0</v>
      </c>
      <c r="F50" s="317">
        <f>Pause1_So_04</f>
        <v>2.0833333333333332E-2</v>
      </c>
      <c r="G50" s="317">
        <f>Pause2_So_04</f>
        <v>3.125E-2</v>
      </c>
      <c r="H50" s="656">
        <f>COUNTIF($BC$5:$BC$35,"=sof")</f>
        <v>1</v>
      </c>
      <c r="I50" s="317">
        <f>IF(D50="x",Vorarbeit_So_04,0)</f>
        <v>0</v>
      </c>
      <c r="K50" s="1642" t="str">
        <f>Übersicht!E26</f>
        <v>s01</v>
      </c>
      <c r="L50" s="1643">
        <f>BJ39</f>
        <v>0</v>
      </c>
      <c r="M50" s="1791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2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IF(S41="Jahr","-----",AB2/4.348125/Arbeitstage_APR*S50/12)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IF(Arbeitszeiten!H70=0,"","Das Wochensoll wurde nicht richtig verteilt! (siehe Arbeitszeiten)")</f>
        <v/>
      </c>
      <c r="E52" s="2"/>
      <c r="F52" s="3"/>
      <c r="G52" s="3"/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'3'!G53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IF(OR(H1&lt;-Schulden04r,H1&gt;Guthaben04r),"rot",0)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IF(OR(H1&lt;-Schulden04g,H1&gt;Guthaben04g),IF(S55="rot",0,"gelb"),0)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F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F60" s="1465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'3'!AB71+AB70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F72" s="1465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AB34-AB39+AB52-H1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'3'!AB73+AB72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82"/>
    </row>
    <row r="76" spans="2:30" ht="13.15" x14ac:dyDescent="0.4">
      <c r="B76" s="1794" t="str">
        <f>IF('3'!B76="","",'3'!B76)</f>
        <v>Büro/Betrieb</v>
      </c>
      <c r="C76" s="1795" t="str">
        <f>IF('3'!C76="","",'3'!C76)</f>
        <v/>
      </c>
      <c r="D76" s="1796" t="str">
        <f>IF('3'!D76="","",'3'!D76)</f>
        <v>B</v>
      </c>
      <c r="E76" s="1797"/>
      <c r="F76" s="1774"/>
      <c r="G76" s="1866">
        <f t="shared" ref="G76:G95" si="29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30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31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32">IF(D76="",0,COUNTIF($T$5:$T$35,D76))</f>
        <v>0</v>
      </c>
      <c r="W76" s="1883"/>
      <c r="X76" s="1800"/>
      <c r="Y76" s="1800"/>
      <c r="Z76" s="1800"/>
      <c r="AA76" s="1800"/>
      <c r="AB76" s="1800"/>
      <c r="AC76" s="38"/>
      <c r="AD76" s="38"/>
    </row>
    <row r="77" spans="2:30" ht="13.15" x14ac:dyDescent="0.4">
      <c r="B77" s="1801" t="str">
        <f>IF('3'!B77="","",'3'!B77)</f>
        <v>mobile Arbeit</v>
      </c>
      <c r="C77" s="1802" t="str">
        <f>IF('3'!C77="","",'3'!C77)</f>
        <v/>
      </c>
      <c r="D77" s="1803" t="str">
        <f>IF('3'!D77="","",'3'!D77)</f>
        <v>M</v>
      </c>
      <c r="E77" s="1797"/>
      <c r="F77" s="1774"/>
      <c r="G77" s="1866">
        <f t="shared" si="29"/>
        <v>0</v>
      </c>
      <c r="H77" s="1867">
        <f ca="1">IF(SUM($G$76:$G$96)&gt;0,G77/SUM($G$76:$G$96),0)</f>
        <v>0</v>
      </c>
      <c r="I77" s="1850">
        <f t="shared" ref="I77:I95" si="33">IF(D77="",0,SUMIF($M$5:$M$35,D77,$L$5:$L$35))</f>
        <v>0</v>
      </c>
      <c r="J77" s="736"/>
      <c r="K77" s="1867">
        <f t="shared" ref="K77:K96" ca="1" si="34">IF(SUM($I$76:$I$96)&gt;0,I77/SUM($I$76:$I$96),0)</f>
        <v>0</v>
      </c>
      <c r="L77" s="1850">
        <f t="shared" ref="L77:L95" si="35">IF(D77="",0,SUMIF($T$5:$T$35,D77,$S$5:$S$35))</f>
        <v>0</v>
      </c>
      <c r="M77" s="1868">
        <f t="shared" ref="M77:M96" ca="1" si="36">IF(SUM($L$76:$L$96)&gt;0,L77/SUM($L$76:$L$96),0)</f>
        <v>0</v>
      </c>
      <c r="O77" s="1875">
        <f t="shared" si="30"/>
        <v>0</v>
      </c>
      <c r="P77" s="1876"/>
      <c r="Q77" s="1876"/>
      <c r="R77" s="1867">
        <f t="shared" ref="R77:R95" si="37">IF(SUM($O$76:$O$95)&gt;0,O77/SUM($O$76:$O$95),0)</f>
        <v>0</v>
      </c>
      <c r="S77" s="1852">
        <f t="shared" si="31"/>
        <v>0</v>
      </c>
      <c r="T77" s="1867">
        <f t="shared" ref="T77:T95" si="38">IF(SUM($S$76:$S$95)&gt;0,S77/SUM($S$76:$S$95),0)</f>
        <v>0</v>
      </c>
      <c r="U77" s="339"/>
      <c r="V77" s="1852">
        <f t="shared" si="32"/>
        <v>0</v>
      </c>
      <c r="W77" s="1883"/>
      <c r="X77" s="1800"/>
      <c r="Y77" s="1800"/>
      <c r="Z77" s="1800"/>
      <c r="AA77" s="1800"/>
      <c r="AB77" s="1800"/>
      <c r="AC77" s="38"/>
      <c r="AD77" s="38"/>
    </row>
    <row r="78" spans="2:30" ht="13.15" x14ac:dyDescent="0.4">
      <c r="B78" s="1801" t="str">
        <f>IF('3'!B78="","",'3'!B78)</f>
        <v/>
      </c>
      <c r="C78" s="1802" t="str">
        <f>IF('3'!C78="","",'3'!C78)</f>
        <v/>
      </c>
      <c r="D78" s="1803" t="str">
        <f>IF('3'!D78="","",'3'!D78)</f>
        <v/>
      </c>
      <c r="E78" s="1797"/>
      <c r="F78" s="1774"/>
      <c r="G78" s="1866">
        <f t="shared" si="29"/>
        <v>0</v>
      </c>
      <c r="H78" s="1867">
        <f t="shared" ref="H78:H96" ca="1" si="39">IF(SUM($G$76:$G$96)&gt;0,G78/SUM($G$76:$G$96),0)</f>
        <v>0</v>
      </c>
      <c r="I78" s="1850">
        <f t="shared" si="33"/>
        <v>0</v>
      </c>
      <c r="J78" s="736"/>
      <c r="K78" s="1867">
        <f t="shared" ca="1" si="34"/>
        <v>0</v>
      </c>
      <c r="L78" s="1850">
        <f t="shared" si="35"/>
        <v>0</v>
      </c>
      <c r="M78" s="1868">
        <f t="shared" ca="1" si="36"/>
        <v>0</v>
      </c>
      <c r="O78" s="1875">
        <f t="shared" si="30"/>
        <v>0</v>
      </c>
      <c r="P78" s="1876"/>
      <c r="Q78" s="1876"/>
      <c r="R78" s="1867">
        <f t="shared" si="37"/>
        <v>0</v>
      </c>
      <c r="S78" s="1852">
        <f t="shared" si="31"/>
        <v>0</v>
      </c>
      <c r="T78" s="1867">
        <f t="shared" si="38"/>
        <v>0</v>
      </c>
      <c r="U78" s="339"/>
      <c r="V78" s="1852">
        <f t="shared" si="32"/>
        <v>0</v>
      </c>
      <c r="W78" s="1883"/>
      <c r="X78" s="1800"/>
      <c r="Y78" s="1800"/>
      <c r="Z78" s="1800"/>
      <c r="AA78" s="1800"/>
      <c r="AB78" s="1800"/>
      <c r="AC78" s="38"/>
      <c r="AD78" s="38"/>
    </row>
    <row r="79" spans="2:30" ht="13.15" x14ac:dyDescent="0.4">
      <c r="B79" s="1801" t="str">
        <f>IF('3'!B79="","",'3'!B79)</f>
        <v>Zweigstelle</v>
      </c>
      <c r="C79" s="1802" t="str">
        <f>IF('3'!C79="","",'3'!C79)</f>
        <v/>
      </c>
      <c r="D79" s="1803" t="str">
        <f>IF('3'!D79="","",'3'!D79)</f>
        <v>ZS</v>
      </c>
      <c r="E79" s="1797"/>
      <c r="F79" s="1774"/>
      <c r="G79" s="1866">
        <f t="shared" si="29"/>
        <v>0</v>
      </c>
      <c r="H79" s="1867">
        <f t="shared" ca="1" si="39"/>
        <v>0</v>
      </c>
      <c r="I79" s="1850">
        <f t="shared" si="33"/>
        <v>0</v>
      </c>
      <c r="J79" s="736"/>
      <c r="K79" s="1867">
        <f t="shared" ca="1" si="34"/>
        <v>0</v>
      </c>
      <c r="L79" s="1850">
        <f t="shared" si="35"/>
        <v>0</v>
      </c>
      <c r="M79" s="1868">
        <f t="shared" ca="1" si="36"/>
        <v>0</v>
      </c>
      <c r="O79" s="1875">
        <f t="shared" si="30"/>
        <v>0</v>
      </c>
      <c r="P79" s="1876"/>
      <c r="Q79" s="1876"/>
      <c r="R79" s="1867">
        <f t="shared" si="37"/>
        <v>0</v>
      </c>
      <c r="S79" s="1852">
        <f t="shared" si="31"/>
        <v>0</v>
      </c>
      <c r="T79" s="1867">
        <f t="shared" si="38"/>
        <v>0</v>
      </c>
      <c r="U79" s="339"/>
      <c r="V79" s="1852">
        <f t="shared" si="32"/>
        <v>0</v>
      </c>
      <c r="W79" s="1883"/>
      <c r="X79" s="1800"/>
      <c r="Y79" s="1800"/>
      <c r="Z79" s="1800"/>
      <c r="AA79" s="1800"/>
      <c r="AB79" s="1800"/>
      <c r="AC79" s="38"/>
      <c r="AD79" s="38"/>
    </row>
    <row r="80" spans="2:30" ht="13.15" x14ac:dyDescent="0.4">
      <c r="B80" s="1801" t="str">
        <f>IF('3'!B80="","",'3'!B80)</f>
        <v>Kunde 1</v>
      </c>
      <c r="C80" s="1802" t="str">
        <f>IF('3'!C80="","",'3'!C80)</f>
        <v/>
      </c>
      <c r="D80" s="1803" t="str">
        <f>IF('3'!D80="","",'3'!D80)</f>
        <v>K1</v>
      </c>
      <c r="E80" s="1797"/>
      <c r="F80" s="1774"/>
      <c r="G80" s="1866">
        <f t="shared" si="29"/>
        <v>0</v>
      </c>
      <c r="H80" s="1867">
        <f t="shared" ca="1" si="39"/>
        <v>0</v>
      </c>
      <c r="I80" s="1850">
        <f t="shared" si="33"/>
        <v>0</v>
      </c>
      <c r="J80" s="736"/>
      <c r="K80" s="1867">
        <f t="shared" ca="1" si="34"/>
        <v>0</v>
      </c>
      <c r="L80" s="1850">
        <f t="shared" si="35"/>
        <v>0</v>
      </c>
      <c r="M80" s="1868">
        <f t="shared" ca="1" si="36"/>
        <v>0</v>
      </c>
      <c r="O80" s="1875">
        <f t="shared" si="30"/>
        <v>0</v>
      </c>
      <c r="P80" s="1876"/>
      <c r="Q80" s="1876"/>
      <c r="R80" s="1867">
        <f t="shared" si="37"/>
        <v>0</v>
      </c>
      <c r="S80" s="1852">
        <f t="shared" si="31"/>
        <v>0</v>
      </c>
      <c r="T80" s="1867">
        <f t="shared" si="38"/>
        <v>0</v>
      </c>
      <c r="U80" s="339"/>
      <c r="V80" s="1852">
        <f t="shared" si="32"/>
        <v>0</v>
      </c>
      <c r="W80" s="1883"/>
      <c r="X80" s="1800"/>
      <c r="Y80" s="1800"/>
      <c r="Z80" s="1800"/>
      <c r="AA80" s="1800"/>
      <c r="AB80" s="1800"/>
      <c r="AC80" s="38"/>
      <c r="AD80" s="38"/>
    </row>
    <row r="81" spans="2:30" ht="13.15" x14ac:dyDescent="0.4">
      <c r="B81" s="1801" t="str">
        <f>IF('3'!B81="","",'3'!B81)</f>
        <v>Kunde 2</v>
      </c>
      <c r="C81" s="1802" t="str">
        <f>IF('3'!C81="","",'3'!C81)</f>
        <v/>
      </c>
      <c r="D81" s="1803" t="str">
        <f>IF('3'!D81="","",'3'!D81)</f>
        <v>K2</v>
      </c>
      <c r="E81" s="1797"/>
      <c r="F81" s="1774"/>
      <c r="G81" s="1866">
        <f t="shared" si="29"/>
        <v>0</v>
      </c>
      <c r="H81" s="1867">
        <f t="shared" ca="1" si="39"/>
        <v>0</v>
      </c>
      <c r="I81" s="1850">
        <f t="shared" si="33"/>
        <v>0</v>
      </c>
      <c r="J81" s="736"/>
      <c r="K81" s="1867">
        <f t="shared" ca="1" si="34"/>
        <v>0</v>
      </c>
      <c r="L81" s="1850">
        <f t="shared" si="35"/>
        <v>0</v>
      </c>
      <c r="M81" s="1868">
        <f t="shared" ca="1" si="36"/>
        <v>0</v>
      </c>
      <c r="O81" s="1875">
        <f t="shared" si="30"/>
        <v>0</v>
      </c>
      <c r="P81" s="1876"/>
      <c r="Q81" s="1876"/>
      <c r="R81" s="1867">
        <f t="shared" si="37"/>
        <v>0</v>
      </c>
      <c r="S81" s="1852">
        <f t="shared" si="31"/>
        <v>0</v>
      </c>
      <c r="T81" s="1867">
        <f t="shared" si="38"/>
        <v>0</v>
      </c>
      <c r="U81" s="339"/>
      <c r="V81" s="1852">
        <f t="shared" si="32"/>
        <v>0</v>
      </c>
      <c r="W81" s="1883"/>
      <c r="X81" s="1800"/>
      <c r="Y81" s="1800"/>
      <c r="Z81" s="1800"/>
      <c r="AA81" s="1800"/>
      <c r="AB81" s="1800"/>
      <c r="AC81" s="38"/>
      <c r="AD81" s="38"/>
    </row>
    <row r="82" spans="2:30" ht="13.15" x14ac:dyDescent="0.4">
      <c r="B82" s="1804" t="str">
        <f>IF('3'!B82="","",'3'!B82)</f>
        <v/>
      </c>
      <c r="C82" s="1802" t="str">
        <f>IF('3'!C82="","",'3'!C82)</f>
        <v/>
      </c>
      <c r="D82" s="1803" t="str">
        <f>IF('3'!D82="","",'3'!D82)</f>
        <v/>
      </c>
      <c r="E82" s="1797"/>
      <c r="F82" s="1774"/>
      <c r="G82" s="1866">
        <f t="shared" si="29"/>
        <v>0</v>
      </c>
      <c r="H82" s="1867">
        <f t="shared" ca="1" si="39"/>
        <v>0</v>
      </c>
      <c r="I82" s="1850">
        <f t="shared" si="33"/>
        <v>0</v>
      </c>
      <c r="J82" s="736"/>
      <c r="K82" s="1867">
        <f t="shared" ca="1" si="34"/>
        <v>0</v>
      </c>
      <c r="L82" s="1850">
        <f t="shared" si="35"/>
        <v>0</v>
      </c>
      <c r="M82" s="1868">
        <f t="shared" ca="1" si="36"/>
        <v>0</v>
      </c>
      <c r="O82" s="1875">
        <f t="shared" si="30"/>
        <v>0</v>
      </c>
      <c r="P82" s="1876"/>
      <c r="Q82" s="1876"/>
      <c r="R82" s="1867">
        <f t="shared" si="37"/>
        <v>0</v>
      </c>
      <c r="S82" s="1852">
        <f t="shared" si="31"/>
        <v>0</v>
      </c>
      <c r="T82" s="1867">
        <f t="shared" si="38"/>
        <v>0</v>
      </c>
      <c r="U82" s="339"/>
      <c r="V82" s="1852">
        <f t="shared" si="32"/>
        <v>0</v>
      </c>
      <c r="W82" s="1883"/>
      <c r="X82" s="1800"/>
      <c r="Y82" s="1800"/>
      <c r="Z82" s="1800"/>
      <c r="AA82" s="1800"/>
      <c r="AB82" s="1800"/>
      <c r="AC82" s="38"/>
      <c r="AD82" s="38"/>
    </row>
    <row r="83" spans="2:30" ht="13.15" x14ac:dyDescent="0.4">
      <c r="B83" s="1804" t="str">
        <f>IF('3'!B83="","",'3'!B83)</f>
        <v/>
      </c>
      <c r="C83" s="1802" t="str">
        <f>IF('3'!C83="","",'3'!C83)</f>
        <v/>
      </c>
      <c r="D83" s="1803" t="str">
        <f>IF('3'!D83="","",'3'!D83)</f>
        <v/>
      </c>
      <c r="E83" s="1797"/>
      <c r="F83" s="1774"/>
      <c r="G83" s="1866">
        <f t="shared" si="29"/>
        <v>0</v>
      </c>
      <c r="H83" s="1867">
        <f t="shared" ca="1" si="39"/>
        <v>0</v>
      </c>
      <c r="I83" s="1850">
        <f t="shared" si="33"/>
        <v>0</v>
      </c>
      <c r="J83" s="736"/>
      <c r="K83" s="1867">
        <f t="shared" ca="1" si="34"/>
        <v>0</v>
      </c>
      <c r="L83" s="1850">
        <f t="shared" si="35"/>
        <v>0</v>
      </c>
      <c r="M83" s="1868">
        <f t="shared" ca="1" si="36"/>
        <v>0</v>
      </c>
      <c r="O83" s="1875">
        <f t="shared" si="30"/>
        <v>0</v>
      </c>
      <c r="P83" s="1876"/>
      <c r="Q83" s="1876"/>
      <c r="R83" s="1867">
        <f t="shared" si="37"/>
        <v>0</v>
      </c>
      <c r="S83" s="1852">
        <f t="shared" si="31"/>
        <v>0</v>
      </c>
      <c r="T83" s="1867">
        <f t="shared" si="38"/>
        <v>0</v>
      </c>
      <c r="U83" s="339"/>
      <c r="V83" s="1852">
        <f t="shared" si="32"/>
        <v>0</v>
      </c>
      <c r="W83" s="1883"/>
      <c r="X83" s="1800"/>
      <c r="Y83" s="1800"/>
      <c r="Z83" s="1800"/>
      <c r="AA83" s="1800"/>
      <c r="AB83" s="1800"/>
      <c r="AC83" s="38"/>
      <c r="AD83" s="38"/>
    </row>
    <row r="84" spans="2:30" ht="13.15" x14ac:dyDescent="0.4">
      <c r="B84" s="1804" t="str">
        <f>IF('3'!B84="","",'3'!B84)</f>
        <v/>
      </c>
      <c r="C84" s="1802" t="str">
        <f>IF('3'!C84="","",'3'!C84)</f>
        <v/>
      </c>
      <c r="D84" s="1803" t="str">
        <f>IF('3'!D84="","",'3'!D84)</f>
        <v/>
      </c>
      <c r="E84" s="1797"/>
      <c r="F84" s="1774"/>
      <c r="G84" s="1866">
        <f t="shared" si="29"/>
        <v>0</v>
      </c>
      <c r="H84" s="1867">
        <f t="shared" ca="1" si="39"/>
        <v>0</v>
      </c>
      <c r="I84" s="1850">
        <f t="shared" si="33"/>
        <v>0</v>
      </c>
      <c r="J84" s="736"/>
      <c r="K84" s="1867">
        <f t="shared" ca="1" si="34"/>
        <v>0</v>
      </c>
      <c r="L84" s="1850">
        <f t="shared" si="35"/>
        <v>0</v>
      </c>
      <c r="M84" s="1868">
        <f t="shared" ca="1" si="36"/>
        <v>0</v>
      </c>
      <c r="O84" s="1875">
        <f t="shared" si="30"/>
        <v>0</v>
      </c>
      <c r="P84" s="1876"/>
      <c r="Q84" s="1876"/>
      <c r="R84" s="1867">
        <f t="shared" si="37"/>
        <v>0</v>
      </c>
      <c r="S84" s="1852">
        <f t="shared" si="31"/>
        <v>0</v>
      </c>
      <c r="T84" s="1867">
        <f t="shared" si="38"/>
        <v>0</v>
      </c>
      <c r="U84" s="339"/>
      <c r="V84" s="1852">
        <f t="shared" si="32"/>
        <v>0</v>
      </c>
      <c r="W84" s="1883"/>
      <c r="X84" s="1800"/>
      <c r="Y84" s="1800"/>
      <c r="Z84" s="1800"/>
      <c r="AA84" s="1800"/>
      <c r="AB84" s="1800"/>
      <c r="AC84" s="38"/>
      <c r="AD84" s="38"/>
    </row>
    <row r="85" spans="2:30" ht="13.15" x14ac:dyDescent="0.4">
      <c r="B85" s="1804" t="str">
        <f>IF('3'!B85="","",'3'!B85)</f>
        <v/>
      </c>
      <c r="C85" s="1802" t="str">
        <f>IF('3'!C85="","",'3'!C85)</f>
        <v/>
      </c>
      <c r="D85" s="1803" t="str">
        <f>IF('3'!D85="","",'3'!D85)</f>
        <v/>
      </c>
      <c r="E85" s="1797"/>
      <c r="F85" s="1774"/>
      <c r="G85" s="1866">
        <f t="shared" si="29"/>
        <v>0</v>
      </c>
      <c r="H85" s="1867">
        <f t="shared" ca="1" si="39"/>
        <v>0</v>
      </c>
      <c r="I85" s="1850">
        <f t="shared" si="33"/>
        <v>0</v>
      </c>
      <c r="J85" s="736"/>
      <c r="K85" s="1867">
        <f t="shared" ca="1" si="34"/>
        <v>0</v>
      </c>
      <c r="L85" s="1850">
        <f t="shared" si="35"/>
        <v>0</v>
      </c>
      <c r="M85" s="1868">
        <f t="shared" ca="1" si="36"/>
        <v>0</v>
      </c>
      <c r="O85" s="1875">
        <f t="shared" si="30"/>
        <v>0</v>
      </c>
      <c r="P85" s="1876"/>
      <c r="Q85" s="1876"/>
      <c r="R85" s="1867">
        <f t="shared" si="37"/>
        <v>0</v>
      </c>
      <c r="S85" s="1852">
        <f t="shared" si="31"/>
        <v>0</v>
      </c>
      <c r="T85" s="1867">
        <f t="shared" si="38"/>
        <v>0</v>
      </c>
      <c r="U85" s="339"/>
      <c r="V85" s="1852">
        <f t="shared" si="32"/>
        <v>0</v>
      </c>
      <c r="W85" s="1883"/>
      <c r="X85" s="1800"/>
      <c r="Y85" s="1800"/>
      <c r="Z85" s="1800"/>
      <c r="AA85" s="1800"/>
      <c r="AB85" s="1800"/>
      <c r="AC85" s="38"/>
      <c r="AD85" s="38"/>
    </row>
    <row r="86" spans="2:30" ht="13.15" x14ac:dyDescent="0.4">
      <c r="B86" s="1804" t="str">
        <f>IF('3'!B86="","",'3'!B86)</f>
        <v/>
      </c>
      <c r="C86" s="1802" t="str">
        <f>IF('3'!C86="","",'3'!C86)</f>
        <v/>
      </c>
      <c r="D86" s="1803" t="str">
        <f>IF('3'!D86="","",'3'!D86)</f>
        <v/>
      </c>
      <c r="E86" s="1797"/>
      <c r="F86" s="1774"/>
      <c r="G86" s="1866">
        <f t="shared" si="29"/>
        <v>0</v>
      </c>
      <c r="H86" s="1867">
        <f t="shared" ca="1" si="39"/>
        <v>0</v>
      </c>
      <c r="I86" s="1850">
        <f t="shared" si="33"/>
        <v>0</v>
      </c>
      <c r="J86" s="736"/>
      <c r="K86" s="1867">
        <f t="shared" ca="1" si="34"/>
        <v>0</v>
      </c>
      <c r="L86" s="1850">
        <f t="shared" si="35"/>
        <v>0</v>
      </c>
      <c r="M86" s="1868">
        <f t="shared" ca="1" si="36"/>
        <v>0</v>
      </c>
      <c r="O86" s="1875">
        <f t="shared" si="30"/>
        <v>0</v>
      </c>
      <c r="P86" s="1876"/>
      <c r="Q86" s="1876"/>
      <c r="R86" s="1867">
        <f t="shared" si="37"/>
        <v>0</v>
      </c>
      <c r="S86" s="1852">
        <f t="shared" si="31"/>
        <v>0</v>
      </c>
      <c r="T86" s="1867">
        <f t="shared" si="38"/>
        <v>0</v>
      </c>
      <c r="U86" s="339"/>
      <c r="V86" s="1852">
        <f t="shared" si="32"/>
        <v>0</v>
      </c>
      <c r="W86" s="1883"/>
      <c r="X86" s="1800"/>
      <c r="Y86" s="1800"/>
      <c r="Z86" s="1800"/>
      <c r="AA86" s="1800"/>
      <c r="AB86" s="1800"/>
      <c r="AC86" s="38"/>
      <c r="AD86" s="38"/>
    </row>
    <row r="87" spans="2:30" ht="13.15" x14ac:dyDescent="0.4">
      <c r="B87" s="1804" t="str">
        <f>IF('3'!B87="","",'3'!B87)</f>
        <v/>
      </c>
      <c r="C87" s="1802" t="str">
        <f>IF('3'!C87="","",'3'!C87)</f>
        <v/>
      </c>
      <c r="D87" s="1803" t="str">
        <f>IF('3'!D87="","",'3'!D87)</f>
        <v/>
      </c>
      <c r="E87" s="1797"/>
      <c r="F87" s="1774"/>
      <c r="G87" s="1866">
        <f t="shared" si="29"/>
        <v>0</v>
      </c>
      <c r="H87" s="1867">
        <f t="shared" ca="1" si="39"/>
        <v>0</v>
      </c>
      <c r="I87" s="1850">
        <f t="shared" si="33"/>
        <v>0</v>
      </c>
      <c r="J87" s="736"/>
      <c r="K87" s="1867">
        <f t="shared" ca="1" si="34"/>
        <v>0</v>
      </c>
      <c r="L87" s="1850">
        <f t="shared" si="35"/>
        <v>0</v>
      </c>
      <c r="M87" s="1868">
        <f t="shared" ca="1" si="36"/>
        <v>0</v>
      </c>
      <c r="O87" s="1875">
        <f t="shared" si="30"/>
        <v>0</v>
      </c>
      <c r="P87" s="1876"/>
      <c r="Q87" s="1876"/>
      <c r="R87" s="1867">
        <f t="shared" si="37"/>
        <v>0</v>
      </c>
      <c r="S87" s="1852">
        <f t="shared" si="31"/>
        <v>0</v>
      </c>
      <c r="T87" s="1867">
        <f t="shared" si="38"/>
        <v>0</v>
      </c>
      <c r="U87" s="339"/>
      <c r="V87" s="1852">
        <f t="shared" si="32"/>
        <v>0</v>
      </c>
      <c r="W87" s="1883"/>
      <c r="X87" s="1800"/>
      <c r="Y87" s="1800"/>
      <c r="Z87" s="1800"/>
      <c r="AA87" s="1800"/>
      <c r="AB87" s="1800"/>
      <c r="AC87" s="38"/>
      <c r="AD87" s="38"/>
    </row>
    <row r="88" spans="2:30" ht="13.15" x14ac:dyDescent="0.4">
      <c r="B88" s="1804" t="str">
        <f>IF('3'!B88="","",'3'!B88)</f>
        <v/>
      </c>
      <c r="C88" s="1802" t="str">
        <f>IF('3'!C88="","",'3'!C88)</f>
        <v/>
      </c>
      <c r="D88" s="1803" t="str">
        <f>IF('3'!D88="","",'3'!D88)</f>
        <v/>
      </c>
      <c r="E88" s="1797"/>
      <c r="F88" s="1774"/>
      <c r="G88" s="1866">
        <f t="shared" si="29"/>
        <v>0</v>
      </c>
      <c r="H88" s="1867">
        <f t="shared" ca="1" si="39"/>
        <v>0</v>
      </c>
      <c r="I88" s="1850">
        <f t="shared" si="33"/>
        <v>0</v>
      </c>
      <c r="J88" s="736"/>
      <c r="K88" s="1867">
        <f t="shared" ca="1" si="34"/>
        <v>0</v>
      </c>
      <c r="L88" s="1850">
        <f t="shared" si="35"/>
        <v>0</v>
      </c>
      <c r="M88" s="1868">
        <f t="shared" ca="1" si="36"/>
        <v>0</v>
      </c>
      <c r="O88" s="1875">
        <f t="shared" si="30"/>
        <v>0</v>
      </c>
      <c r="P88" s="1876"/>
      <c r="Q88" s="1876"/>
      <c r="R88" s="1867">
        <f t="shared" si="37"/>
        <v>0</v>
      </c>
      <c r="S88" s="1852">
        <f t="shared" si="31"/>
        <v>0</v>
      </c>
      <c r="T88" s="1867">
        <f t="shared" si="38"/>
        <v>0</v>
      </c>
      <c r="U88" s="339"/>
      <c r="V88" s="1852">
        <f t="shared" si="32"/>
        <v>0</v>
      </c>
      <c r="W88" s="1883"/>
      <c r="X88" s="1800"/>
      <c r="Y88" s="1800"/>
      <c r="Z88" s="1800"/>
      <c r="AA88" s="1800"/>
      <c r="AB88" s="1800"/>
      <c r="AC88" s="38"/>
      <c r="AD88" s="38"/>
    </row>
    <row r="89" spans="2:30" ht="13.15" x14ac:dyDescent="0.4">
      <c r="B89" s="1804" t="str">
        <f>IF('3'!B89="","",'3'!B89)</f>
        <v/>
      </c>
      <c r="C89" s="1802" t="str">
        <f>IF('3'!C89="","",'3'!C89)</f>
        <v/>
      </c>
      <c r="D89" s="1803" t="str">
        <f>IF('3'!D89="","",'3'!D89)</f>
        <v/>
      </c>
      <c r="E89" s="1797"/>
      <c r="F89" s="1774"/>
      <c r="G89" s="1866">
        <f t="shared" si="29"/>
        <v>0</v>
      </c>
      <c r="H89" s="1867">
        <f t="shared" ca="1" si="39"/>
        <v>0</v>
      </c>
      <c r="I89" s="1850">
        <f t="shared" si="33"/>
        <v>0</v>
      </c>
      <c r="J89" s="736"/>
      <c r="K89" s="1867">
        <f t="shared" ca="1" si="34"/>
        <v>0</v>
      </c>
      <c r="L89" s="1850">
        <f t="shared" si="35"/>
        <v>0</v>
      </c>
      <c r="M89" s="1868">
        <f t="shared" ca="1" si="36"/>
        <v>0</v>
      </c>
      <c r="O89" s="1875">
        <f t="shared" si="30"/>
        <v>0</v>
      </c>
      <c r="P89" s="1876"/>
      <c r="Q89" s="1876"/>
      <c r="R89" s="1867">
        <f t="shared" si="37"/>
        <v>0</v>
      </c>
      <c r="S89" s="1852">
        <f t="shared" si="31"/>
        <v>0</v>
      </c>
      <c r="T89" s="1867">
        <f t="shared" si="38"/>
        <v>0</v>
      </c>
      <c r="U89" s="339"/>
      <c r="V89" s="1852">
        <f t="shared" si="32"/>
        <v>0</v>
      </c>
      <c r="W89" s="1883"/>
      <c r="X89" s="1800"/>
      <c r="Y89" s="1800"/>
      <c r="Z89" s="1800"/>
      <c r="AA89" s="1800"/>
      <c r="AB89" s="1800"/>
      <c r="AC89" s="38"/>
      <c r="AD89" s="38"/>
    </row>
    <row r="90" spans="2:30" ht="13.15" x14ac:dyDescent="0.4">
      <c r="B90" s="1804" t="str">
        <f>IF('3'!B90="","",'3'!B90)</f>
        <v/>
      </c>
      <c r="C90" s="1802" t="str">
        <f>IF('3'!C90="","",'3'!C90)</f>
        <v/>
      </c>
      <c r="D90" s="1803" t="str">
        <f>IF('3'!D90="","",'3'!D90)</f>
        <v/>
      </c>
      <c r="E90" s="1797"/>
      <c r="F90" s="1774"/>
      <c r="G90" s="1866">
        <f t="shared" si="29"/>
        <v>0</v>
      </c>
      <c r="H90" s="1867">
        <f t="shared" ca="1" si="39"/>
        <v>0</v>
      </c>
      <c r="I90" s="1850">
        <f t="shared" si="33"/>
        <v>0</v>
      </c>
      <c r="J90" s="736"/>
      <c r="K90" s="1867">
        <f t="shared" ca="1" si="34"/>
        <v>0</v>
      </c>
      <c r="L90" s="1850">
        <f t="shared" si="35"/>
        <v>0</v>
      </c>
      <c r="M90" s="1868">
        <f t="shared" ca="1" si="36"/>
        <v>0</v>
      </c>
      <c r="O90" s="1875">
        <f t="shared" si="30"/>
        <v>0</v>
      </c>
      <c r="P90" s="1876"/>
      <c r="Q90" s="1876"/>
      <c r="R90" s="1867">
        <f t="shared" si="37"/>
        <v>0</v>
      </c>
      <c r="S90" s="1852">
        <f t="shared" si="31"/>
        <v>0</v>
      </c>
      <c r="T90" s="1867">
        <f t="shared" si="38"/>
        <v>0</v>
      </c>
      <c r="U90" s="339"/>
      <c r="V90" s="1852">
        <f t="shared" si="32"/>
        <v>0</v>
      </c>
      <c r="W90" s="1883"/>
      <c r="X90" s="1800"/>
      <c r="Y90" s="1800"/>
      <c r="Z90" s="1800"/>
      <c r="AA90" s="1800"/>
      <c r="AB90" s="1800"/>
      <c r="AC90" s="38"/>
      <c r="AD90" s="38"/>
    </row>
    <row r="91" spans="2:30" ht="13.15" x14ac:dyDescent="0.4">
      <c r="B91" s="1804" t="str">
        <f>IF('3'!B91="","",'3'!B91)</f>
        <v/>
      </c>
      <c r="C91" s="1802" t="str">
        <f>IF('3'!C91="","",'3'!C91)</f>
        <v/>
      </c>
      <c r="D91" s="1803" t="str">
        <f>IF('3'!D91="","",'3'!D91)</f>
        <v/>
      </c>
      <c r="E91" s="1797"/>
      <c r="F91" s="1774"/>
      <c r="G91" s="1866">
        <f t="shared" si="29"/>
        <v>0</v>
      </c>
      <c r="H91" s="1867">
        <f t="shared" ca="1" si="39"/>
        <v>0</v>
      </c>
      <c r="I91" s="1850">
        <f t="shared" si="33"/>
        <v>0</v>
      </c>
      <c r="J91" s="736"/>
      <c r="K91" s="1867">
        <f t="shared" ca="1" si="34"/>
        <v>0</v>
      </c>
      <c r="L91" s="1850">
        <f t="shared" si="35"/>
        <v>0</v>
      </c>
      <c r="M91" s="1868">
        <f t="shared" ca="1" si="36"/>
        <v>0</v>
      </c>
      <c r="O91" s="1875">
        <f t="shared" si="30"/>
        <v>0</v>
      </c>
      <c r="P91" s="1876"/>
      <c r="Q91" s="1876"/>
      <c r="R91" s="1867">
        <f t="shared" si="37"/>
        <v>0</v>
      </c>
      <c r="S91" s="1852">
        <f t="shared" si="31"/>
        <v>0</v>
      </c>
      <c r="T91" s="1867">
        <f t="shared" si="38"/>
        <v>0</v>
      </c>
      <c r="U91" s="339"/>
      <c r="V91" s="1852">
        <f t="shared" si="32"/>
        <v>0</v>
      </c>
      <c r="W91" s="1883"/>
      <c r="X91" s="1800"/>
      <c r="Y91" s="1800"/>
      <c r="Z91" s="1800"/>
      <c r="AA91" s="1800"/>
      <c r="AB91" s="1800"/>
      <c r="AC91" s="38"/>
      <c r="AD91" s="38"/>
    </row>
    <row r="92" spans="2:30" ht="13.15" x14ac:dyDescent="0.4">
      <c r="B92" s="1804" t="str">
        <f>IF('3'!B92="","",'3'!B92)</f>
        <v/>
      </c>
      <c r="C92" s="1802" t="str">
        <f>IF('3'!C92="","",'3'!C92)</f>
        <v/>
      </c>
      <c r="D92" s="1803" t="str">
        <f>IF('3'!D92="","",'3'!D92)</f>
        <v/>
      </c>
      <c r="E92" s="1797"/>
      <c r="F92" s="1774"/>
      <c r="G92" s="1866">
        <f t="shared" si="29"/>
        <v>0</v>
      </c>
      <c r="H92" s="1867">
        <f t="shared" ca="1" si="39"/>
        <v>0</v>
      </c>
      <c r="I92" s="1850">
        <f t="shared" si="33"/>
        <v>0</v>
      </c>
      <c r="J92" s="736"/>
      <c r="K92" s="1867">
        <f t="shared" ca="1" si="34"/>
        <v>0</v>
      </c>
      <c r="L92" s="1850">
        <f t="shared" si="35"/>
        <v>0</v>
      </c>
      <c r="M92" s="1868">
        <f t="shared" ca="1" si="36"/>
        <v>0</v>
      </c>
      <c r="O92" s="1875">
        <f t="shared" si="30"/>
        <v>0</v>
      </c>
      <c r="P92" s="1876"/>
      <c r="Q92" s="1876"/>
      <c r="R92" s="1867">
        <f t="shared" si="37"/>
        <v>0</v>
      </c>
      <c r="S92" s="1852">
        <f t="shared" si="31"/>
        <v>0</v>
      </c>
      <c r="T92" s="1867">
        <f t="shared" si="38"/>
        <v>0</v>
      </c>
      <c r="U92" s="339"/>
      <c r="V92" s="1852">
        <f t="shared" si="32"/>
        <v>0</v>
      </c>
      <c r="W92" s="1883"/>
      <c r="X92" s="1800"/>
      <c r="Y92" s="1800"/>
      <c r="Z92" s="1800"/>
      <c r="AA92" s="1800"/>
      <c r="AB92" s="1800"/>
      <c r="AC92" s="38"/>
      <c r="AD92" s="38"/>
    </row>
    <row r="93" spans="2:30" ht="13.15" x14ac:dyDescent="0.4">
      <c r="B93" s="1804" t="str">
        <f>IF('3'!B93="","",'3'!B93)</f>
        <v/>
      </c>
      <c r="C93" s="1802" t="str">
        <f>IF('3'!C93="","",'3'!C93)</f>
        <v/>
      </c>
      <c r="D93" s="1803" t="str">
        <f>IF('3'!D93="","",'3'!D93)</f>
        <v/>
      </c>
      <c r="E93" s="1797"/>
      <c r="F93" s="1774"/>
      <c r="G93" s="1866">
        <f t="shared" si="29"/>
        <v>0</v>
      </c>
      <c r="H93" s="1867">
        <f t="shared" ca="1" si="39"/>
        <v>0</v>
      </c>
      <c r="I93" s="1850">
        <f t="shared" si="33"/>
        <v>0</v>
      </c>
      <c r="J93" s="736"/>
      <c r="K93" s="1867">
        <f t="shared" ca="1" si="34"/>
        <v>0</v>
      </c>
      <c r="L93" s="1850">
        <f t="shared" si="35"/>
        <v>0</v>
      </c>
      <c r="M93" s="1868">
        <f t="shared" ca="1" si="36"/>
        <v>0</v>
      </c>
      <c r="O93" s="1875">
        <f t="shared" si="30"/>
        <v>0</v>
      </c>
      <c r="P93" s="1876"/>
      <c r="Q93" s="1876"/>
      <c r="R93" s="1867">
        <f t="shared" si="37"/>
        <v>0</v>
      </c>
      <c r="S93" s="1852">
        <f t="shared" si="31"/>
        <v>0</v>
      </c>
      <c r="T93" s="1867">
        <f t="shared" si="38"/>
        <v>0</v>
      </c>
      <c r="U93" s="339"/>
      <c r="V93" s="1852">
        <f t="shared" si="32"/>
        <v>0</v>
      </c>
      <c r="W93" s="1883"/>
      <c r="X93" s="1800"/>
      <c r="Y93" s="1800"/>
      <c r="Z93" s="1800"/>
      <c r="AA93" s="1800"/>
      <c r="AB93" s="1800"/>
      <c r="AC93" s="38"/>
      <c r="AD93" s="38"/>
    </row>
    <row r="94" spans="2:30" ht="13.15" x14ac:dyDescent="0.4">
      <c r="B94" s="1804" t="str">
        <f>IF('3'!B94="","",'3'!B94)</f>
        <v/>
      </c>
      <c r="C94" s="1802" t="str">
        <f>IF('3'!C94="","",'3'!C94)</f>
        <v/>
      </c>
      <c r="D94" s="1803" t="str">
        <f>IF('3'!D94="","",'3'!D94)</f>
        <v/>
      </c>
      <c r="E94" s="1797"/>
      <c r="F94" s="1774"/>
      <c r="G94" s="1866">
        <f t="shared" si="29"/>
        <v>0</v>
      </c>
      <c r="H94" s="1867">
        <f t="shared" ca="1" si="39"/>
        <v>0</v>
      </c>
      <c r="I94" s="1850">
        <f t="shared" si="33"/>
        <v>0</v>
      </c>
      <c r="J94" s="736"/>
      <c r="K94" s="1867">
        <f t="shared" ca="1" si="34"/>
        <v>0</v>
      </c>
      <c r="L94" s="1850">
        <f t="shared" si="35"/>
        <v>0</v>
      </c>
      <c r="M94" s="1868">
        <f t="shared" ca="1" si="36"/>
        <v>0</v>
      </c>
      <c r="O94" s="1875">
        <f t="shared" si="30"/>
        <v>0</v>
      </c>
      <c r="P94" s="1876"/>
      <c r="Q94" s="1876"/>
      <c r="R94" s="1867">
        <f t="shared" si="37"/>
        <v>0</v>
      </c>
      <c r="S94" s="1852">
        <f t="shared" si="31"/>
        <v>0</v>
      </c>
      <c r="T94" s="1867">
        <f t="shared" si="38"/>
        <v>0</v>
      </c>
      <c r="U94" s="339"/>
      <c r="V94" s="1852">
        <f t="shared" si="32"/>
        <v>0</v>
      </c>
      <c r="W94" s="1883"/>
      <c r="X94" s="1800"/>
      <c r="Y94" s="1800"/>
      <c r="Z94" s="1800"/>
      <c r="AA94" s="1800"/>
      <c r="AB94" s="1800"/>
      <c r="AC94" s="38"/>
      <c r="AD94" s="38"/>
    </row>
    <row r="95" spans="2:30" ht="13.5" thickBot="1" x14ac:dyDescent="0.45">
      <c r="B95" s="1805" t="str">
        <f>IF('3'!B95="","",'3'!B95)</f>
        <v/>
      </c>
      <c r="C95" s="1806" t="str">
        <f>IF('3'!C95="","",'3'!C95)</f>
        <v/>
      </c>
      <c r="D95" s="1809" t="str">
        <f>IF('3'!D95="","",'3'!D95)</f>
        <v/>
      </c>
      <c r="E95" s="1797"/>
      <c r="F95" s="1774"/>
      <c r="G95" s="1869">
        <f t="shared" si="29"/>
        <v>0</v>
      </c>
      <c r="H95" s="1870">
        <f t="shared" ca="1" si="39"/>
        <v>0</v>
      </c>
      <c r="I95" s="1871">
        <f t="shared" si="33"/>
        <v>0</v>
      </c>
      <c r="J95" s="1872"/>
      <c r="K95" s="1870">
        <f t="shared" ca="1" si="34"/>
        <v>0</v>
      </c>
      <c r="L95" s="1871">
        <f t="shared" si="35"/>
        <v>0</v>
      </c>
      <c r="M95" s="1873">
        <f t="shared" ca="1" si="36"/>
        <v>0</v>
      </c>
      <c r="O95" s="1878">
        <f t="shared" si="30"/>
        <v>0</v>
      </c>
      <c r="P95" s="1879"/>
      <c r="Q95" s="1879"/>
      <c r="R95" s="1870">
        <f t="shared" si="37"/>
        <v>0</v>
      </c>
      <c r="S95" s="1880">
        <f t="shared" si="31"/>
        <v>0</v>
      </c>
      <c r="T95" s="1870">
        <f t="shared" si="38"/>
        <v>0</v>
      </c>
      <c r="U95" s="1634"/>
      <c r="V95" s="1880">
        <f t="shared" si="32"/>
        <v>0</v>
      </c>
      <c r="W95" s="1884"/>
      <c r="X95" s="1800"/>
      <c r="Y95" s="1800"/>
      <c r="Z95" s="1800"/>
      <c r="AA95" s="1800"/>
      <c r="AB95" s="1800"/>
      <c r="AC95" s="38"/>
      <c r="AD95" s="38"/>
    </row>
    <row r="96" spans="2:30" x14ac:dyDescent="0.35">
      <c r="B96" s="1807"/>
      <c r="C96" s="1797"/>
      <c r="D96" s="1797"/>
      <c r="E96" s="1797"/>
      <c r="F96" s="1859" t="s">
        <v>827</v>
      </c>
      <c r="G96" s="1854">
        <f ca="1">G97-SUM(G76:G95)</f>
        <v>0</v>
      </c>
      <c r="H96" s="1851">
        <f t="shared" ca="1" si="39"/>
        <v>0</v>
      </c>
      <c r="I96" s="1854">
        <f ca="1">I97-SUM(I76:I95)</f>
        <v>0</v>
      </c>
      <c r="J96" s="1855"/>
      <c r="K96" s="1851">
        <f t="shared" ca="1" si="34"/>
        <v>0</v>
      </c>
      <c r="L96" s="1854">
        <f ca="1">L97-SUM(L76:L95)</f>
        <v>0</v>
      </c>
      <c r="M96" s="1851">
        <f t="shared" ca="1" si="36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797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56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797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1Fa4MfctLLnI3qq1VKq8gjIhE/BQa5Bjyd0iEQ5YcpmiW6qTBpgaOpG5lIYGoVqs2jG/trbmsAd/LBVspvkTcw==" saltValue="73l4v6RQ8wGfGWFgmxdpdA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101" priority="3">
      <formula>G5="f"</formula>
    </cfRule>
    <cfRule type="expression" dxfId="100" priority="5">
      <formula>WEEKDAY(B5,2)&gt;5</formula>
    </cfRule>
  </conditionalFormatting>
  <conditionalFormatting sqref="E5:E34">
    <cfRule type="cellIs" dxfId="99" priority="9" operator="greaterThan">
      <formula>0</formula>
    </cfRule>
  </conditionalFormatting>
  <conditionalFormatting sqref="G5:K34 N5:R34 Y5:Z34 AC5:AD34 AF5:AI34">
    <cfRule type="expression" dxfId="98" priority="4">
      <formula>WEEKDAY($B5,2)&lt;6</formula>
    </cfRule>
  </conditionalFormatting>
  <conditionalFormatting sqref="S55">
    <cfRule type="cellIs" dxfId="97" priority="6" operator="equal">
      <formula>"rot"</formula>
    </cfRule>
  </conditionalFormatting>
  <conditionalFormatting sqref="S56">
    <cfRule type="cellIs" dxfId="96" priority="7" operator="equal">
      <formula>"gelb"</formula>
    </cfRule>
  </conditionalFormatting>
  <conditionalFormatting sqref="S57">
    <cfRule type="cellIs" dxfId="95" priority="8" operator="equal">
      <formula>"grün"</formula>
    </cfRule>
  </conditionalFormatting>
  <conditionalFormatting sqref="W4:W36">
    <cfRule type="expression" dxfId="94" priority="1">
      <formula>W4=0</formula>
    </cfRule>
  </conditionalFormatting>
  <dataValidations count="1">
    <dataValidation type="list" allowBlank="1" showInputMessage="1" showErrorMessage="1" sqref="M5:M35 T5:T35" xr:uid="{00000000-0002-0000-08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0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16384" width="11.3984375" style="38"/>
  </cols>
  <sheetData>
    <row r="1" spans="1:64" s="773" customFormat="1" ht="21" customHeight="1" thickBot="1" x14ac:dyDescent="0.4">
      <c r="B1" s="42" t="s">
        <v>71</v>
      </c>
      <c r="C1" s="43"/>
      <c r="D1" s="43"/>
      <c r="E1" s="43"/>
      <c r="F1" s="43"/>
      <c r="G1" s="55" t="s">
        <v>561</v>
      </c>
      <c r="H1" s="1929">
        <f ca="1">IF(AND(max_Monat_kum="J",AB35-AB39+AB52&gt;AB51),AB51,AB35-AB39+AB52)</f>
        <v>0</v>
      </c>
      <c r="I1" s="1929"/>
      <c r="J1" s="44"/>
      <c r="K1" s="510"/>
      <c r="L1" s="508" t="s">
        <v>359</v>
      </c>
      <c r="M1" s="5"/>
      <c r="N1" s="509">
        <f ca="1">April</f>
        <v>0</v>
      </c>
      <c r="O1" s="511"/>
      <c r="P1" s="45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'4'!AB1-Z47+AB47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B4" s="477" t="str">
        <f>IF(AND(AB2&gt;0,Arbeitszeiten!I69&gt;0),"Entweder wöchentliche ODER monatliche Sollstunden! (Siehe Arbeitszeiten)!","")</f>
        <v/>
      </c>
      <c r="C4" s="478"/>
      <c r="D4" s="473"/>
      <c r="E4" s="473"/>
      <c r="F4" s="32"/>
      <c r="G4" s="1694"/>
      <c r="H4" s="1695"/>
      <c r="I4" s="1696"/>
      <c r="J4" s="1697"/>
      <c r="K4" s="1698"/>
      <c r="L4" s="1699"/>
      <c r="M4" s="1788"/>
      <c r="N4" s="1695"/>
      <c r="O4" s="1696"/>
      <c r="P4" s="1697"/>
      <c r="Q4" s="1697"/>
      <c r="R4" s="1698"/>
      <c r="S4" s="1699"/>
      <c r="T4" s="1699"/>
      <c r="U4" s="1699"/>
      <c r="V4" s="1699"/>
      <c r="W4" s="1699"/>
      <c r="X4" s="1700" t="str">
        <f>IF(AND(N42&gt;0,AB2&gt;0),"Bei Monatssoll keine Us setzen!","")</f>
        <v/>
      </c>
      <c r="Y4" s="1701"/>
      <c r="Z4" s="1702"/>
      <c r="AA4" s="1703"/>
      <c r="AB4" s="1699"/>
      <c r="AC4" s="1704"/>
      <c r="AD4" s="1705">
        <f t="shared" ref="AD4:AD36" ca="1" si="0">INDIRECT(CONCATENATE(Land,CELL("zeile",AD4)))</f>
        <v>0</v>
      </c>
      <c r="AE4" s="1113"/>
      <c r="AF4" s="739"/>
      <c r="AG4" s="743"/>
      <c r="AH4" s="748"/>
      <c r="AI4" s="744"/>
      <c r="AJ4" s="740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0"/>
      <c r="BA4" s="1782"/>
      <c r="BB4" s="5"/>
      <c r="BC4" s="5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090">
        <f>'4'!A34+1</f>
        <v>120</v>
      </c>
      <c r="B5" s="476">
        <f>DATE(Jahr,5,1)</f>
        <v>44316</v>
      </c>
      <c r="C5" s="1686">
        <v>1</v>
      </c>
      <c r="D5" s="474">
        <f>IF(WEEKDAY(B5,Wochenstart)=1,'4'!D34+1,'4'!D34)</f>
        <v>18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764" t="str">
        <f>IF(OR(Land="z",CH="x"),"","f")</f>
        <v>f</v>
      </c>
      <c r="H5" s="1315" t="str">
        <f t="shared" ref="H5:H35" ca="1" si="1">IF(G5="n",INDIRECT(CONCATENATE(BB5,"_B_05")),IF(G5=Soll_Stat,Soll_Start05,""))</f>
        <v/>
      </c>
      <c r="I5" s="1316" t="str">
        <f t="shared" ref="I5:I35" ca="1" si="2">IF(G5="n",H5+INDIRECT(CONCATENATE(BB5,"_E_05")),IF(G5=Soll_Stat,H5+Soll_Ist05,""))</f>
        <v/>
      </c>
      <c r="J5" s="765">
        <f t="shared" ref="J5:J35" ca="1" si="3">IF(OR(H5="",I5=""),0,IF(I5&gt;H5,I5-H5,I5-H5+1))</f>
        <v>0</v>
      </c>
      <c r="K5" s="766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435">
        <f t="shared" ref="L5:L35" ca="1" si="5">IF(J5=0,0,J5-K5)</f>
        <v>0</v>
      </c>
      <c r="M5" s="1813"/>
      <c r="N5" s="1305"/>
      <c r="O5" s="1306"/>
      <c r="P5" s="765">
        <f t="shared" ref="P5:P35" si="6">IF(OR(N5="",O5=""),0,IF(O5&gt;N5,O5-N5,O5-N5+1))</f>
        <v>0</v>
      </c>
      <c r="Q5" s="765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766">
        <f t="shared" ref="R5:R35" ca="1" si="8">IF(Q5&gt;K5,Q5-K5,0)</f>
        <v>0</v>
      </c>
      <c r="S5" s="435">
        <f t="shared" ref="S5:S35" ca="1" si="9">P5-R5</f>
        <v>0</v>
      </c>
      <c r="T5" s="1813"/>
      <c r="U5" s="1778">
        <f t="shared" ref="U5:U35" si="10">CHOOSE(WEEKDAY(B5,2),Montag05,Dienstag05,Mittwoch05,Donnerstag05,Freitag05,Samstag05,Sonntag05)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147">
        <f t="shared" ref="X5:X35" ca="1" si="13">IF(OR(G5="g",G5="h",G5="v",G5="s",G5="k"),V5-W5,IF(AND(V5=0,$AB$53&lt;&gt;"X"),0,V5-W5))*IF(G5="oa",0,1)</f>
        <v>0</v>
      </c>
      <c r="Y5" s="1323" t="str">
        <f t="shared" ref="Y5:Y35" si="14">IF(OR(AND(G5="f",Zuschlag_F&lt;&gt;0),AND(BB5="Sa",Zuschlag_Sa&lt;&gt;0),AND(BB5="So",Zuschlag_So&lt;&gt;0)),"P","")</f>
        <v/>
      </c>
      <c r="Z5" s="132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5" si="16">IF(Y5="p",Z5,0)-IF(Y5="m",Z5,0)</f>
        <v>0</v>
      </c>
      <c r="AB5" s="49">
        <f ca="1">April+X5+AA5</f>
        <v>0</v>
      </c>
      <c r="AC5" s="767" t="s">
        <v>363</v>
      </c>
      <c r="AD5" s="1108">
        <f t="shared" ca="1" si="0"/>
        <v>0</v>
      </c>
      <c r="AE5" s="1142">
        <f t="shared" ref="AE5:AE35" ca="1" si="17">IF(V5&gt;10/24,IF(V5="",0,1),0)</f>
        <v>0</v>
      </c>
      <c r="AF5" s="872" t="str">
        <f t="shared" ref="AF5:AF35" si="18">IF(G5=$AF$3,F5,"")</f>
        <v/>
      </c>
      <c r="AG5" s="873"/>
      <c r="AH5" s="874"/>
      <c r="AI5" s="875"/>
      <c r="AJ5" s="1618"/>
      <c r="AK5" s="1619"/>
      <c r="AL5" s="1620"/>
      <c r="AM5" s="1621"/>
      <c r="AN5" s="1622"/>
      <c r="AO5" s="1623"/>
      <c r="AP5" s="1624"/>
      <c r="AQ5" s="1625"/>
      <c r="AR5" s="1619"/>
      <c r="AS5" s="1620"/>
      <c r="AT5" s="1621"/>
      <c r="AU5" s="1622"/>
      <c r="AV5" s="1623"/>
      <c r="AW5" s="1624"/>
      <c r="AX5" s="1625"/>
      <c r="AY5" s="1619"/>
      <c r="AZ5" s="1780"/>
      <c r="BA5" s="1782"/>
      <c r="BB5" s="429" t="str">
        <f t="shared" ref="BB5:BB35" si="19">CHOOSE(WEEKDAY(B5,2),"Mo","Di","Mi","Do","Fr","Sa","So")</f>
        <v>Do</v>
      </c>
      <c r="BC5" s="428" t="str">
        <f t="shared" ref="BC5:BC35" si="20">CONCATENATE(BB5,G5)</f>
        <v>Dof</v>
      </c>
      <c r="BD5" s="1638" t="str">
        <f>IF($G5=BD$3,$F5,"")</f>
        <v/>
      </c>
      <c r="BE5" s="1638" t="str">
        <f t="shared" ref="BE5:BL20" si="21">IF($G5=BE$3,$F5,"")</f>
        <v/>
      </c>
      <c r="BF5" s="1638" t="str">
        <f t="shared" si="21"/>
        <v/>
      </c>
      <c r="BG5" s="1638" t="str">
        <f t="shared" si="21"/>
        <v/>
      </c>
      <c r="BH5" s="1638" t="str">
        <f t="shared" si="21"/>
        <v/>
      </c>
      <c r="BI5" s="1638" t="str">
        <f t="shared" si="21"/>
        <v/>
      </c>
      <c r="BJ5" s="1638" t="str">
        <f t="shared" si="21"/>
        <v/>
      </c>
      <c r="BK5" s="1638" t="str">
        <f t="shared" si="21"/>
        <v/>
      </c>
      <c r="BL5" s="1638" t="str">
        <f t="shared" si="21"/>
        <v/>
      </c>
    </row>
    <row r="6" spans="1:64" s="773" customFormat="1" ht="20.25" customHeight="1" x14ac:dyDescent="0.35">
      <c r="A6" s="1090">
        <f>A5+1</f>
        <v>121</v>
      </c>
      <c r="B6" s="476">
        <f t="shared" ref="B6:B35" si="22">B5+1</f>
        <v>44317</v>
      </c>
      <c r="C6" s="1686">
        <v>2</v>
      </c>
      <c r="D6" s="474">
        <f t="shared" ref="D6:D35" si="23">IF(WEEKDAY(B6,Wochenstart)=1,D5+1,D5)</f>
        <v>18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4" t="str">
        <f>IF(AND(G5="f",AT_FR_MAI="x",AM_MAI="x",Vorarbeit="x"),"v","")</f>
        <v/>
      </c>
      <c r="H6" s="1315" t="str">
        <f t="shared" ca="1" si="1"/>
        <v/>
      </c>
      <c r="I6" s="1316" t="str">
        <f t="shared" ca="1" si="2"/>
        <v/>
      </c>
      <c r="J6" s="765">
        <f t="shared" ca="1" si="3"/>
        <v>0</v>
      </c>
      <c r="K6" s="766">
        <f t="shared" ca="1" si="4"/>
        <v>0</v>
      </c>
      <c r="L6" s="435">
        <f t="shared" ca="1" si="5"/>
        <v>0</v>
      </c>
      <c r="M6" s="1813"/>
      <c r="N6" s="1305"/>
      <c r="O6" s="1306"/>
      <c r="P6" s="765">
        <f t="shared" si="6"/>
        <v>0</v>
      </c>
      <c r="Q6" s="765">
        <f t="shared" si="7"/>
        <v>0</v>
      </c>
      <c r="R6" s="766">
        <f t="shared" ca="1" si="8"/>
        <v>0</v>
      </c>
      <c r="S6" s="435">
        <f t="shared" ca="1" si="9"/>
        <v>0</v>
      </c>
      <c r="T6" s="1813"/>
      <c r="U6" s="1778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23" t="str">
        <f t="shared" si="14"/>
        <v/>
      </c>
      <c r="Z6" s="1324">
        <f t="shared" ca="1" si="15"/>
        <v>0</v>
      </c>
      <c r="AA6" s="1141">
        <f t="shared" si="16"/>
        <v>0</v>
      </c>
      <c r="AB6" s="49">
        <f t="shared" ref="AB6:AB35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8"/>
      <c r="AK6" s="1619"/>
      <c r="AL6" s="1620"/>
      <c r="AM6" s="1621"/>
      <c r="AN6" s="1622"/>
      <c r="AO6" s="1623"/>
      <c r="AP6" s="1624"/>
      <c r="AQ6" s="1625"/>
      <c r="AR6" s="1619"/>
      <c r="AS6" s="1620"/>
      <c r="AT6" s="1621"/>
      <c r="AU6" s="1622"/>
      <c r="AV6" s="1623"/>
      <c r="AW6" s="1624"/>
      <c r="AX6" s="1625"/>
      <c r="AY6" s="1619"/>
      <c r="AZ6" s="1780"/>
      <c r="BA6" s="1782"/>
      <c r="BB6" s="429" t="str">
        <f t="shared" si="19"/>
        <v>Fr</v>
      </c>
      <c r="BC6" s="428" t="str">
        <f t="shared" si="20"/>
        <v>Fr</v>
      </c>
      <c r="BD6" s="1638" t="str">
        <f t="shared" ref="BD6:BL36" si="26">IF($G6=BD$3,$F6,"")</f>
        <v/>
      </c>
      <c r="BE6" s="1638" t="str">
        <f t="shared" si="21"/>
        <v/>
      </c>
      <c r="BF6" s="1638" t="str">
        <f t="shared" si="21"/>
        <v/>
      </c>
      <c r="BG6" s="1638" t="str">
        <f t="shared" si="21"/>
        <v/>
      </c>
      <c r="BH6" s="1638" t="str">
        <f t="shared" si="21"/>
        <v/>
      </c>
      <c r="BI6" s="1638" t="str">
        <f t="shared" si="21"/>
        <v/>
      </c>
      <c r="BJ6" s="1638" t="str">
        <f t="shared" si="21"/>
        <v/>
      </c>
      <c r="BK6" s="1638" t="str">
        <f t="shared" si="21"/>
        <v/>
      </c>
      <c r="BL6" s="1638" t="str">
        <f t="shared" si="21"/>
        <v/>
      </c>
    </row>
    <row r="7" spans="1:64" s="773" customFormat="1" ht="20.25" customHeight="1" x14ac:dyDescent="0.35">
      <c r="A7" s="1090">
        <f t="shared" ref="A7:A35" si="27">A6+1</f>
        <v>122</v>
      </c>
      <c r="B7" s="476">
        <f t="shared" si="22"/>
        <v>44318</v>
      </c>
      <c r="C7" s="1686">
        <v>3</v>
      </c>
      <c r="D7" s="474">
        <f t="shared" si="23"/>
        <v>18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3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3"/>
      <c r="U7" s="1778">
        <f t="shared" si="10"/>
        <v>0</v>
      </c>
      <c r="V7" s="435">
        <f t="shared" ca="1" si="11"/>
        <v>0</v>
      </c>
      <c r="W7" s="49">
        <f t="shared" si="12"/>
        <v>0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8"/>
      <c r="AK7" s="1619"/>
      <c r="AL7" s="1620"/>
      <c r="AM7" s="1621"/>
      <c r="AN7" s="1622"/>
      <c r="AO7" s="1623"/>
      <c r="AP7" s="1624"/>
      <c r="AQ7" s="1625"/>
      <c r="AR7" s="1619"/>
      <c r="AS7" s="1620"/>
      <c r="AT7" s="1621"/>
      <c r="AU7" s="1622"/>
      <c r="AV7" s="1623"/>
      <c r="AW7" s="1624"/>
      <c r="AX7" s="1625"/>
      <c r="AY7" s="1619"/>
      <c r="AZ7" s="1780"/>
      <c r="BA7" s="1782"/>
      <c r="BB7" s="429" t="str">
        <f t="shared" si="19"/>
        <v>Sa</v>
      </c>
      <c r="BC7" s="428" t="str">
        <f t="shared" si="20"/>
        <v>Sa</v>
      </c>
      <c r="BD7" s="1638" t="str">
        <f t="shared" si="26"/>
        <v/>
      </c>
      <c r="BE7" s="1638" t="str">
        <f t="shared" si="21"/>
        <v/>
      </c>
      <c r="BF7" s="1638" t="str">
        <f t="shared" si="21"/>
        <v/>
      </c>
      <c r="BG7" s="1638" t="str">
        <f t="shared" si="21"/>
        <v/>
      </c>
      <c r="BH7" s="1638" t="str">
        <f t="shared" si="21"/>
        <v/>
      </c>
      <c r="BI7" s="1638" t="str">
        <f t="shared" si="21"/>
        <v/>
      </c>
      <c r="BJ7" s="1638" t="str">
        <f t="shared" si="21"/>
        <v/>
      </c>
      <c r="BK7" s="1638" t="str">
        <f t="shared" si="21"/>
        <v/>
      </c>
      <c r="BL7" s="1638" t="str">
        <f t="shared" si="21"/>
        <v/>
      </c>
    </row>
    <row r="8" spans="1:64" s="773" customFormat="1" ht="20.25" customHeight="1" x14ac:dyDescent="0.35">
      <c r="A8" s="1090">
        <f t="shared" si="27"/>
        <v>123</v>
      </c>
      <c r="B8" s="476">
        <f t="shared" si="22"/>
        <v>44319</v>
      </c>
      <c r="C8" s="1686">
        <v>4</v>
      </c>
      <c r="D8" s="474">
        <f t="shared" si="23"/>
        <v>18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3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3"/>
      <c r="U8" s="1778">
        <f t="shared" si="10"/>
        <v>0</v>
      </c>
      <c r="V8" s="435">
        <f t="shared" ca="1" si="11"/>
        <v>0</v>
      </c>
      <c r="W8" s="49">
        <f t="shared" si="12"/>
        <v>0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8"/>
      <c r="AK8" s="1619"/>
      <c r="AL8" s="1620"/>
      <c r="AM8" s="1621"/>
      <c r="AN8" s="1622"/>
      <c r="AO8" s="1623"/>
      <c r="AP8" s="1624"/>
      <c r="AQ8" s="1625"/>
      <c r="AR8" s="1619"/>
      <c r="AS8" s="1620"/>
      <c r="AT8" s="1621"/>
      <c r="AU8" s="1622"/>
      <c r="AV8" s="1623"/>
      <c r="AW8" s="1624"/>
      <c r="AX8" s="1625"/>
      <c r="AY8" s="1619"/>
      <c r="AZ8" s="1780"/>
      <c r="BA8" s="1782"/>
      <c r="BB8" s="429" t="str">
        <f t="shared" si="19"/>
        <v>So</v>
      </c>
      <c r="BC8" s="428" t="str">
        <f t="shared" si="20"/>
        <v>So</v>
      </c>
      <c r="BD8" s="1638" t="str">
        <f t="shared" si="26"/>
        <v/>
      </c>
      <c r="BE8" s="1638" t="str">
        <f t="shared" si="21"/>
        <v/>
      </c>
      <c r="BF8" s="1638" t="str">
        <f t="shared" si="21"/>
        <v/>
      </c>
      <c r="BG8" s="1638" t="str">
        <f t="shared" si="21"/>
        <v/>
      </c>
      <c r="BH8" s="1638" t="str">
        <f t="shared" si="21"/>
        <v/>
      </c>
      <c r="BI8" s="1638" t="str">
        <f t="shared" si="21"/>
        <v/>
      </c>
      <c r="BJ8" s="1638" t="str">
        <f t="shared" si="21"/>
        <v/>
      </c>
      <c r="BK8" s="1638" t="str">
        <f t="shared" si="21"/>
        <v/>
      </c>
      <c r="BL8" s="1638" t="str">
        <f t="shared" si="21"/>
        <v/>
      </c>
    </row>
    <row r="9" spans="1:64" s="773" customFormat="1" ht="20.25" customHeight="1" x14ac:dyDescent="0.35">
      <c r="A9" s="1090">
        <f t="shared" si="27"/>
        <v>124</v>
      </c>
      <c r="B9" s="476">
        <f t="shared" si="22"/>
        <v>44320</v>
      </c>
      <c r="C9" s="1686">
        <v>5</v>
      </c>
      <c r="D9" s="474">
        <f t="shared" si="23"/>
        <v>19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3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3"/>
      <c r="U9" s="1778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8"/>
      <c r="AK9" s="1619"/>
      <c r="AL9" s="1620"/>
      <c r="AM9" s="1621"/>
      <c r="AN9" s="1622"/>
      <c r="AO9" s="1623"/>
      <c r="AP9" s="1624"/>
      <c r="AQ9" s="1625"/>
      <c r="AR9" s="1619"/>
      <c r="AS9" s="1620"/>
      <c r="AT9" s="1621"/>
      <c r="AU9" s="1622"/>
      <c r="AV9" s="1623"/>
      <c r="AW9" s="1624"/>
      <c r="AX9" s="1625"/>
      <c r="AY9" s="1619"/>
      <c r="AZ9" s="1780"/>
      <c r="BA9" s="1782"/>
      <c r="BB9" s="429" t="str">
        <f t="shared" si="19"/>
        <v>Mo</v>
      </c>
      <c r="BC9" s="428" t="str">
        <f t="shared" si="20"/>
        <v>Mo</v>
      </c>
      <c r="BD9" s="1638" t="str">
        <f t="shared" si="26"/>
        <v/>
      </c>
      <c r="BE9" s="1638" t="str">
        <f t="shared" si="21"/>
        <v/>
      </c>
      <c r="BF9" s="1638" t="str">
        <f t="shared" si="21"/>
        <v/>
      </c>
      <c r="BG9" s="1638" t="str">
        <f t="shared" si="21"/>
        <v/>
      </c>
      <c r="BH9" s="1638" t="str">
        <f t="shared" si="21"/>
        <v/>
      </c>
      <c r="BI9" s="1638" t="str">
        <f t="shared" si="21"/>
        <v/>
      </c>
      <c r="BJ9" s="1638" t="str">
        <f t="shared" si="21"/>
        <v/>
      </c>
      <c r="BK9" s="1638" t="str">
        <f t="shared" si="21"/>
        <v/>
      </c>
      <c r="BL9" s="1638" t="str">
        <f t="shared" si="21"/>
        <v/>
      </c>
    </row>
    <row r="10" spans="1:64" s="773" customFormat="1" ht="20.25" customHeight="1" x14ac:dyDescent="0.35">
      <c r="A10" s="1090">
        <f t="shared" si="27"/>
        <v>125</v>
      </c>
      <c r="B10" s="476">
        <f t="shared" si="22"/>
        <v>44321</v>
      </c>
      <c r="C10" s="1686">
        <v>6</v>
      </c>
      <c r="D10" s="474">
        <f t="shared" si="23"/>
        <v>19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3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3"/>
      <c r="U10" s="1778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8"/>
      <c r="AK10" s="1619"/>
      <c r="AL10" s="1620"/>
      <c r="AM10" s="1621"/>
      <c r="AN10" s="1622"/>
      <c r="AO10" s="1623"/>
      <c r="AP10" s="1624"/>
      <c r="AQ10" s="1625"/>
      <c r="AR10" s="1619"/>
      <c r="AS10" s="1620"/>
      <c r="AT10" s="1621"/>
      <c r="AU10" s="1622"/>
      <c r="AV10" s="1623"/>
      <c r="AW10" s="1624"/>
      <c r="AX10" s="1625"/>
      <c r="AY10" s="1619"/>
      <c r="AZ10" s="1780"/>
      <c r="BA10" s="1782"/>
      <c r="BB10" s="429" t="str">
        <f t="shared" si="19"/>
        <v>Di</v>
      </c>
      <c r="BC10" s="428" t="str">
        <f t="shared" si="20"/>
        <v>Di</v>
      </c>
      <c r="BD10" s="1638" t="str">
        <f t="shared" si="26"/>
        <v/>
      </c>
      <c r="BE10" s="1638" t="str">
        <f t="shared" si="21"/>
        <v/>
      </c>
      <c r="BF10" s="1638" t="str">
        <f t="shared" si="21"/>
        <v/>
      </c>
      <c r="BG10" s="1638" t="str">
        <f t="shared" si="21"/>
        <v/>
      </c>
      <c r="BH10" s="1638" t="str">
        <f t="shared" si="21"/>
        <v/>
      </c>
      <c r="BI10" s="1638" t="str">
        <f t="shared" si="21"/>
        <v/>
      </c>
      <c r="BJ10" s="1638" t="str">
        <f t="shared" si="21"/>
        <v/>
      </c>
      <c r="BK10" s="1638" t="str">
        <f t="shared" si="21"/>
        <v/>
      </c>
      <c r="BL10" s="1638" t="str">
        <f t="shared" si="21"/>
        <v/>
      </c>
    </row>
    <row r="11" spans="1:64" s="773" customFormat="1" ht="20.25" customHeight="1" x14ac:dyDescent="0.35">
      <c r="A11" s="1090">
        <f t="shared" si="27"/>
        <v>126</v>
      </c>
      <c r="B11" s="476">
        <f t="shared" si="22"/>
        <v>44322</v>
      </c>
      <c r="C11" s="1686">
        <v>7</v>
      </c>
      <c r="D11" s="474">
        <f t="shared" si="23"/>
        <v>19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3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3"/>
      <c r="U11" s="1778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8"/>
      <c r="AK11" s="1619"/>
      <c r="AL11" s="1620"/>
      <c r="AM11" s="1621"/>
      <c r="AN11" s="1622"/>
      <c r="AO11" s="1623"/>
      <c r="AP11" s="1624"/>
      <c r="AQ11" s="1625"/>
      <c r="AR11" s="1619"/>
      <c r="AS11" s="1620"/>
      <c r="AT11" s="1621"/>
      <c r="AU11" s="1622"/>
      <c r="AV11" s="1623"/>
      <c r="AW11" s="1624"/>
      <c r="AX11" s="1625"/>
      <c r="AY11" s="1619"/>
      <c r="AZ11" s="1780"/>
      <c r="BA11" s="1782"/>
      <c r="BB11" s="429" t="str">
        <f t="shared" si="19"/>
        <v>Mi</v>
      </c>
      <c r="BC11" s="428" t="str">
        <f t="shared" si="20"/>
        <v>Mi</v>
      </c>
      <c r="BD11" s="1638" t="str">
        <f t="shared" si="26"/>
        <v/>
      </c>
      <c r="BE11" s="1638" t="str">
        <f t="shared" si="21"/>
        <v/>
      </c>
      <c r="BF11" s="1638" t="str">
        <f t="shared" si="21"/>
        <v/>
      </c>
      <c r="BG11" s="1638" t="str">
        <f t="shared" si="21"/>
        <v/>
      </c>
      <c r="BH11" s="1638" t="str">
        <f t="shared" si="21"/>
        <v/>
      </c>
      <c r="BI11" s="1638" t="str">
        <f t="shared" si="21"/>
        <v/>
      </c>
      <c r="BJ11" s="1638" t="str">
        <f t="shared" si="21"/>
        <v/>
      </c>
      <c r="BK11" s="1638" t="str">
        <f t="shared" si="21"/>
        <v/>
      </c>
      <c r="BL11" s="1638" t="str">
        <f t="shared" si="21"/>
        <v/>
      </c>
    </row>
    <row r="12" spans="1:64" s="773" customFormat="1" ht="20.25" customHeight="1" x14ac:dyDescent="0.35">
      <c r="A12" s="1090">
        <f t="shared" si="27"/>
        <v>127</v>
      </c>
      <c r="B12" s="476">
        <f t="shared" si="22"/>
        <v>44323</v>
      </c>
      <c r="C12" s="1686">
        <v>8</v>
      </c>
      <c r="D12" s="474">
        <f t="shared" si="23"/>
        <v>19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4"/>
        <v>0.32500000000000001</v>
      </c>
      <c r="G12" s="764" t="str">
        <f>IF(BE="x","f","")</f>
        <v>f</v>
      </c>
      <c r="H12" s="1315" t="str">
        <f t="shared" ca="1" si="1"/>
        <v/>
      </c>
      <c r="I12" s="1316" t="str">
        <f t="shared" ca="1" si="2"/>
        <v/>
      </c>
      <c r="J12" s="765">
        <f t="shared" ca="1" si="3"/>
        <v>0</v>
      </c>
      <c r="K12" s="766">
        <f t="shared" ca="1" si="4"/>
        <v>0</v>
      </c>
      <c r="L12" s="435">
        <f t="shared" ca="1" si="5"/>
        <v>0</v>
      </c>
      <c r="M12" s="1813"/>
      <c r="N12" s="1305"/>
      <c r="O12" s="1306"/>
      <c r="P12" s="765">
        <f t="shared" si="6"/>
        <v>0</v>
      </c>
      <c r="Q12" s="765">
        <f t="shared" si="7"/>
        <v>0</v>
      </c>
      <c r="R12" s="766">
        <f t="shared" ca="1" si="8"/>
        <v>0</v>
      </c>
      <c r="S12" s="435">
        <f t="shared" ca="1" si="9"/>
        <v>0</v>
      </c>
      <c r="T12" s="1813"/>
      <c r="U12" s="1778">
        <f t="shared" si="10"/>
        <v>0.32500000000000001</v>
      </c>
      <c r="V12" s="435">
        <f t="shared" ca="1" si="11"/>
        <v>0</v>
      </c>
      <c r="W12" s="49">
        <f t="shared" si="12"/>
        <v>0</v>
      </c>
      <c r="X12" s="1147">
        <f t="shared" ca="1" si="13"/>
        <v>0</v>
      </c>
      <c r="Y12" s="1323" t="str">
        <f t="shared" si="14"/>
        <v/>
      </c>
      <c r="Z12" s="1324">
        <f t="shared" ca="1" si="15"/>
        <v>0</v>
      </c>
      <c r="AA12" s="1141">
        <f t="shared" si="16"/>
        <v>0</v>
      </c>
      <c r="AB12" s="49">
        <f t="shared" ca="1" si="25"/>
        <v>0</v>
      </c>
      <c r="AC12" s="767"/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8"/>
      <c r="AK12" s="1619"/>
      <c r="AL12" s="1620"/>
      <c r="AM12" s="1621"/>
      <c r="AN12" s="1622"/>
      <c r="AO12" s="1623"/>
      <c r="AP12" s="1624"/>
      <c r="AQ12" s="1625"/>
      <c r="AR12" s="1619"/>
      <c r="AS12" s="1620"/>
      <c r="AT12" s="1621"/>
      <c r="AU12" s="1622"/>
      <c r="AV12" s="1623"/>
      <c r="AW12" s="1624"/>
      <c r="AX12" s="1625"/>
      <c r="AY12" s="1619"/>
      <c r="AZ12" s="1780"/>
      <c r="BA12" s="1782"/>
      <c r="BB12" s="429" t="str">
        <f t="shared" si="19"/>
        <v>Do</v>
      </c>
      <c r="BC12" s="428" t="str">
        <f t="shared" si="20"/>
        <v>Dof</v>
      </c>
      <c r="BD12" s="1638" t="str">
        <f t="shared" si="26"/>
        <v/>
      </c>
      <c r="BE12" s="1638" t="str">
        <f t="shared" si="21"/>
        <v/>
      </c>
      <c r="BF12" s="1638" t="str">
        <f t="shared" si="21"/>
        <v/>
      </c>
      <c r="BG12" s="1638" t="str">
        <f t="shared" si="21"/>
        <v/>
      </c>
      <c r="BH12" s="1638" t="str">
        <f t="shared" si="21"/>
        <v/>
      </c>
      <c r="BI12" s="1638" t="str">
        <f t="shared" si="21"/>
        <v/>
      </c>
      <c r="BJ12" s="1638" t="str">
        <f t="shared" si="21"/>
        <v/>
      </c>
      <c r="BK12" s="1638" t="str">
        <f t="shared" si="21"/>
        <v/>
      </c>
      <c r="BL12" s="1638" t="str">
        <f t="shared" si="21"/>
        <v/>
      </c>
    </row>
    <row r="13" spans="1:64" s="773" customFormat="1" ht="20.25" customHeight="1" x14ac:dyDescent="0.35">
      <c r="A13" s="1090">
        <f t="shared" si="27"/>
        <v>128</v>
      </c>
      <c r="B13" s="476">
        <f t="shared" si="22"/>
        <v>44324</v>
      </c>
      <c r="C13" s="1686">
        <v>9</v>
      </c>
      <c r="D13" s="474">
        <f t="shared" si="23"/>
        <v>19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 t="str">
        <f>IF(AND(G12="f",AT_FR_MAI="x",AM_MAI="x",Vorarbeit="x"),"v","")</f>
        <v/>
      </c>
      <c r="H13" s="1315" t="str">
        <f t="shared" ca="1" si="1"/>
        <v/>
      </c>
      <c r="I13" s="1316" t="str">
        <f t="shared" ca="1" si="2"/>
        <v/>
      </c>
      <c r="J13" s="765">
        <f t="shared" ca="1" si="3"/>
        <v>0</v>
      </c>
      <c r="K13" s="766">
        <f t="shared" ca="1" si="4"/>
        <v>0</v>
      </c>
      <c r="L13" s="435">
        <f t="shared" ca="1" si="5"/>
        <v>0</v>
      </c>
      <c r="M13" s="1813"/>
      <c r="N13" s="1305"/>
      <c r="O13" s="1306"/>
      <c r="P13" s="765">
        <f t="shared" si="6"/>
        <v>0</v>
      </c>
      <c r="Q13" s="765">
        <f t="shared" si="7"/>
        <v>0</v>
      </c>
      <c r="R13" s="766">
        <f t="shared" ca="1" si="8"/>
        <v>0</v>
      </c>
      <c r="S13" s="435">
        <f t="shared" ca="1" si="9"/>
        <v>0</v>
      </c>
      <c r="T13" s="1813"/>
      <c r="U13" s="1778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23" t="str">
        <f t="shared" si="14"/>
        <v/>
      </c>
      <c r="Z13" s="1324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8"/>
      <c r="AK13" s="1619"/>
      <c r="AL13" s="1620"/>
      <c r="AM13" s="1621"/>
      <c r="AN13" s="1622"/>
      <c r="AO13" s="1623"/>
      <c r="AP13" s="1624"/>
      <c r="AQ13" s="1625"/>
      <c r="AR13" s="1619"/>
      <c r="AS13" s="1620"/>
      <c r="AT13" s="1621"/>
      <c r="AU13" s="1622"/>
      <c r="AV13" s="1623"/>
      <c r="AW13" s="1624"/>
      <c r="AX13" s="1625"/>
      <c r="AY13" s="1619"/>
      <c r="AZ13" s="1780"/>
      <c r="BA13" s="1782"/>
      <c r="BB13" s="429" t="str">
        <f t="shared" si="19"/>
        <v>Fr</v>
      </c>
      <c r="BC13" s="428" t="str">
        <f t="shared" si="20"/>
        <v>Fr</v>
      </c>
      <c r="BD13" s="1638" t="str">
        <f t="shared" si="26"/>
        <v/>
      </c>
      <c r="BE13" s="1638" t="str">
        <f t="shared" si="21"/>
        <v/>
      </c>
      <c r="BF13" s="1638" t="str">
        <f t="shared" si="21"/>
        <v/>
      </c>
      <c r="BG13" s="1638" t="str">
        <f t="shared" si="21"/>
        <v/>
      </c>
      <c r="BH13" s="1638" t="str">
        <f t="shared" si="21"/>
        <v/>
      </c>
      <c r="BI13" s="1638" t="str">
        <f t="shared" si="21"/>
        <v/>
      </c>
      <c r="BJ13" s="1638" t="str">
        <f t="shared" si="21"/>
        <v/>
      </c>
      <c r="BK13" s="1638" t="str">
        <f t="shared" si="21"/>
        <v/>
      </c>
      <c r="BL13" s="1638" t="str">
        <f t="shared" si="21"/>
        <v/>
      </c>
    </row>
    <row r="14" spans="1:64" s="773" customFormat="1" ht="20.25" customHeight="1" x14ac:dyDescent="0.35">
      <c r="A14" s="1090">
        <f t="shared" si="27"/>
        <v>129</v>
      </c>
      <c r="B14" s="476">
        <f t="shared" si="22"/>
        <v>44325</v>
      </c>
      <c r="C14" s="1686">
        <v>10</v>
      </c>
      <c r="D14" s="474">
        <f t="shared" si="23"/>
        <v>19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3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3"/>
      <c r="U14" s="1778">
        <f t="shared" si="10"/>
        <v>0</v>
      </c>
      <c r="V14" s="435">
        <f t="shared" ca="1" si="11"/>
        <v>0</v>
      </c>
      <c r="W14" s="49">
        <f t="shared" si="12"/>
        <v>0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1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8"/>
      <c r="AK14" s="1619"/>
      <c r="AL14" s="1620">
        <v>1</v>
      </c>
      <c r="AM14" s="1621"/>
      <c r="AN14" s="1622">
        <v>1</v>
      </c>
      <c r="AO14" s="1623">
        <v>1</v>
      </c>
      <c r="AP14" s="1624"/>
      <c r="AQ14" s="1625"/>
      <c r="AR14" s="1619">
        <v>1</v>
      </c>
      <c r="AS14" s="1620"/>
      <c r="AT14" s="1621"/>
      <c r="AU14" s="1622"/>
      <c r="AV14" s="1623"/>
      <c r="AW14" s="1624"/>
      <c r="AX14" s="1625"/>
      <c r="AY14" s="1619"/>
      <c r="AZ14" s="1780"/>
      <c r="BA14" s="1782"/>
      <c r="BB14" s="429" t="str">
        <f t="shared" si="19"/>
        <v>Sa</v>
      </c>
      <c r="BC14" s="428" t="str">
        <f t="shared" si="20"/>
        <v>Sa</v>
      </c>
      <c r="BD14" s="1638" t="str">
        <f t="shared" si="26"/>
        <v/>
      </c>
      <c r="BE14" s="1638" t="str">
        <f t="shared" si="21"/>
        <v/>
      </c>
      <c r="BF14" s="1638" t="str">
        <f t="shared" si="21"/>
        <v/>
      </c>
      <c r="BG14" s="1638" t="str">
        <f t="shared" si="21"/>
        <v/>
      </c>
      <c r="BH14" s="1638" t="str">
        <f t="shared" si="21"/>
        <v/>
      </c>
      <c r="BI14" s="1638" t="str">
        <f t="shared" si="21"/>
        <v/>
      </c>
      <c r="BJ14" s="1638" t="str">
        <f t="shared" si="21"/>
        <v/>
      </c>
      <c r="BK14" s="1638" t="str">
        <f t="shared" si="21"/>
        <v/>
      </c>
      <c r="BL14" s="1638" t="str">
        <f t="shared" si="21"/>
        <v/>
      </c>
    </row>
    <row r="15" spans="1:64" s="773" customFormat="1" ht="20.25" customHeight="1" x14ac:dyDescent="0.35">
      <c r="A15" s="1090">
        <f t="shared" si="27"/>
        <v>130</v>
      </c>
      <c r="B15" s="476">
        <f t="shared" si="22"/>
        <v>44326</v>
      </c>
      <c r="C15" s="1686">
        <v>11</v>
      </c>
      <c r="D15" s="474">
        <f t="shared" si="23"/>
        <v>19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3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3"/>
      <c r="U15" s="1778">
        <f t="shared" si="10"/>
        <v>0</v>
      </c>
      <c r="V15" s="435">
        <f t="shared" ca="1" si="11"/>
        <v>0</v>
      </c>
      <c r="W15" s="49">
        <f t="shared" si="12"/>
        <v>0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16"/>
        <v>0</v>
      </c>
      <c r="AB15" s="49">
        <f t="shared" ca="1" si="25"/>
        <v>0</v>
      </c>
      <c r="AC15" s="767" t="s">
        <v>364</v>
      </c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8"/>
      <c r="AK15" s="1619"/>
      <c r="AL15" s="1620"/>
      <c r="AM15" s="1621"/>
      <c r="AN15" s="1622"/>
      <c r="AO15" s="1623"/>
      <c r="AP15" s="1624"/>
      <c r="AQ15" s="1625"/>
      <c r="AR15" s="1619"/>
      <c r="AS15" s="1620"/>
      <c r="AT15" s="1621"/>
      <c r="AU15" s="1622"/>
      <c r="AV15" s="1623"/>
      <c r="AW15" s="1624"/>
      <c r="AX15" s="1625"/>
      <c r="AY15" s="1619"/>
      <c r="AZ15" s="1780"/>
      <c r="BA15" s="1782"/>
      <c r="BB15" s="429" t="str">
        <f t="shared" si="19"/>
        <v>So</v>
      </c>
      <c r="BC15" s="428" t="str">
        <f t="shared" si="20"/>
        <v>So</v>
      </c>
      <c r="BD15" s="1638" t="str">
        <f t="shared" si="26"/>
        <v/>
      </c>
      <c r="BE15" s="1638" t="str">
        <f t="shared" si="21"/>
        <v/>
      </c>
      <c r="BF15" s="1638" t="str">
        <f t="shared" si="21"/>
        <v/>
      </c>
      <c r="BG15" s="1638" t="str">
        <f t="shared" si="21"/>
        <v/>
      </c>
      <c r="BH15" s="1638" t="str">
        <f t="shared" si="21"/>
        <v/>
      </c>
      <c r="BI15" s="1638" t="str">
        <f t="shared" si="21"/>
        <v/>
      </c>
      <c r="BJ15" s="1638" t="str">
        <f t="shared" si="21"/>
        <v/>
      </c>
      <c r="BK15" s="1638" t="str">
        <f t="shared" si="21"/>
        <v/>
      </c>
      <c r="BL15" s="1638" t="str">
        <f t="shared" si="21"/>
        <v/>
      </c>
    </row>
    <row r="16" spans="1:64" s="773" customFormat="1" ht="20.25" customHeight="1" x14ac:dyDescent="0.35">
      <c r="A16" s="1090">
        <f t="shared" si="27"/>
        <v>131</v>
      </c>
      <c r="B16" s="476">
        <f t="shared" si="22"/>
        <v>44327</v>
      </c>
      <c r="C16" s="1686">
        <v>12</v>
      </c>
      <c r="D16" s="474">
        <f t="shared" si="23"/>
        <v>20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3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3"/>
      <c r="U16" s="1778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8"/>
      <c r="AK16" s="1619"/>
      <c r="AL16" s="1620"/>
      <c r="AM16" s="1621"/>
      <c r="AN16" s="1622"/>
      <c r="AO16" s="1623"/>
      <c r="AP16" s="1624"/>
      <c r="AQ16" s="1625"/>
      <c r="AR16" s="1619"/>
      <c r="AS16" s="1620"/>
      <c r="AT16" s="1621"/>
      <c r="AU16" s="1622"/>
      <c r="AV16" s="1623"/>
      <c r="AW16" s="1624"/>
      <c r="AX16" s="1625"/>
      <c r="AY16" s="1619"/>
      <c r="AZ16" s="1780"/>
      <c r="BA16" s="1782"/>
      <c r="BB16" s="429" t="str">
        <f t="shared" si="19"/>
        <v>Mo</v>
      </c>
      <c r="BC16" s="428" t="str">
        <f t="shared" si="20"/>
        <v>Mo</v>
      </c>
      <c r="BD16" s="1638" t="str">
        <f t="shared" si="26"/>
        <v/>
      </c>
      <c r="BE16" s="1638" t="str">
        <f t="shared" si="21"/>
        <v/>
      </c>
      <c r="BF16" s="1638" t="str">
        <f t="shared" si="21"/>
        <v/>
      </c>
      <c r="BG16" s="1638" t="str">
        <f t="shared" si="21"/>
        <v/>
      </c>
      <c r="BH16" s="1638" t="str">
        <f t="shared" si="21"/>
        <v/>
      </c>
      <c r="BI16" s="1638" t="str">
        <f t="shared" si="21"/>
        <v/>
      </c>
      <c r="BJ16" s="1638" t="str">
        <f t="shared" si="21"/>
        <v/>
      </c>
      <c r="BK16" s="1638" t="str">
        <f t="shared" si="21"/>
        <v/>
      </c>
      <c r="BL16" s="1638" t="str">
        <f t="shared" si="21"/>
        <v/>
      </c>
    </row>
    <row r="17" spans="1:64" s="773" customFormat="1" ht="20.25" customHeight="1" x14ac:dyDescent="0.35">
      <c r="A17" s="1090">
        <f t="shared" si="27"/>
        <v>132</v>
      </c>
      <c r="B17" s="476">
        <f t="shared" si="22"/>
        <v>44328</v>
      </c>
      <c r="C17" s="1686">
        <v>13</v>
      </c>
      <c r="D17" s="474">
        <f t="shared" si="23"/>
        <v>20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3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3"/>
      <c r="U17" s="1778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8"/>
      <c r="AK17" s="1619"/>
      <c r="AL17" s="1620"/>
      <c r="AM17" s="1621"/>
      <c r="AN17" s="1622"/>
      <c r="AO17" s="1623"/>
      <c r="AP17" s="1624"/>
      <c r="AQ17" s="1625"/>
      <c r="AR17" s="1619"/>
      <c r="AS17" s="1620"/>
      <c r="AT17" s="1621"/>
      <c r="AU17" s="1622"/>
      <c r="AV17" s="1623"/>
      <c r="AW17" s="1624"/>
      <c r="AX17" s="1625"/>
      <c r="AY17" s="1619"/>
      <c r="AZ17" s="1780"/>
      <c r="BA17" s="1782"/>
      <c r="BB17" s="429" t="str">
        <f t="shared" si="19"/>
        <v>Di</v>
      </c>
      <c r="BC17" s="428" t="str">
        <f t="shared" si="20"/>
        <v>Di</v>
      </c>
      <c r="BD17" s="1638" t="str">
        <f t="shared" si="26"/>
        <v/>
      </c>
      <c r="BE17" s="1638" t="str">
        <f t="shared" si="21"/>
        <v/>
      </c>
      <c r="BF17" s="1638" t="str">
        <f t="shared" si="21"/>
        <v/>
      </c>
      <c r="BG17" s="1638" t="str">
        <f t="shared" si="21"/>
        <v/>
      </c>
      <c r="BH17" s="1638" t="str">
        <f t="shared" si="21"/>
        <v/>
      </c>
      <c r="BI17" s="1638" t="str">
        <f t="shared" si="21"/>
        <v/>
      </c>
      <c r="BJ17" s="1638" t="str">
        <f t="shared" si="21"/>
        <v/>
      </c>
      <c r="BK17" s="1638" t="str">
        <f t="shared" si="21"/>
        <v/>
      </c>
      <c r="BL17" s="1638" t="str">
        <f t="shared" si="21"/>
        <v/>
      </c>
    </row>
    <row r="18" spans="1:64" s="773" customFormat="1" ht="20.25" customHeight="1" x14ac:dyDescent="0.35">
      <c r="A18" s="1090">
        <f t="shared" si="27"/>
        <v>133</v>
      </c>
      <c r="B18" s="476">
        <f t="shared" si="22"/>
        <v>44329</v>
      </c>
      <c r="C18" s="1686">
        <v>14</v>
      </c>
      <c r="D18" s="474">
        <f t="shared" si="23"/>
        <v>20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3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3"/>
      <c r="U18" s="1778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8"/>
      <c r="AK18" s="1619"/>
      <c r="AL18" s="1620"/>
      <c r="AM18" s="1621"/>
      <c r="AN18" s="1622"/>
      <c r="AO18" s="1623"/>
      <c r="AP18" s="1624"/>
      <c r="AQ18" s="1625"/>
      <c r="AR18" s="1619"/>
      <c r="AS18" s="1620"/>
      <c r="AT18" s="1621"/>
      <c r="AU18" s="1622"/>
      <c r="AV18" s="1623"/>
      <c r="AW18" s="1624"/>
      <c r="AX18" s="1625"/>
      <c r="AY18" s="1619"/>
      <c r="AZ18" s="1780"/>
      <c r="BA18" s="1782"/>
      <c r="BB18" s="429" t="str">
        <f t="shared" si="19"/>
        <v>Mi</v>
      </c>
      <c r="BC18" s="428" t="str">
        <f t="shared" si="20"/>
        <v>Mi</v>
      </c>
      <c r="BD18" s="1638" t="str">
        <f t="shared" si="26"/>
        <v/>
      </c>
      <c r="BE18" s="1638" t="str">
        <f t="shared" si="21"/>
        <v/>
      </c>
      <c r="BF18" s="1638" t="str">
        <f t="shared" si="21"/>
        <v/>
      </c>
      <c r="BG18" s="1638" t="str">
        <f t="shared" si="21"/>
        <v/>
      </c>
      <c r="BH18" s="1638" t="str">
        <f t="shared" si="21"/>
        <v/>
      </c>
      <c r="BI18" s="1638" t="str">
        <f t="shared" si="21"/>
        <v/>
      </c>
      <c r="BJ18" s="1638" t="str">
        <f t="shared" si="21"/>
        <v/>
      </c>
      <c r="BK18" s="1638" t="str">
        <f t="shared" si="21"/>
        <v/>
      </c>
      <c r="BL18" s="1638" t="str">
        <f t="shared" si="21"/>
        <v/>
      </c>
    </row>
    <row r="19" spans="1:64" s="773" customFormat="1" ht="20.25" customHeight="1" x14ac:dyDescent="0.35">
      <c r="A19" s="1090">
        <f t="shared" si="27"/>
        <v>134</v>
      </c>
      <c r="B19" s="476">
        <f t="shared" si="22"/>
        <v>44330</v>
      </c>
      <c r="C19" s="1686">
        <v>15</v>
      </c>
      <c r="D19" s="474">
        <f t="shared" si="23"/>
        <v>20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765">
        <f t="shared" ca="1" si="3"/>
        <v>0</v>
      </c>
      <c r="K19" s="766">
        <f t="shared" ca="1" si="4"/>
        <v>0</v>
      </c>
      <c r="L19" s="435">
        <f t="shared" ca="1" si="5"/>
        <v>0</v>
      </c>
      <c r="M19" s="1813"/>
      <c r="N19" s="1305"/>
      <c r="O19" s="1306"/>
      <c r="P19" s="765">
        <f t="shared" si="6"/>
        <v>0</v>
      </c>
      <c r="Q19" s="765">
        <f t="shared" si="7"/>
        <v>0</v>
      </c>
      <c r="R19" s="766">
        <f t="shared" ca="1" si="8"/>
        <v>0</v>
      </c>
      <c r="S19" s="435">
        <f t="shared" ca="1" si="9"/>
        <v>0</v>
      </c>
      <c r="T19" s="1813"/>
      <c r="U19" s="1778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23" t="str">
        <f t="shared" si="14"/>
        <v/>
      </c>
      <c r="Z19" s="1324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8"/>
      <c r="AK19" s="1619"/>
      <c r="AL19" s="1620"/>
      <c r="AM19" s="1621"/>
      <c r="AN19" s="1622"/>
      <c r="AO19" s="1623"/>
      <c r="AP19" s="1624"/>
      <c r="AQ19" s="1625"/>
      <c r="AR19" s="1619"/>
      <c r="AS19" s="1620"/>
      <c r="AT19" s="1621"/>
      <c r="AU19" s="1622"/>
      <c r="AV19" s="1623"/>
      <c r="AW19" s="1624"/>
      <c r="AX19" s="1625"/>
      <c r="AY19" s="1619"/>
      <c r="AZ19" s="1780"/>
      <c r="BA19" s="1782"/>
      <c r="BB19" s="429" t="str">
        <f t="shared" si="19"/>
        <v>Do</v>
      </c>
      <c r="BC19" s="428" t="str">
        <f t="shared" si="20"/>
        <v>Do</v>
      </c>
      <c r="BD19" s="1638" t="str">
        <f t="shared" si="26"/>
        <v/>
      </c>
      <c r="BE19" s="1638" t="str">
        <f t="shared" si="21"/>
        <v/>
      </c>
      <c r="BF19" s="1638" t="str">
        <f t="shared" si="21"/>
        <v/>
      </c>
      <c r="BG19" s="1638" t="str">
        <f t="shared" si="21"/>
        <v/>
      </c>
      <c r="BH19" s="1638" t="str">
        <f t="shared" si="21"/>
        <v/>
      </c>
      <c r="BI19" s="1638" t="str">
        <f t="shared" si="21"/>
        <v/>
      </c>
      <c r="BJ19" s="1638" t="str">
        <f t="shared" si="21"/>
        <v/>
      </c>
      <c r="BK19" s="1638" t="str">
        <f t="shared" si="21"/>
        <v/>
      </c>
      <c r="BL19" s="1638" t="str">
        <f t="shared" si="21"/>
        <v/>
      </c>
    </row>
    <row r="20" spans="1:64" s="773" customFormat="1" ht="20.25" customHeight="1" x14ac:dyDescent="0.35">
      <c r="A20" s="1090">
        <f t="shared" si="27"/>
        <v>135</v>
      </c>
      <c r="B20" s="476">
        <f t="shared" si="22"/>
        <v>44331</v>
      </c>
      <c r="C20" s="1686">
        <v>16</v>
      </c>
      <c r="D20" s="474">
        <f t="shared" si="23"/>
        <v>20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765">
        <f t="shared" ca="1" si="3"/>
        <v>0</v>
      </c>
      <c r="K20" s="766">
        <f t="shared" ca="1" si="4"/>
        <v>0</v>
      </c>
      <c r="L20" s="435">
        <f t="shared" ca="1" si="5"/>
        <v>0</v>
      </c>
      <c r="M20" s="1813"/>
      <c r="N20" s="1305"/>
      <c r="O20" s="1306"/>
      <c r="P20" s="765">
        <f t="shared" si="6"/>
        <v>0</v>
      </c>
      <c r="Q20" s="765">
        <f t="shared" si="7"/>
        <v>0</v>
      </c>
      <c r="R20" s="766">
        <f t="shared" ca="1" si="8"/>
        <v>0</v>
      </c>
      <c r="S20" s="435">
        <f t="shared" ca="1" si="9"/>
        <v>0</v>
      </c>
      <c r="T20" s="1813"/>
      <c r="U20" s="1778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23" t="str">
        <f t="shared" si="14"/>
        <v/>
      </c>
      <c r="Z20" s="1324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8"/>
      <c r="AK20" s="1619"/>
      <c r="AL20" s="1620"/>
      <c r="AM20" s="1621"/>
      <c r="AN20" s="1622"/>
      <c r="AO20" s="1623"/>
      <c r="AP20" s="1624"/>
      <c r="AQ20" s="1625"/>
      <c r="AR20" s="1619"/>
      <c r="AS20" s="1620"/>
      <c r="AT20" s="1621"/>
      <c r="AU20" s="1622"/>
      <c r="AV20" s="1623"/>
      <c r="AW20" s="1624"/>
      <c r="AX20" s="1625"/>
      <c r="AY20" s="1619"/>
      <c r="AZ20" s="1780"/>
      <c r="BA20" s="1782"/>
      <c r="BB20" s="429" t="str">
        <f t="shared" si="19"/>
        <v>Fr</v>
      </c>
      <c r="BC20" s="428" t="str">
        <f t="shared" si="20"/>
        <v>Fr</v>
      </c>
      <c r="BD20" s="1638" t="str">
        <f t="shared" si="26"/>
        <v/>
      </c>
      <c r="BE20" s="1638" t="str">
        <f t="shared" si="21"/>
        <v/>
      </c>
      <c r="BF20" s="1638" t="str">
        <f t="shared" si="21"/>
        <v/>
      </c>
      <c r="BG20" s="1638" t="str">
        <f t="shared" si="21"/>
        <v/>
      </c>
      <c r="BH20" s="1638" t="str">
        <f t="shared" si="21"/>
        <v/>
      </c>
      <c r="BI20" s="1638" t="str">
        <f t="shared" si="21"/>
        <v/>
      </c>
      <c r="BJ20" s="1638" t="str">
        <f t="shared" si="21"/>
        <v/>
      </c>
      <c r="BK20" s="1638" t="str">
        <f t="shared" si="21"/>
        <v/>
      </c>
      <c r="BL20" s="1638" t="str">
        <f t="shared" si="21"/>
        <v/>
      </c>
    </row>
    <row r="21" spans="1:64" s="773" customFormat="1" ht="20.25" customHeight="1" x14ac:dyDescent="0.35">
      <c r="A21" s="1090">
        <f t="shared" si="27"/>
        <v>136</v>
      </c>
      <c r="B21" s="476">
        <f t="shared" si="22"/>
        <v>44332</v>
      </c>
      <c r="C21" s="1686">
        <v>17</v>
      </c>
      <c r="D21" s="474">
        <f t="shared" si="23"/>
        <v>20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3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3"/>
      <c r="U21" s="1778">
        <f t="shared" si="10"/>
        <v>0</v>
      </c>
      <c r="V21" s="435">
        <f t="shared" ca="1" si="11"/>
        <v>0</v>
      </c>
      <c r="W21" s="49">
        <f t="shared" si="12"/>
        <v>0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8"/>
      <c r="AK21" s="1619"/>
      <c r="AL21" s="1620"/>
      <c r="AM21" s="1621"/>
      <c r="AN21" s="1622"/>
      <c r="AO21" s="1623"/>
      <c r="AP21" s="1624"/>
      <c r="AQ21" s="1625"/>
      <c r="AR21" s="1619"/>
      <c r="AS21" s="1620"/>
      <c r="AT21" s="1621"/>
      <c r="AU21" s="1622"/>
      <c r="AV21" s="1623"/>
      <c r="AW21" s="1624"/>
      <c r="AX21" s="1625"/>
      <c r="AY21" s="1619"/>
      <c r="AZ21" s="1780"/>
      <c r="BA21" s="1782"/>
      <c r="BB21" s="429" t="str">
        <f t="shared" si="19"/>
        <v>Sa</v>
      </c>
      <c r="BC21" s="428" t="str">
        <f t="shared" si="20"/>
        <v>Sa</v>
      </c>
      <c r="BD21" s="1638" t="str">
        <f t="shared" si="26"/>
        <v/>
      </c>
      <c r="BE21" s="1638" t="str">
        <f t="shared" si="26"/>
        <v/>
      </c>
      <c r="BF21" s="1638" t="str">
        <f t="shared" si="26"/>
        <v/>
      </c>
      <c r="BG21" s="1638" t="str">
        <f t="shared" si="26"/>
        <v/>
      </c>
      <c r="BH21" s="1638" t="str">
        <f t="shared" si="26"/>
        <v/>
      </c>
      <c r="BI21" s="1638" t="str">
        <f t="shared" si="26"/>
        <v/>
      </c>
      <c r="BJ21" s="1638" t="str">
        <f t="shared" si="26"/>
        <v/>
      </c>
      <c r="BK21" s="1638" t="str">
        <f t="shared" si="26"/>
        <v/>
      </c>
      <c r="BL21" s="1638" t="str">
        <f t="shared" si="26"/>
        <v/>
      </c>
    </row>
    <row r="22" spans="1:64" s="773" customFormat="1" ht="20.25" customHeight="1" x14ac:dyDescent="0.35">
      <c r="A22" s="1090">
        <f t="shared" si="27"/>
        <v>137</v>
      </c>
      <c r="B22" s="476">
        <f t="shared" si="22"/>
        <v>44333</v>
      </c>
      <c r="C22" s="1686">
        <v>18</v>
      </c>
      <c r="D22" s="474">
        <f t="shared" si="23"/>
        <v>20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3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3"/>
      <c r="U22" s="1778">
        <f t="shared" si="10"/>
        <v>0</v>
      </c>
      <c r="V22" s="435">
        <f t="shared" ca="1" si="11"/>
        <v>0</v>
      </c>
      <c r="W22" s="49">
        <f t="shared" si="12"/>
        <v>0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8"/>
      <c r="AK22" s="1619"/>
      <c r="AL22" s="1620"/>
      <c r="AM22" s="1621"/>
      <c r="AN22" s="1622"/>
      <c r="AO22" s="1623"/>
      <c r="AP22" s="1624"/>
      <c r="AQ22" s="1625"/>
      <c r="AR22" s="1619"/>
      <c r="AS22" s="1620"/>
      <c r="AT22" s="1621"/>
      <c r="AU22" s="1622"/>
      <c r="AV22" s="1623"/>
      <c r="AW22" s="1624"/>
      <c r="AX22" s="1625"/>
      <c r="AY22" s="1619"/>
      <c r="AZ22" s="1780"/>
      <c r="BA22" s="1782"/>
      <c r="BB22" s="429" t="str">
        <f t="shared" si="19"/>
        <v>So</v>
      </c>
      <c r="BC22" s="428" t="str">
        <f t="shared" si="20"/>
        <v>So</v>
      </c>
      <c r="BD22" s="1638" t="str">
        <f t="shared" si="26"/>
        <v/>
      </c>
      <c r="BE22" s="1638" t="str">
        <f t="shared" si="26"/>
        <v/>
      </c>
      <c r="BF22" s="1638" t="str">
        <f t="shared" si="26"/>
        <v/>
      </c>
      <c r="BG22" s="1638" t="str">
        <f t="shared" si="26"/>
        <v/>
      </c>
      <c r="BH22" s="1638" t="str">
        <f t="shared" si="26"/>
        <v/>
      </c>
      <c r="BI22" s="1638" t="str">
        <f t="shared" si="26"/>
        <v/>
      </c>
      <c r="BJ22" s="1638" t="str">
        <f t="shared" si="26"/>
        <v/>
      </c>
      <c r="BK22" s="1638" t="str">
        <f t="shared" si="26"/>
        <v/>
      </c>
      <c r="BL22" s="1638" t="str">
        <f t="shared" si="26"/>
        <v/>
      </c>
    </row>
    <row r="23" spans="1:64" s="773" customFormat="1" ht="20.25" customHeight="1" x14ac:dyDescent="0.35">
      <c r="A23" s="1090">
        <f t="shared" si="27"/>
        <v>138</v>
      </c>
      <c r="B23" s="476">
        <f t="shared" si="22"/>
        <v>44334</v>
      </c>
      <c r="C23" s="1686">
        <v>19</v>
      </c>
      <c r="D23" s="474">
        <f t="shared" si="23"/>
        <v>21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3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3"/>
      <c r="U23" s="1778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8"/>
      <c r="AK23" s="1619"/>
      <c r="AL23" s="1620"/>
      <c r="AM23" s="1621"/>
      <c r="AN23" s="1622"/>
      <c r="AO23" s="1623"/>
      <c r="AP23" s="1624"/>
      <c r="AQ23" s="1625"/>
      <c r="AR23" s="1619"/>
      <c r="AS23" s="1620"/>
      <c r="AT23" s="1621"/>
      <c r="AU23" s="1622"/>
      <c r="AV23" s="1623"/>
      <c r="AW23" s="1624"/>
      <c r="AX23" s="1625"/>
      <c r="AY23" s="1619"/>
      <c r="AZ23" s="1780"/>
      <c r="BA23" s="1782"/>
      <c r="BB23" s="429" t="str">
        <f t="shared" si="19"/>
        <v>Mo</v>
      </c>
      <c r="BC23" s="428" t="str">
        <f t="shared" si="20"/>
        <v>Mo</v>
      </c>
      <c r="BD23" s="1638" t="str">
        <f t="shared" si="26"/>
        <v/>
      </c>
      <c r="BE23" s="1638" t="str">
        <f t="shared" si="26"/>
        <v/>
      </c>
      <c r="BF23" s="1638" t="str">
        <f t="shared" si="26"/>
        <v/>
      </c>
      <c r="BG23" s="1638" t="str">
        <f t="shared" si="26"/>
        <v/>
      </c>
      <c r="BH23" s="1638" t="str">
        <f t="shared" si="26"/>
        <v/>
      </c>
      <c r="BI23" s="1638" t="str">
        <f t="shared" si="26"/>
        <v/>
      </c>
      <c r="BJ23" s="1638" t="str">
        <f t="shared" si="26"/>
        <v/>
      </c>
      <c r="BK23" s="1638" t="str">
        <f t="shared" si="26"/>
        <v/>
      </c>
      <c r="BL23" s="1638" t="str">
        <f t="shared" si="26"/>
        <v/>
      </c>
    </row>
    <row r="24" spans="1:64" s="773" customFormat="1" ht="20.25" customHeight="1" x14ac:dyDescent="0.35">
      <c r="A24" s="1090">
        <f t="shared" si="27"/>
        <v>139</v>
      </c>
      <c r="B24" s="476">
        <f t="shared" si="22"/>
        <v>44335</v>
      </c>
      <c r="C24" s="1686">
        <v>20</v>
      </c>
      <c r="D24" s="474">
        <f t="shared" si="23"/>
        <v>21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3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3"/>
      <c r="U24" s="1778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0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8"/>
      <c r="AK24" s="1619"/>
      <c r="AL24" s="1620"/>
      <c r="AM24" s="1621"/>
      <c r="AN24" s="1622"/>
      <c r="AO24" s="1623"/>
      <c r="AP24" s="1624"/>
      <c r="AQ24" s="1625"/>
      <c r="AR24" s="1619"/>
      <c r="AS24" s="1620"/>
      <c r="AT24" s="1621"/>
      <c r="AU24" s="1622"/>
      <c r="AV24" s="1623"/>
      <c r="AW24" s="1624"/>
      <c r="AX24" s="1625"/>
      <c r="AY24" s="1619"/>
      <c r="AZ24" s="1780"/>
      <c r="BA24" s="1782"/>
      <c r="BB24" s="429" t="str">
        <f t="shared" si="19"/>
        <v>Di</v>
      </c>
      <c r="BC24" s="428" t="str">
        <f t="shared" si="20"/>
        <v>Di</v>
      </c>
      <c r="BD24" s="1638" t="str">
        <f t="shared" si="26"/>
        <v/>
      </c>
      <c r="BE24" s="1638" t="str">
        <f t="shared" si="26"/>
        <v/>
      </c>
      <c r="BF24" s="1638" t="str">
        <f t="shared" si="26"/>
        <v/>
      </c>
      <c r="BG24" s="1638" t="str">
        <f t="shared" si="26"/>
        <v/>
      </c>
      <c r="BH24" s="1638" t="str">
        <f t="shared" si="26"/>
        <v/>
      </c>
      <c r="BI24" s="1638" t="str">
        <f t="shared" si="26"/>
        <v/>
      </c>
      <c r="BJ24" s="1638" t="str">
        <f t="shared" si="26"/>
        <v/>
      </c>
      <c r="BK24" s="1638" t="str">
        <f t="shared" si="26"/>
        <v/>
      </c>
      <c r="BL24" s="1638" t="str">
        <f t="shared" si="26"/>
        <v/>
      </c>
    </row>
    <row r="25" spans="1:64" s="773" customFormat="1" ht="20.25" customHeight="1" x14ac:dyDescent="0.35">
      <c r="A25" s="1090">
        <f t="shared" si="27"/>
        <v>140</v>
      </c>
      <c r="B25" s="476">
        <f t="shared" si="22"/>
        <v>44336</v>
      </c>
      <c r="C25" s="1686">
        <v>21</v>
      </c>
      <c r="D25" s="474">
        <f t="shared" si="23"/>
        <v>21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3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3"/>
      <c r="U25" s="1778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0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8"/>
      <c r="AK25" s="1619"/>
      <c r="AL25" s="1620"/>
      <c r="AM25" s="1621"/>
      <c r="AN25" s="1622"/>
      <c r="AO25" s="1623"/>
      <c r="AP25" s="1624"/>
      <c r="AQ25" s="1625"/>
      <c r="AR25" s="1619"/>
      <c r="AS25" s="1620"/>
      <c r="AT25" s="1621"/>
      <c r="AU25" s="1622"/>
      <c r="AV25" s="1623"/>
      <c r="AW25" s="1624"/>
      <c r="AX25" s="1625"/>
      <c r="AY25" s="1619"/>
      <c r="AZ25" s="1780"/>
      <c r="BA25" s="1782"/>
      <c r="BB25" s="429" t="str">
        <f t="shared" si="19"/>
        <v>Mi</v>
      </c>
      <c r="BC25" s="428" t="str">
        <f t="shared" si="20"/>
        <v>Mi</v>
      </c>
      <c r="BD25" s="1638" t="str">
        <f t="shared" si="26"/>
        <v/>
      </c>
      <c r="BE25" s="1638" t="str">
        <f t="shared" si="26"/>
        <v/>
      </c>
      <c r="BF25" s="1638" t="str">
        <f t="shared" si="26"/>
        <v/>
      </c>
      <c r="BG25" s="1638" t="str">
        <f t="shared" si="26"/>
        <v/>
      </c>
      <c r="BH25" s="1638" t="str">
        <f t="shared" si="26"/>
        <v/>
      </c>
      <c r="BI25" s="1638" t="str">
        <f t="shared" si="26"/>
        <v/>
      </c>
      <c r="BJ25" s="1638" t="str">
        <f t="shared" si="26"/>
        <v/>
      </c>
      <c r="BK25" s="1638" t="str">
        <f t="shared" si="26"/>
        <v/>
      </c>
      <c r="BL25" s="1638" t="str">
        <f t="shared" si="26"/>
        <v/>
      </c>
    </row>
    <row r="26" spans="1:64" s="773" customFormat="1" ht="20.25" customHeight="1" x14ac:dyDescent="0.35">
      <c r="A26" s="1090">
        <f t="shared" si="27"/>
        <v>141</v>
      </c>
      <c r="B26" s="476">
        <f t="shared" si="22"/>
        <v>44337</v>
      </c>
      <c r="C26" s="1686">
        <v>22</v>
      </c>
      <c r="D26" s="474">
        <f t="shared" si="23"/>
        <v>21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765">
        <f t="shared" ca="1" si="3"/>
        <v>0</v>
      </c>
      <c r="K26" s="766">
        <f t="shared" ca="1" si="4"/>
        <v>0</v>
      </c>
      <c r="L26" s="435">
        <f t="shared" ca="1" si="5"/>
        <v>0</v>
      </c>
      <c r="M26" s="1813"/>
      <c r="N26" s="1305"/>
      <c r="O26" s="1306"/>
      <c r="P26" s="765">
        <f t="shared" si="6"/>
        <v>0</v>
      </c>
      <c r="Q26" s="765">
        <f t="shared" si="7"/>
        <v>0</v>
      </c>
      <c r="R26" s="766">
        <f t="shared" ca="1" si="8"/>
        <v>0</v>
      </c>
      <c r="S26" s="435">
        <f t="shared" ca="1" si="9"/>
        <v>0</v>
      </c>
      <c r="T26" s="1813"/>
      <c r="U26" s="1778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23" t="str">
        <f t="shared" si="14"/>
        <v/>
      </c>
      <c r="Z26" s="1324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0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8"/>
      <c r="AK26" s="1619"/>
      <c r="AL26" s="1620"/>
      <c r="AM26" s="1621"/>
      <c r="AN26" s="1622"/>
      <c r="AO26" s="1623"/>
      <c r="AP26" s="1624"/>
      <c r="AQ26" s="1625"/>
      <c r="AR26" s="1619"/>
      <c r="AS26" s="1620"/>
      <c r="AT26" s="1621"/>
      <c r="AU26" s="1622"/>
      <c r="AV26" s="1623"/>
      <c r="AW26" s="1624"/>
      <c r="AX26" s="1625"/>
      <c r="AY26" s="1619"/>
      <c r="AZ26" s="1780"/>
      <c r="BA26" s="1782"/>
      <c r="BB26" s="429" t="str">
        <f t="shared" si="19"/>
        <v>Do</v>
      </c>
      <c r="BC26" s="428" t="str">
        <f t="shared" si="20"/>
        <v>Do</v>
      </c>
      <c r="BD26" s="1638" t="str">
        <f t="shared" si="26"/>
        <v/>
      </c>
      <c r="BE26" s="1638" t="str">
        <f t="shared" si="26"/>
        <v/>
      </c>
      <c r="BF26" s="1638" t="str">
        <f t="shared" si="26"/>
        <v/>
      </c>
      <c r="BG26" s="1638" t="str">
        <f t="shared" si="26"/>
        <v/>
      </c>
      <c r="BH26" s="1638" t="str">
        <f t="shared" si="26"/>
        <v/>
      </c>
      <c r="BI26" s="1638" t="str">
        <f t="shared" si="26"/>
        <v/>
      </c>
      <c r="BJ26" s="1638" t="str">
        <f t="shared" si="26"/>
        <v/>
      </c>
      <c r="BK26" s="1638" t="str">
        <f t="shared" si="26"/>
        <v/>
      </c>
      <c r="BL26" s="1638" t="str">
        <f t="shared" si="26"/>
        <v/>
      </c>
    </row>
    <row r="27" spans="1:64" s="773" customFormat="1" ht="20.25" customHeight="1" x14ac:dyDescent="0.35">
      <c r="A27" s="1090">
        <f t="shared" si="27"/>
        <v>142</v>
      </c>
      <c r="B27" s="476">
        <f t="shared" si="22"/>
        <v>44338</v>
      </c>
      <c r="C27" s="1686">
        <v>23</v>
      </c>
      <c r="D27" s="474">
        <f t="shared" si="23"/>
        <v>21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765">
        <f t="shared" ca="1" si="3"/>
        <v>0</v>
      </c>
      <c r="K27" s="766">
        <f t="shared" ca="1" si="4"/>
        <v>0</v>
      </c>
      <c r="L27" s="435">
        <f t="shared" ca="1" si="5"/>
        <v>0</v>
      </c>
      <c r="M27" s="1813"/>
      <c r="N27" s="1305"/>
      <c r="O27" s="1306"/>
      <c r="P27" s="765">
        <f t="shared" si="6"/>
        <v>0</v>
      </c>
      <c r="Q27" s="765">
        <f t="shared" si="7"/>
        <v>0</v>
      </c>
      <c r="R27" s="766">
        <f t="shared" ca="1" si="8"/>
        <v>0</v>
      </c>
      <c r="S27" s="435">
        <f t="shared" ca="1" si="9"/>
        <v>0</v>
      </c>
      <c r="T27" s="1813"/>
      <c r="U27" s="1778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23" t="str">
        <f t="shared" si="14"/>
        <v/>
      </c>
      <c r="Z27" s="1324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0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8"/>
      <c r="AK27" s="1619"/>
      <c r="AL27" s="1620"/>
      <c r="AM27" s="1621"/>
      <c r="AN27" s="1622"/>
      <c r="AO27" s="1623"/>
      <c r="AP27" s="1624"/>
      <c r="AQ27" s="1625"/>
      <c r="AR27" s="1619"/>
      <c r="AS27" s="1620"/>
      <c r="AT27" s="1621"/>
      <c r="AU27" s="1622"/>
      <c r="AV27" s="1623"/>
      <c r="AW27" s="1624"/>
      <c r="AX27" s="1625"/>
      <c r="AY27" s="1619"/>
      <c r="AZ27" s="1780"/>
      <c r="BA27" s="1782"/>
      <c r="BB27" s="429" t="str">
        <f t="shared" si="19"/>
        <v>Fr</v>
      </c>
      <c r="BC27" s="428" t="str">
        <f t="shared" si="20"/>
        <v>Fr</v>
      </c>
      <c r="BD27" s="1638" t="str">
        <f t="shared" si="26"/>
        <v/>
      </c>
      <c r="BE27" s="1638" t="str">
        <f t="shared" si="26"/>
        <v/>
      </c>
      <c r="BF27" s="1638" t="str">
        <f t="shared" si="26"/>
        <v/>
      </c>
      <c r="BG27" s="1638" t="str">
        <f t="shared" si="26"/>
        <v/>
      </c>
      <c r="BH27" s="1638" t="str">
        <f t="shared" si="26"/>
        <v/>
      </c>
      <c r="BI27" s="1638" t="str">
        <f t="shared" si="26"/>
        <v/>
      </c>
      <c r="BJ27" s="1638" t="str">
        <f t="shared" si="26"/>
        <v/>
      </c>
      <c r="BK27" s="1638" t="str">
        <f t="shared" si="26"/>
        <v/>
      </c>
      <c r="BL27" s="1638" t="str">
        <f t="shared" si="26"/>
        <v/>
      </c>
    </row>
    <row r="28" spans="1:64" s="773" customFormat="1" ht="20.25" customHeight="1" x14ac:dyDescent="0.35">
      <c r="A28" s="1090">
        <f t="shared" si="27"/>
        <v>143</v>
      </c>
      <c r="B28" s="476">
        <f t="shared" si="22"/>
        <v>44339</v>
      </c>
      <c r="C28" s="1686">
        <v>24</v>
      </c>
      <c r="D28" s="474">
        <f t="shared" si="23"/>
        <v>21</v>
      </c>
      <c r="E28" s="157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3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3"/>
      <c r="U28" s="1778">
        <f t="shared" si="10"/>
        <v>0</v>
      </c>
      <c r="V28" s="435">
        <f t="shared" ca="1" si="11"/>
        <v>0</v>
      </c>
      <c r="W28" s="49">
        <f t="shared" si="12"/>
        <v>0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0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8"/>
      <c r="AK28" s="1619"/>
      <c r="AL28" s="1620"/>
      <c r="AM28" s="1621"/>
      <c r="AN28" s="1622"/>
      <c r="AO28" s="1623"/>
      <c r="AP28" s="1624"/>
      <c r="AQ28" s="1625"/>
      <c r="AR28" s="1619"/>
      <c r="AS28" s="1620"/>
      <c r="AT28" s="1621"/>
      <c r="AU28" s="1622"/>
      <c r="AV28" s="1623"/>
      <c r="AW28" s="1624"/>
      <c r="AX28" s="1625"/>
      <c r="AY28" s="1619"/>
      <c r="AZ28" s="1780"/>
      <c r="BA28" s="1782"/>
      <c r="BB28" s="429" t="str">
        <f t="shared" si="19"/>
        <v>Sa</v>
      </c>
      <c r="BC28" s="428" t="str">
        <f t="shared" si="20"/>
        <v>Sa</v>
      </c>
      <c r="BD28" s="1638" t="str">
        <f t="shared" si="26"/>
        <v/>
      </c>
      <c r="BE28" s="1638" t="str">
        <f t="shared" si="26"/>
        <v/>
      </c>
      <c r="BF28" s="1638" t="str">
        <f t="shared" si="26"/>
        <v/>
      </c>
      <c r="BG28" s="1638" t="str">
        <f t="shared" si="26"/>
        <v/>
      </c>
      <c r="BH28" s="1638" t="str">
        <f t="shared" si="26"/>
        <v/>
      </c>
      <c r="BI28" s="1638" t="str">
        <f t="shared" si="26"/>
        <v/>
      </c>
      <c r="BJ28" s="1638" t="str">
        <f t="shared" si="26"/>
        <v/>
      </c>
      <c r="BK28" s="1638" t="str">
        <f t="shared" si="26"/>
        <v/>
      </c>
      <c r="BL28" s="1638" t="str">
        <f t="shared" si="26"/>
        <v/>
      </c>
    </row>
    <row r="29" spans="1:64" s="773" customFormat="1" ht="20.25" customHeight="1" x14ac:dyDescent="0.35">
      <c r="A29" s="1090">
        <f t="shared" si="27"/>
        <v>144</v>
      </c>
      <c r="B29" s="476">
        <f t="shared" si="22"/>
        <v>44340</v>
      </c>
      <c r="C29" s="1686">
        <v>25</v>
      </c>
      <c r="D29" s="474">
        <f t="shared" si="23"/>
        <v>21</v>
      </c>
      <c r="E29" s="157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3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3"/>
      <c r="U29" s="1778">
        <f t="shared" si="10"/>
        <v>0</v>
      </c>
      <c r="V29" s="435">
        <f t="shared" ca="1" si="11"/>
        <v>0</v>
      </c>
      <c r="W29" s="49">
        <f t="shared" si="12"/>
        <v>0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0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8"/>
      <c r="AK29" s="1619"/>
      <c r="AL29" s="1620"/>
      <c r="AM29" s="1621"/>
      <c r="AN29" s="1622"/>
      <c r="AO29" s="1623"/>
      <c r="AP29" s="1624"/>
      <c r="AQ29" s="1625"/>
      <c r="AR29" s="1619"/>
      <c r="AS29" s="1620"/>
      <c r="AT29" s="1621"/>
      <c r="AU29" s="1622"/>
      <c r="AV29" s="1623"/>
      <c r="AW29" s="1624"/>
      <c r="AX29" s="1625"/>
      <c r="AY29" s="1619"/>
      <c r="AZ29" s="1780"/>
      <c r="BA29" s="1782"/>
      <c r="BB29" s="429" t="str">
        <f t="shared" si="19"/>
        <v>So</v>
      </c>
      <c r="BC29" s="428" t="str">
        <f t="shared" si="20"/>
        <v>So</v>
      </c>
      <c r="BD29" s="1638" t="str">
        <f t="shared" si="26"/>
        <v/>
      </c>
      <c r="BE29" s="1638" t="str">
        <f t="shared" si="26"/>
        <v/>
      </c>
      <c r="BF29" s="1638" t="str">
        <f t="shared" si="26"/>
        <v/>
      </c>
      <c r="BG29" s="1638" t="str">
        <f t="shared" si="26"/>
        <v/>
      </c>
      <c r="BH29" s="1638" t="str">
        <f t="shared" si="26"/>
        <v/>
      </c>
      <c r="BI29" s="1638" t="str">
        <f t="shared" si="26"/>
        <v/>
      </c>
      <c r="BJ29" s="1638" t="str">
        <f t="shared" si="26"/>
        <v/>
      </c>
      <c r="BK29" s="1638" t="str">
        <f t="shared" si="26"/>
        <v/>
      </c>
      <c r="BL29" s="1638" t="str">
        <f t="shared" si="26"/>
        <v/>
      </c>
    </row>
    <row r="30" spans="1:64" s="773" customFormat="1" ht="20.25" customHeight="1" x14ac:dyDescent="0.35">
      <c r="A30" s="1090">
        <f t="shared" si="27"/>
        <v>145</v>
      </c>
      <c r="B30" s="476">
        <f t="shared" si="22"/>
        <v>44341</v>
      </c>
      <c r="C30" s="1686">
        <v>26</v>
      </c>
      <c r="D30" s="474">
        <f t="shared" si="23"/>
        <v>22</v>
      </c>
      <c r="E30" s="157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3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3"/>
      <c r="U30" s="1778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0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8"/>
      <c r="AK30" s="1619"/>
      <c r="AL30" s="1620"/>
      <c r="AM30" s="1621"/>
      <c r="AN30" s="1622"/>
      <c r="AO30" s="1623">
        <v>1</v>
      </c>
      <c r="AP30" s="1624"/>
      <c r="AQ30" s="1625"/>
      <c r="AR30" s="1619"/>
      <c r="AS30" s="1620"/>
      <c r="AT30" s="1621"/>
      <c r="AU30" s="1622"/>
      <c r="AV30" s="1623"/>
      <c r="AW30" s="1624"/>
      <c r="AX30" s="1625"/>
      <c r="AY30" s="1619"/>
      <c r="AZ30" s="1780"/>
      <c r="BA30" s="1782"/>
      <c r="BB30" s="429" t="str">
        <f t="shared" si="19"/>
        <v>Mo</v>
      </c>
      <c r="BC30" s="428" t="str">
        <f t="shared" si="20"/>
        <v>Mo</v>
      </c>
      <c r="BD30" s="1638" t="str">
        <f t="shared" si="26"/>
        <v/>
      </c>
      <c r="BE30" s="1638" t="str">
        <f t="shared" si="26"/>
        <v/>
      </c>
      <c r="BF30" s="1638" t="str">
        <f t="shared" si="26"/>
        <v/>
      </c>
      <c r="BG30" s="1638" t="str">
        <f t="shared" si="26"/>
        <v/>
      </c>
      <c r="BH30" s="1638" t="str">
        <f t="shared" si="26"/>
        <v/>
      </c>
      <c r="BI30" s="1638" t="str">
        <f t="shared" si="26"/>
        <v/>
      </c>
      <c r="BJ30" s="1638" t="str">
        <f t="shared" si="26"/>
        <v/>
      </c>
      <c r="BK30" s="1638" t="str">
        <f t="shared" si="26"/>
        <v/>
      </c>
      <c r="BL30" s="1638" t="str">
        <f t="shared" si="26"/>
        <v/>
      </c>
    </row>
    <row r="31" spans="1:64" s="773" customFormat="1" ht="20.25" customHeight="1" x14ac:dyDescent="0.35">
      <c r="A31" s="1090">
        <f t="shared" si="27"/>
        <v>146</v>
      </c>
      <c r="B31" s="476">
        <f t="shared" si="22"/>
        <v>44342</v>
      </c>
      <c r="C31" s="1686">
        <v>27</v>
      </c>
      <c r="D31" s="474">
        <f t="shared" si="23"/>
        <v>22</v>
      </c>
      <c r="E31" s="157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3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3"/>
      <c r="U31" s="1778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0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8"/>
      <c r="AK31" s="1619"/>
      <c r="AL31" s="1620"/>
      <c r="AM31" s="1621"/>
      <c r="AN31" s="1622"/>
      <c r="AO31" s="1623">
        <v>1</v>
      </c>
      <c r="AP31" s="1624"/>
      <c r="AQ31" s="1625"/>
      <c r="AR31" s="1619"/>
      <c r="AS31" s="1620"/>
      <c r="AT31" s="1621"/>
      <c r="AU31" s="1622"/>
      <c r="AV31" s="1623"/>
      <c r="AW31" s="1624"/>
      <c r="AX31" s="1625"/>
      <c r="AY31" s="1619"/>
      <c r="AZ31" s="1780"/>
      <c r="BA31" s="1782"/>
      <c r="BB31" s="429" t="str">
        <f t="shared" si="19"/>
        <v>Di</v>
      </c>
      <c r="BC31" s="428" t="str">
        <f t="shared" si="20"/>
        <v>Di</v>
      </c>
      <c r="BD31" s="1638" t="str">
        <f t="shared" si="26"/>
        <v/>
      </c>
      <c r="BE31" s="1638" t="str">
        <f t="shared" si="26"/>
        <v/>
      </c>
      <c r="BF31" s="1638" t="str">
        <f t="shared" si="26"/>
        <v/>
      </c>
      <c r="BG31" s="1638" t="str">
        <f t="shared" si="26"/>
        <v/>
      </c>
      <c r="BH31" s="1638" t="str">
        <f t="shared" si="26"/>
        <v/>
      </c>
      <c r="BI31" s="1638" t="str">
        <f t="shared" si="26"/>
        <v/>
      </c>
      <c r="BJ31" s="1638" t="str">
        <f t="shared" si="26"/>
        <v/>
      </c>
      <c r="BK31" s="1638" t="str">
        <f t="shared" si="26"/>
        <v/>
      </c>
      <c r="BL31" s="1638" t="str">
        <f t="shared" si="26"/>
        <v/>
      </c>
    </row>
    <row r="32" spans="1:64" s="773" customFormat="1" ht="20.25" customHeight="1" x14ac:dyDescent="0.35">
      <c r="A32" s="1090">
        <f t="shared" si="27"/>
        <v>147</v>
      </c>
      <c r="B32" s="476">
        <f t="shared" si="22"/>
        <v>44343</v>
      </c>
      <c r="C32" s="1686">
        <v>28</v>
      </c>
      <c r="D32" s="474">
        <f t="shared" si="23"/>
        <v>22</v>
      </c>
      <c r="E32" s="157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3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3"/>
      <c r="U32" s="1778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0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8"/>
      <c r="AK32" s="1619"/>
      <c r="AL32" s="1620"/>
      <c r="AM32" s="1621"/>
      <c r="AN32" s="1622"/>
      <c r="AO32" s="1623">
        <v>1</v>
      </c>
      <c r="AP32" s="1624"/>
      <c r="AQ32" s="1625"/>
      <c r="AR32" s="1619"/>
      <c r="AS32" s="1620"/>
      <c r="AT32" s="1621"/>
      <c r="AU32" s="1622"/>
      <c r="AV32" s="1623"/>
      <c r="AW32" s="1624"/>
      <c r="AX32" s="1625"/>
      <c r="AY32" s="1619"/>
      <c r="AZ32" s="1780"/>
      <c r="BA32" s="1782"/>
      <c r="BB32" s="429" t="str">
        <f t="shared" si="19"/>
        <v>Mi</v>
      </c>
      <c r="BC32" s="428" t="str">
        <f t="shared" si="20"/>
        <v>Mi</v>
      </c>
      <c r="BD32" s="1638" t="str">
        <f t="shared" si="26"/>
        <v/>
      </c>
      <c r="BE32" s="1638" t="str">
        <f t="shared" si="26"/>
        <v/>
      </c>
      <c r="BF32" s="1638" t="str">
        <f t="shared" si="26"/>
        <v/>
      </c>
      <c r="BG32" s="1638" t="str">
        <f t="shared" si="26"/>
        <v/>
      </c>
      <c r="BH32" s="1638" t="str">
        <f t="shared" si="26"/>
        <v/>
      </c>
      <c r="BI32" s="1638" t="str">
        <f t="shared" si="26"/>
        <v/>
      </c>
      <c r="BJ32" s="1638" t="str">
        <f t="shared" si="26"/>
        <v/>
      </c>
      <c r="BK32" s="1638" t="str">
        <f t="shared" si="26"/>
        <v/>
      </c>
      <c r="BL32" s="1638" t="str">
        <f t="shared" si="26"/>
        <v/>
      </c>
    </row>
    <row r="33" spans="1:64" s="773" customFormat="1" ht="20.25" customHeight="1" x14ac:dyDescent="0.35">
      <c r="A33" s="1090">
        <f t="shared" si="27"/>
        <v>148</v>
      </c>
      <c r="B33" s="476">
        <f t="shared" si="22"/>
        <v>44344</v>
      </c>
      <c r="C33" s="1686">
        <v>29</v>
      </c>
      <c r="D33" s="474">
        <f t="shared" si="23"/>
        <v>22</v>
      </c>
      <c r="E33" s="157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4"/>
        <v>0.32500000000000001</v>
      </c>
      <c r="G33" s="764" t="str">
        <f>IF(Land="z","","f")</f>
        <v>f</v>
      </c>
      <c r="H33" s="1315" t="str">
        <f t="shared" ca="1" si="1"/>
        <v/>
      </c>
      <c r="I33" s="1316" t="str">
        <f t="shared" ca="1" si="2"/>
        <v/>
      </c>
      <c r="J33" s="765">
        <f t="shared" ca="1" si="3"/>
        <v>0</v>
      </c>
      <c r="K33" s="766">
        <f t="shared" ca="1" si="4"/>
        <v>0</v>
      </c>
      <c r="L33" s="435">
        <f t="shared" ca="1" si="5"/>
        <v>0</v>
      </c>
      <c r="M33" s="1813"/>
      <c r="N33" s="1305"/>
      <c r="O33" s="1306"/>
      <c r="P33" s="765">
        <f t="shared" si="6"/>
        <v>0</v>
      </c>
      <c r="Q33" s="765">
        <f t="shared" si="7"/>
        <v>0</v>
      </c>
      <c r="R33" s="766">
        <f t="shared" ca="1" si="8"/>
        <v>0</v>
      </c>
      <c r="S33" s="435">
        <f t="shared" ca="1" si="9"/>
        <v>0</v>
      </c>
      <c r="T33" s="1813"/>
      <c r="U33" s="1778">
        <f t="shared" si="10"/>
        <v>0.32500000000000001</v>
      </c>
      <c r="V33" s="435">
        <f t="shared" ca="1" si="11"/>
        <v>0</v>
      </c>
      <c r="W33" s="49">
        <f t="shared" si="12"/>
        <v>0</v>
      </c>
      <c r="X33" s="1147">
        <f t="shared" ca="1" si="13"/>
        <v>0</v>
      </c>
      <c r="Y33" s="1323" t="str">
        <f t="shared" si="14"/>
        <v/>
      </c>
      <c r="Z33" s="1324">
        <f t="shared" ca="1" si="15"/>
        <v>0</v>
      </c>
      <c r="AA33" s="1141">
        <f t="shared" si="16"/>
        <v>0</v>
      </c>
      <c r="AB33" s="49">
        <f t="shared" ca="1" si="25"/>
        <v>0</v>
      </c>
      <c r="AC33" s="767" t="s">
        <v>365</v>
      </c>
      <c r="AD33" s="1108">
        <f t="shared" ca="1" si="0"/>
        <v>0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8"/>
      <c r="AK33" s="1619"/>
      <c r="AL33" s="1620"/>
      <c r="AM33" s="1621"/>
      <c r="AN33" s="1622"/>
      <c r="AO33" s="1623">
        <v>1</v>
      </c>
      <c r="AP33" s="1624"/>
      <c r="AQ33" s="1625"/>
      <c r="AR33" s="1619"/>
      <c r="AS33" s="1620"/>
      <c r="AT33" s="1621"/>
      <c r="AU33" s="1622"/>
      <c r="AV33" s="1623"/>
      <c r="AW33" s="1624"/>
      <c r="AX33" s="1625"/>
      <c r="AY33" s="1619"/>
      <c r="AZ33" s="1780"/>
      <c r="BA33" s="1782"/>
      <c r="BB33" s="429" t="str">
        <f t="shared" si="19"/>
        <v>Do</v>
      </c>
      <c r="BC33" s="428" t="str">
        <f t="shared" si="20"/>
        <v>Dof</v>
      </c>
      <c r="BD33" s="1638" t="str">
        <f t="shared" si="26"/>
        <v/>
      </c>
      <c r="BE33" s="1638" t="str">
        <f t="shared" si="26"/>
        <v/>
      </c>
      <c r="BF33" s="1638" t="str">
        <f t="shared" si="26"/>
        <v/>
      </c>
      <c r="BG33" s="1638" t="str">
        <f t="shared" si="26"/>
        <v/>
      </c>
      <c r="BH33" s="1638" t="str">
        <f t="shared" si="26"/>
        <v/>
      </c>
      <c r="BI33" s="1638" t="str">
        <f t="shared" si="26"/>
        <v/>
      </c>
      <c r="BJ33" s="1638" t="str">
        <f t="shared" si="26"/>
        <v/>
      </c>
      <c r="BK33" s="1638" t="str">
        <f t="shared" si="26"/>
        <v/>
      </c>
      <c r="BL33" s="1638" t="str">
        <f t="shared" si="26"/>
        <v/>
      </c>
    </row>
    <row r="34" spans="1:64" s="773" customFormat="1" ht="20.25" customHeight="1" x14ac:dyDescent="0.35">
      <c r="A34" s="1090">
        <f t="shared" si="27"/>
        <v>149</v>
      </c>
      <c r="B34" s="476">
        <f t="shared" si="22"/>
        <v>44345</v>
      </c>
      <c r="C34" s="1686">
        <v>30</v>
      </c>
      <c r="D34" s="474">
        <f t="shared" si="23"/>
        <v>22</v>
      </c>
      <c r="E34" s="157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 t="str">
        <f>IF(AND(G33="f",AT_FR_MAI="x",AM_MAI="x",Vorarbeit="x"),"v","")</f>
        <v/>
      </c>
      <c r="H34" s="1315" t="str">
        <f t="shared" ca="1" si="1"/>
        <v/>
      </c>
      <c r="I34" s="1316" t="str">
        <f t="shared" ca="1" si="2"/>
        <v/>
      </c>
      <c r="J34" s="765">
        <f t="shared" ca="1" si="3"/>
        <v>0</v>
      </c>
      <c r="K34" s="766">
        <f t="shared" ca="1" si="4"/>
        <v>0</v>
      </c>
      <c r="L34" s="435">
        <f t="shared" ca="1" si="5"/>
        <v>0</v>
      </c>
      <c r="M34" s="1813"/>
      <c r="N34" s="1305"/>
      <c r="O34" s="1306"/>
      <c r="P34" s="765">
        <f t="shared" si="6"/>
        <v>0</v>
      </c>
      <c r="Q34" s="765">
        <f t="shared" si="7"/>
        <v>0</v>
      </c>
      <c r="R34" s="766">
        <f t="shared" ca="1" si="8"/>
        <v>0</v>
      </c>
      <c r="S34" s="435">
        <f t="shared" ca="1" si="9"/>
        <v>0</v>
      </c>
      <c r="T34" s="1813"/>
      <c r="U34" s="1778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23" t="str">
        <f t="shared" si="14"/>
        <v/>
      </c>
      <c r="Z34" s="1324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1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8"/>
      <c r="AK34" s="1619"/>
      <c r="AL34" s="1620">
        <v>1</v>
      </c>
      <c r="AM34" s="1621"/>
      <c r="AN34" s="1622">
        <v>1</v>
      </c>
      <c r="AO34" s="1623">
        <v>1</v>
      </c>
      <c r="AP34" s="1624"/>
      <c r="AQ34" s="1625">
        <v>1</v>
      </c>
      <c r="AR34" s="1619">
        <v>1</v>
      </c>
      <c r="AS34" s="1620"/>
      <c r="AT34" s="1621"/>
      <c r="AU34" s="1622"/>
      <c r="AV34" s="1623">
        <v>1</v>
      </c>
      <c r="AW34" s="1624">
        <v>1</v>
      </c>
      <c r="AX34" s="1625">
        <v>1</v>
      </c>
      <c r="AY34" s="1619">
        <v>1</v>
      </c>
      <c r="AZ34" s="1780"/>
      <c r="BA34" s="1782"/>
      <c r="BB34" s="429" t="str">
        <f t="shared" si="19"/>
        <v>Fr</v>
      </c>
      <c r="BC34" s="428" t="str">
        <f t="shared" si="20"/>
        <v>Fr</v>
      </c>
      <c r="BD34" s="1638" t="str">
        <f t="shared" si="26"/>
        <v/>
      </c>
      <c r="BE34" s="1638" t="str">
        <f t="shared" si="26"/>
        <v/>
      </c>
      <c r="BF34" s="1638" t="str">
        <f t="shared" si="26"/>
        <v/>
      </c>
      <c r="BG34" s="1638" t="str">
        <f t="shared" si="26"/>
        <v/>
      </c>
      <c r="BH34" s="1638" t="str">
        <f t="shared" si="26"/>
        <v/>
      </c>
      <c r="BI34" s="1638" t="str">
        <f t="shared" si="26"/>
        <v/>
      </c>
      <c r="BJ34" s="1638" t="str">
        <f t="shared" si="26"/>
        <v/>
      </c>
      <c r="BK34" s="1638" t="str">
        <f t="shared" si="26"/>
        <v/>
      </c>
      <c r="BL34" s="1638" t="str">
        <f t="shared" si="26"/>
        <v/>
      </c>
    </row>
    <row r="35" spans="1:64" s="773" customFormat="1" ht="20.25" customHeight="1" x14ac:dyDescent="0.35">
      <c r="A35" s="1090">
        <f t="shared" si="27"/>
        <v>150</v>
      </c>
      <c r="B35" s="476">
        <f t="shared" si="22"/>
        <v>44346</v>
      </c>
      <c r="C35" s="480">
        <v>31</v>
      </c>
      <c r="D35" s="474">
        <f t="shared" si="23"/>
        <v>22</v>
      </c>
      <c r="E35" s="157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4" t="str">
        <f>IF(AND(G34="f",AT_FR_MAI="x",AM_MAI="x",Vorarbeit="x"),"v","")</f>
        <v/>
      </c>
      <c r="H35" s="1315" t="str">
        <f t="shared" ca="1" si="1"/>
        <v/>
      </c>
      <c r="I35" s="1316" t="str">
        <f t="shared" ca="1" si="2"/>
        <v/>
      </c>
      <c r="J35" s="504">
        <f t="shared" ca="1" si="3"/>
        <v>0</v>
      </c>
      <c r="K35" s="1140">
        <f t="shared" ca="1" si="4"/>
        <v>0</v>
      </c>
      <c r="L35" s="435">
        <f t="shared" ca="1" si="5"/>
        <v>0</v>
      </c>
      <c r="M35" s="1813"/>
      <c r="N35" s="1305"/>
      <c r="O35" s="1306"/>
      <c r="P35" s="504">
        <f t="shared" si="6"/>
        <v>0</v>
      </c>
      <c r="Q35" s="504">
        <f t="shared" si="7"/>
        <v>0</v>
      </c>
      <c r="R35" s="1140">
        <f t="shared" ca="1" si="8"/>
        <v>0</v>
      </c>
      <c r="S35" s="435">
        <f t="shared" ca="1" si="9"/>
        <v>0</v>
      </c>
      <c r="T35" s="1813"/>
      <c r="U35" s="1778">
        <f t="shared" si="10"/>
        <v>0</v>
      </c>
      <c r="V35" s="435">
        <f t="shared" ca="1" si="11"/>
        <v>0</v>
      </c>
      <c r="W35" s="49">
        <f t="shared" si="12"/>
        <v>0</v>
      </c>
      <c r="X35" s="1147">
        <f t="shared" ca="1" si="13"/>
        <v>0</v>
      </c>
      <c r="Y35" s="1331" t="str">
        <f t="shared" si="14"/>
        <v/>
      </c>
      <c r="Z35" s="1332">
        <f t="shared" ca="1" si="15"/>
        <v>0</v>
      </c>
      <c r="AA35" s="1141">
        <f t="shared" si="16"/>
        <v>0</v>
      </c>
      <c r="AB35" s="49">
        <f t="shared" ca="1" si="25"/>
        <v>0</v>
      </c>
      <c r="AC35" s="767"/>
      <c r="AD35" s="1108">
        <f t="shared" ca="1" si="0"/>
        <v>0</v>
      </c>
      <c r="AE35" s="1142">
        <f t="shared" ca="1" si="17"/>
        <v>0</v>
      </c>
      <c r="AF35" s="872" t="str">
        <f t="shared" si="18"/>
        <v/>
      </c>
      <c r="AG35" s="873"/>
      <c r="AH35" s="874"/>
      <c r="AI35" s="875"/>
      <c r="AJ35" s="1618"/>
      <c r="AK35" s="1619"/>
      <c r="AL35" s="1620"/>
      <c r="AM35" s="1621"/>
      <c r="AN35" s="1622"/>
      <c r="AO35" s="1623"/>
      <c r="AP35" s="1624"/>
      <c r="AQ35" s="1625"/>
      <c r="AR35" s="1619"/>
      <c r="AS35" s="1620"/>
      <c r="AT35" s="1621"/>
      <c r="AU35" s="1622"/>
      <c r="AV35" s="1623"/>
      <c r="AW35" s="1624"/>
      <c r="AX35" s="1625"/>
      <c r="AY35" s="1619"/>
      <c r="AZ35" s="1780"/>
      <c r="BA35" s="1782"/>
      <c r="BB35" s="429" t="str">
        <f t="shared" si="19"/>
        <v>Sa</v>
      </c>
      <c r="BC35" s="428" t="str">
        <f t="shared" si="20"/>
        <v>Sa</v>
      </c>
      <c r="BD35" s="1638" t="str">
        <f t="shared" si="26"/>
        <v/>
      </c>
      <c r="BE35" s="1638" t="str">
        <f t="shared" si="26"/>
        <v/>
      </c>
      <c r="BF35" s="1638" t="str">
        <f t="shared" si="26"/>
        <v/>
      </c>
      <c r="BG35" s="1638" t="str">
        <f t="shared" si="26"/>
        <v/>
      </c>
      <c r="BH35" s="1638" t="str">
        <f t="shared" si="26"/>
        <v/>
      </c>
      <c r="BI35" s="1638" t="str">
        <f t="shared" si="26"/>
        <v/>
      </c>
      <c r="BJ35" s="1638" t="str">
        <f t="shared" si="26"/>
        <v/>
      </c>
      <c r="BK35" s="1638" t="str">
        <f t="shared" si="26"/>
        <v/>
      </c>
      <c r="BL35" s="1638" t="str">
        <f t="shared" si="26"/>
        <v/>
      </c>
    </row>
    <row r="36" spans="1:64" s="773" customFormat="1" ht="20.25" customHeight="1" thickBot="1" x14ac:dyDescent="0.4">
      <c r="B36" s="846"/>
      <c r="C36" s="847"/>
      <c r="D36" s="834"/>
      <c r="E36" s="474"/>
      <c r="F36" s="435"/>
      <c r="G36" s="1706"/>
      <c r="H36" s="1707"/>
      <c r="I36" s="1708"/>
      <c r="J36" s="1713"/>
      <c r="K36" s="1727"/>
      <c r="L36" s="838"/>
      <c r="M36" s="1789"/>
      <c r="N36" s="1711"/>
      <c r="O36" s="1712"/>
      <c r="P36" s="1713"/>
      <c r="Q36" s="1713"/>
      <c r="R36" s="1727"/>
      <c r="S36" s="838"/>
      <c r="T36" s="1792"/>
      <c r="U36" s="1713"/>
      <c r="V36" s="838"/>
      <c r="W36" s="1737"/>
      <c r="X36" s="1714"/>
      <c r="Y36" s="1728"/>
      <c r="Z36" s="1326"/>
      <c r="AA36" s="1716"/>
      <c r="AB36" s="831"/>
      <c r="AC36" s="1717"/>
      <c r="AD36" s="1718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0"/>
      <c r="BA36" s="1782"/>
      <c r="BB36" s="429"/>
      <c r="BC36" s="428"/>
      <c r="BD36" s="1638" t="str">
        <f t="shared" si="26"/>
        <v/>
      </c>
      <c r="BE36" s="1638" t="str">
        <f t="shared" si="26"/>
        <v/>
      </c>
      <c r="BF36" s="1638" t="str">
        <f t="shared" si="26"/>
        <v/>
      </c>
      <c r="BG36" s="1638"/>
      <c r="BH36" s="1638" t="str">
        <f t="shared" si="26"/>
        <v/>
      </c>
      <c r="BI36" s="1638" t="str">
        <f t="shared" si="26"/>
        <v/>
      </c>
      <c r="BJ36" s="1638" t="str">
        <f t="shared" si="26"/>
        <v/>
      </c>
      <c r="BK36" s="1638" t="str">
        <f t="shared" si="26"/>
        <v/>
      </c>
      <c r="BL36" s="1638" t="str">
        <f t="shared" si="26"/>
        <v/>
      </c>
    </row>
    <row r="37" spans="1:64" s="773" customFormat="1" ht="20.25" customHeight="1" thickBot="1" x14ac:dyDescent="0.4"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745"/>
      <c r="AG37" s="746"/>
      <c r="AH37" s="1617"/>
      <c r="AI37" s="747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745"/>
      <c r="AG38" s="746"/>
      <c r="AH38" s="749"/>
      <c r="AI38" s="747"/>
      <c r="AJ38" s="741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/>
      <c r="AW38" s="570"/>
      <c r="AX38" s="564"/>
      <c r="AY38" s="565"/>
      <c r="AZ38" s="1781"/>
      <c r="BA38" s="1783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61">
        <f>SUM(F4:F37)-F38</f>
        <v>0.97500000000000009</v>
      </c>
      <c r="G39" s="1562"/>
      <c r="H39" s="1563"/>
      <c r="I39" s="1563"/>
      <c r="J39" s="1564"/>
      <c r="K39" s="1565"/>
      <c r="L39" s="1561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61">
        <f ca="1">SUM(V4:V37)-V38</f>
        <v>0</v>
      </c>
      <c r="W39" s="1561">
        <f>SUM(W4:W37)-W38</f>
        <v>6.1750000000000016</v>
      </c>
      <c r="X39" s="1561">
        <f ca="1">SUM(X4:X38)-AB2</f>
        <v>0</v>
      </c>
      <c r="Y39" s="1561"/>
      <c r="Z39" s="1561">
        <f>SUM(AA4:AA38)</f>
        <v>0</v>
      </c>
      <c r="AA39" s="1566"/>
      <c r="AB39" s="1567">
        <f ca="1">AB35-April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28">SUM(BE4:BE38)</f>
        <v>0</v>
      </c>
      <c r="BF39" s="1639">
        <f t="shared" si="28"/>
        <v>0</v>
      </c>
      <c r="BG39" s="1639">
        <f t="shared" si="28"/>
        <v>0</v>
      </c>
      <c r="BH39" s="1639">
        <f t="shared" si="28"/>
        <v>0</v>
      </c>
      <c r="BI39" s="1639">
        <f t="shared" si="28"/>
        <v>0</v>
      </c>
      <c r="BJ39" s="1639">
        <f t="shared" si="28"/>
        <v>0</v>
      </c>
      <c r="BK39" s="1639">
        <f t="shared" si="28"/>
        <v>0</v>
      </c>
      <c r="BL39" s="1639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1659" t="str">
        <f>'4'!$D$42</f>
        <v>Ihre Abteilung - Ihre Personalnummer</v>
      </c>
      <c r="E42" s="1446"/>
      <c r="F42" s="1446"/>
      <c r="G42" s="1447"/>
      <c r="H42" s="1447"/>
      <c r="I42" s="1448"/>
      <c r="L42" s="338"/>
      <c r="M42" s="338"/>
      <c r="N42" s="401">
        <f>COUNTIF(G5:G35,"=u")+COUNTIF(G5:G35,"=h")/2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58">
        <f>H51</f>
        <v>3</v>
      </c>
      <c r="O43" s="1427" t="s">
        <v>29</v>
      </c>
      <c r="P43" s="467"/>
      <c r="Q43" s="467"/>
      <c r="R43" s="1406" t="s">
        <v>445</v>
      </c>
      <c r="S43" s="606">
        <f>IF(S41="Jahr",JahresSoll/AT_JAHR*N43,AB2/AT_MAI*N43)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AT_MO_MAI</f>
        <v>x</v>
      </c>
      <c r="E44" s="984">
        <f>Montag05</f>
        <v>0.32500000000000001</v>
      </c>
      <c r="F44" s="315">
        <f>Pause1_Mo_01</f>
        <v>2.0833333333333332E-2</v>
      </c>
      <c r="G44" s="315">
        <f>Pause2_Mo_01</f>
        <v>3.125E-2</v>
      </c>
      <c r="H44" s="654">
        <f>COUNTIF($BC$5:$BC$35,"=mof")</f>
        <v>0</v>
      </c>
      <c r="I44" s="315">
        <f>IF(D44="x",Vorarbeit_Mo_05,0)</f>
        <v>0</v>
      </c>
      <c r="K44" s="1640" t="s">
        <v>633</v>
      </c>
      <c r="L44" s="1641">
        <f>BD39</f>
        <v>0</v>
      </c>
      <c r="M44" s="1643"/>
      <c r="N44" s="403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IF(S41="Jahr",JahresSoll/AT_JAHR*N44,AB2/AT_MAI*N44)*IF(Übersicht!E14="j",1,-1)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AT_DI_MAI</f>
        <v>x</v>
      </c>
      <c r="E45" s="985">
        <f>Dienstag05</f>
        <v>0.32500000000000001</v>
      </c>
      <c r="F45" s="316">
        <f>Pause1_Di_01</f>
        <v>2.0833333333333332E-2</v>
      </c>
      <c r="G45" s="316">
        <f>Pause2_Di_01</f>
        <v>3.125E-2</v>
      </c>
      <c r="H45" s="655">
        <f>COUNTIF($BC$5:$BC$35,"=dif")</f>
        <v>0</v>
      </c>
      <c r="I45" s="316">
        <f>IF(D45="x",Vorarbeit_Di_05,0)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IF(S41="Jahr",JahresSoll/AT_JAHR*N45,AB2/AT_MAI*N45)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AT_MI_MAI</f>
        <v>x</v>
      </c>
      <c r="E46" s="985">
        <f>Mittwoch05</f>
        <v>0.32500000000000001</v>
      </c>
      <c r="F46" s="316">
        <f>Pause1_Mi_01</f>
        <v>2.0833333333333332E-2</v>
      </c>
      <c r="G46" s="316">
        <f>Pause2_Mi_01</f>
        <v>3.125E-2</v>
      </c>
      <c r="H46" s="655">
        <f>COUNTIF($BC$5:$BC$35,"=mif")</f>
        <v>0</v>
      </c>
      <c r="I46" s="316">
        <f>IF(D46="x",Vorarbeit_Mi_05,0)</f>
        <v>0</v>
      </c>
      <c r="K46" s="1642" t="s">
        <v>600</v>
      </c>
      <c r="L46" s="1643">
        <f>BF39</f>
        <v>0</v>
      </c>
      <c r="M46" s="1643"/>
      <c r="N46" s="402">
        <f>Arbeitstage!D15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AT_DO_MAI</f>
        <v>x</v>
      </c>
      <c r="E47" s="985">
        <f>Donnerstag05</f>
        <v>0.32500000000000001</v>
      </c>
      <c r="F47" s="316">
        <f>Pause1_Do_01</f>
        <v>2.0833333333333332E-2</v>
      </c>
      <c r="G47" s="316">
        <f>Pause2_Do_01</f>
        <v>3.125E-2</v>
      </c>
      <c r="H47" s="655">
        <f>COUNTIF($BC$5:$BC$35,"=dof")</f>
        <v>3</v>
      </c>
      <c r="I47" s="316">
        <f>IF(D47="x",Vorarbeit_Do_05,0)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AT_FR_MAI</f>
        <v>x</v>
      </c>
      <c r="E48" s="985">
        <f>Freitag05</f>
        <v>0.32500000000000001</v>
      </c>
      <c r="F48" s="316">
        <f>Pause1_Fr_01</f>
        <v>2.0833333333333332E-2</v>
      </c>
      <c r="G48" s="316">
        <f>Pause2_Fr_01</f>
        <v>3.125E-2</v>
      </c>
      <c r="H48" s="655">
        <f>COUNTIF($BC$5:$BC$35,"=frf")</f>
        <v>0</v>
      </c>
      <c r="I48" s="316">
        <f>IF(D48="x",Vorarbeit_Fr_05,0)</f>
        <v>0</v>
      </c>
      <c r="K48" s="1642" t="s">
        <v>630</v>
      </c>
      <c r="L48" s="1643">
        <f>BH39</f>
        <v>0</v>
      </c>
      <c r="M48" s="1643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IF(S41="Jahr",JahresSoll/AT_JAHR*N48,AB2/AT_MAI*N48)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AT_SA_MAI</f>
        <v>0</v>
      </c>
      <c r="E49" s="985">
        <f>Samstag05</f>
        <v>0</v>
      </c>
      <c r="F49" s="316">
        <f>Pause1_Sa_01</f>
        <v>2.0833333333333332E-2</v>
      </c>
      <c r="G49" s="316">
        <f>Pause2_Sa_01</f>
        <v>3.125E-2</v>
      </c>
      <c r="H49" s="655">
        <f>COUNTIF($BC$5:$BC$35,"=saf")</f>
        <v>0</v>
      </c>
      <c r="I49" s="316">
        <f>IF(D49="x",Vorarbeit_Sa_05,0)</f>
        <v>0</v>
      </c>
      <c r="K49" s="1642" t="s">
        <v>694</v>
      </c>
      <c r="L49" s="1643">
        <f>BI39</f>
        <v>0</v>
      </c>
      <c r="M49" s="1791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AT_SO_MAI</f>
        <v>0</v>
      </c>
      <c r="E50" s="986">
        <f>Sonntag05</f>
        <v>0</v>
      </c>
      <c r="F50" s="317">
        <f>Pause1_So_01</f>
        <v>2.0833333333333332E-2</v>
      </c>
      <c r="G50" s="317">
        <f>Pause2_So_01</f>
        <v>3.125E-2</v>
      </c>
      <c r="H50" s="656">
        <f>COUNTIF($BC$5:$BC$35,"=sof")</f>
        <v>0</v>
      </c>
      <c r="I50" s="317">
        <f>IF(D50="x",Vorarbeit_So_05,0)</f>
        <v>0</v>
      </c>
      <c r="K50" s="1642" t="str">
        <f>Übersicht!E26</f>
        <v>s01</v>
      </c>
      <c r="L50" s="1643">
        <f>BJ39</f>
        <v>0</v>
      </c>
      <c r="M50" s="1791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3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IF(S41="Jahr","-----",AB2/4.348125/Arbeitstage_MAI*S50/12)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IF(Arbeitszeiten!I70=0,"","Das Wochensoll wurde nicht richtig verteilt! (siehe Arbeitszeiten)")</f>
        <v/>
      </c>
      <c r="E52" s="2"/>
      <c r="F52" s="3"/>
      <c r="G52" s="3"/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'4'!G53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IF(OR(H1&lt;-Schulden05r,H1&gt;Guthaben05r),"rot",0)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IF(OR(H1&lt;-Schulden05g,H1&gt;Guthaben05g),IF(S55="rot",0,"gelb"),0)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F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F60" s="1465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'4'!AB71+AB70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F72" s="1465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'4'!AB73+AB72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82"/>
    </row>
    <row r="76" spans="2:30" ht="13.15" x14ac:dyDescent="0.4">
      <c r="B76" s="1794" t="str">
        <f>IF('4'!B76="","",'4'!B76)</f>
        <v>Büro/Betrieb</v>
      </c>
      <c r="C76" s="1795" t="str">
        <f>IF('4'!C76="","",'4'!C76)</f>
        <v/>
      </c>
      <c r="D76" s="1796" t="str">
        <f>IF('4'!D76="","",'4'!D76)</f>
        <v>B</v>
      </c>
      <c r="E76" s="1797"/>
      <c r="F76" s="1774"/>
      <c r="G76" s="1866">
        <f t="shared" ref="G76:G95" si="29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30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31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32">IF(D76="",0,COUNTIF($T$5:$T$35,D76))</f>
        <v>0</v>
      </c>
      <c r="W76" s="1883"/>
      <c r="X76" s="1800"/>
      <c r="Y76" s="1800"/>
      <c r="Z76" s="1800"/>
      <c r="AA76" s="1800"/>
      <c r="AB76" s="1800"/>
      <c r="AC76" s="38"/>
      <c r="AD76" s="38"/>
    </row>
    <row r="77" spans="2:30" ht="13.15" x14ac:dyDescent="0.4">
      <c r="B77" s="1801" t="str">
        <f>IF('4'!B77="","",'4'!B77)</f>
        <v>mobile Arbeit</v>
      </c>
      <c r="C77" s="1802" t="str">
        <f>IF('4'!C77="","",'4'!C77)</f>
        <v/>
      </c>
      <c r="D77" s="1803" t="str">
        <f>IF('4'!D77="","",'4'!D77)</f>
        <v>M</v>
      </c>
      <c r="E77" s="1797"/>
      <c r="F77" s="1774"/>
      <c r="G77" s="1866">
        <f t="shared" si="29"/>
        <v>0</v>
      </c>
      <c r="H77" s="1867">
        <f ca="1">IF(SUM($G$76:$G$96)&gt;0,G77/SUM($G$76:$G$96),0)</f>
        <v>0</v>
      </c>
      <c r="I77" s="1850">
        <f t="shared" ref="I77:I95" si="33">IF(D77="",0,SUMIF($M$5:$M$35,D77,$L$5:$L$35))</f>
        <v>0</v>
      </c>
      <c r="J77" s="736"/>
      <c r="K77" s="1867">
        <f t="shared" ref="K77:K96" ca="1" si="34">IF(SUM($I$76:$I$96)&gt;0,I77/SUM($I$76:$I$96),0)</f>
        <v>0</v>
      </c>
      <c r="L77" s="1850">
        <f t="shared" ref="L77:L95" si="35">IF(D77="",0,SUMIF($T$5:$T$35,D77,$S$5:$S$35))</f>
        <v>0</v>
      </c>
      <c r="M77" s="1868">
        <f t="shared" ref="M77:M96" ca="1" si="36">IF(SUM($L$76:$L$96)&gt;0,L77/SUM($L$76:$L$96),0)</f>
        <v>0</v>
      </c>
      <c r="O77" s="1875">
        <f t="shared" si="30"/>
        <v>0</v>
      </c>
      <c r="P77" s="1876"/>
      <c r="Q77" s="1876"/>
      <c r="R77" s="1867">
        <f t="shared" ref="R77:R95" si="37">IF(SUM($O$76:$O$95)&gt;0,O77/SUM($O$76:$O$95),0)</f>
        <v>0</v>
      </c>
      <c r="S77" s="1852">
        <f t="shared" si="31"/>
        <v>0</v>
      </c>
      <c r="T77" s="1867">
        <f t="shared" ref="T77:T95" si="38">IF(SUM($S$76:$S$95)&gt;0,S77/SUM($S$76:$S$95),0)</f>
        <v>0</v>
      </c>
      <c r="U77" s="339"/>
      <c r="V77" s="1852">
        <f t="shared" si="32"/>
        <v>0</v>
      </c>
      <c r="W77" s="1883"/>
      <c r="X77" s="1800"/>
      <c r="Y77" s="1800"/>
      <c r="Z77" s="1800"/>
      <c r="AA77" s="1800"/>
      <c r="AB77" s="1800"/>
      <c r="AC77" s="38"/>
      <c r="AD77" s="38"/>
    </row>
    <row r="78" spans="2:30" ht="13.15" x14ac:dyDescent="0.4">
      <c r="B78" s="1801" t="str">
        <f>IF('4'!B78="","",'4'!B78)</f>
        <v/>
      </c>
      <c r="C78" s="1802" t="str">
        <f>IF('4'!C78="","",'4'!C78)</f>
        <v/>
      </c>
      <c r="D78" s="1803" t="str">
        <f>IF('4'!D78="","",'4'!D78)</f>
        <v/>
      </c>
      <c r="E78" s="1797"/>
      <c r="F78" s="1774"/>
      <c r="G78" s="1866">
        <f t="shared" si="29"/>
        <v>0</v>
      </c>
      <c r="H78" s="1867">
        <f t="shared" ref="H78:H96" ca="1" si="39">IF(SUM($G$76:$G$96)&gt;0,G78/SUM($G$76:$G$96),0)</f>
        <v>0</v>
      </c>
      <c r="I78" s="1850">
        <f t="shared" si="33"/>
        <v>0</v>
      </c>
      <c r="J78" s="736"/>
      <c r="K78" s="1867">
        <f t="shared" ca="1" si="34"/>
        <v>0</v>
      </c>
      <c r="L78" s="1850">
        <f t="shared" si="35"/>
        <v>0</v>
      </c>
      <c r="M78" s="1868">
        <f t="shared" ca="1" si="36"/>
        <v>0</v>
      </c>
      <c r="O78" s="1875">
        <f t="shared" si="30"/>
        <v>0</v>
      </c>
      <c r="P78" s="1876"/>
      <c r="Q78" s="1876"/>
      <c r="R78" s="1867">
        <f t="shared" si="37"/>
        <v>0</v>
      </c>
      <c r="S78" s="1852">
        <f t="shared" si="31"/>
        <v>0</v>
      </c>
      <c r="T78" s="1867">
        <f t="shared" si="38"/>
        <v>0</v>
      </c>
      <c r="U78" s="339"/>
      <c r="V78" s="1852">
        <f t="shared" si="32"/>
        <v>0</v>
      </c>
      <c r="W78" s="1883"/>
      <c r="X78" s="1800"/>
      <c r="Y78" s="1800"/>
      <c r="Z78" s="1800"/>
      <c r="AA78" s="1800"/>
      <c r="AB78" s="1800"/>
      <c r="AC78" s="38"/>
      <c r="AD78" s="38"/>
    </row>
    <row r="79" spans="2:30" ht="13.15" x14ac:dyDescent="0.4">
      <c r="B79" s="1801" t="str">
        <f>IF('4'!B79="","",'4'!B79)</f>
        <v>Zweigstelle</v>
      </c>
      <c r="C79" s="1802" t="str">
        <f>IF('4'!C79="","",'4'!C79)</f>
        <v/>
      </c>
      <c r="D79" s="1803" t="str">
        <f>IF('4'!D79="","",'4'!D79)</f>
        <v>ZS</v>
      </c>
      <c r="E79" s="1797"/>
      <c r="F79" s="1774"/>
      <c r="G79" s="1866">
        <f t="shared" si="29"/>
        <v>0</v>
      </c>
      <c r="H79" s="1867">
        <f t="shared" ca="1" si="39"/>
        <v>0</v>
      </c>
      <c r="I79" s="1850">
        <f t="shared" si="33"/>
        <v>0</v>
      </c>
      <c r="J79" s="736"/>
      <c r="K79" s="1867">
        <f t="shared" ca="1" si="34"/>
        <v>0</v>
      </c>
      <c r="L79" s="1850">
        <f t="shared" si="35"/>
        <v>0</v>
      </c>
      <c r="M79" s="1868">
        <f t="shared" ca="1" si="36"/>
        <v>0</v>
      </c>
      <c r="O79" s="1875">
        <f t="shared" si="30"/>
        <v>0</v>
      </c>
      <c r="P79" s="1876"/>
      <c r="Q79" s="1876"/>
      <c r="R79" s="1867">
        <f t="shared" si="37"/>
        <v>0</v>
      </c>
      <c r="S79" s="1852">
        <f t="shared" si="31"/>
        <v>0</v>
      </c>
      <c r="T79" s="1867">
        <f t="shared" si="38"/>
        <v>0</v>
      </c>
      <c r="U79" s="339"/>
      <c r="V79" s="1852">
        <f t="shared" si="32"/>
        <v>0</v>
      </c>
      <c r="W79" s="1883"/>
      <c r="X79" s="1800"/>
      <c r="Y79" s="1800"/>
      <c r="Z79" s="1800"/>
      <c r="AA79" s="1800"/>
      <c r="AB79" s="1800"/>
      <c r="AC79" s="38"/>
      <c r="AD79" s="38"/>
    </row>
    <row r="80" spans="2:30" ht="13.15" x14ac:dyDescent="0.4">
      <c r="B80" s="1801" t="str">
        <f>IF('4'!B80="","",'4'!B80)</f>
        <v>Kunde 1</v>
      </c>
      <c r="C80" s="1802" t="str">
        <f>IF('4'!C80="","",'4'!C80)</f>
        <v/>
      </c>
      <c r="D80" s="1803" t="str">
        <f>IF('4'!D80="","",'4'!D80)</f>
        <v>K1</v>
      </c>
      <c r="E80" s="1797"/>
      <c r="F80" s="1774"/>
      <c r="G80" s="1866">
        <f t="shared" si="29"/>
        <v>0</v>
      </c>
      <c r="H80" s="1867">
        <f t="shared" ca="1" si="39"/>
        <v>0</v>
      </c>
      <c r="I80" s="1850">
        <f t="shared" si="33"/>
        <v>0</v>
      </c>
      <c r="J80" s="736"/>
      <c r="K80" s="1867">
        <f t="shared" ca="1" si="34"/>
        <v>0</v>
      </c>
      <c r="L80" s="1850">
        <f t="shared" si="35"/>
        <v>0</v>
      </c>
      <c r="M80" s="1868">
        <f t="shared" ca="1" si="36"/>
        <v>0</v>
      </c>
      <c r="O80" s="1875">
        <f t="shared" si="30"/>
        <v>0</v>
      </c>
      <c r="P80" s="1876"/>
      <c r="Q80" s="1876"/>
      <c r="R80" s="1867">
        <f t="shared" si="37"/>
        <v>0</v>
      </c>
      <c r="S80" s="1852">
        <f t="shared" si="31"/>
        <v>0</v>
      </c>
      <c r="T80" s="1867">
        <f t="shared" si="38"/>
        <v>0</v>
      </c>
      <c r="U80" s="339"/>
      <c r="V80" s="1852">
        <f t="shared" si="32"/>
        <v>0</v>
      </c>
      <c r="W80" s="1883"/>
      <c r="X80" s="1800"/>
      <c r="Y80" s="1800"/>
      <c r="Z80" s="1800"/>
      <c r="AA80" s="1800"/>
      <c r="AB80" s="1800"/>
      <c r="AC80" s="38"/>
      <c r="AD80" s="38"/>
    </row>
    <row r="81" spans="2:30" ht="13.15" x14ac:dyDescent="0.4">
      <c r="B81" s="1801" t="str">
        <f>IF('4'!B81="","",'4'!B81)</f>
        <v>Kunde 2</v>
      </c>
      <c r="C81" s="1802" t="str">
        <f>IF('4'!C81="","",'4'!C81)</f>
        <v/>
      </c>
      <c r="D81" s="1803" t="str">
        <f>IF('4'!D81="","",'4'!D81)</f>
        <v>K2</v>
      </c>
      <c r="E81" s="1797"/>
      <c r="F81" s="1774"/>
      <c r="G81" s="1866">
        <f t="shared" si="29"/>
        <v>0</v>
      </c>
      <c r="H81" s="1867">
        <f t="shared" ca="1" si="39"/>
        <v>0</v>
      </c>
      <c r="I81" s="1850">
        <f t="shared" si="33"/>
        <v>0</v>
      </c>
      <c r="J81" s="736"/>
      <c r="K81" s="1867">
        <f t="shared" ca="1" si="34"/>
        <v>0</v>
      </c>
      <c r="L81" s="1850">
        <f t="shared" si="35"/>
        <v>0</v>
      </c>
      <c r="M81" s="1868">
        <f t="shared" ca="1" si="36"/>
        <v>0</v>
      </c>
      <c r="O81" s="1875">
        <f t="shared" si="30"/>
        <v>0</v>
      </c>
      <c r="P81" s="1876"/>
      <c r="Q81" s="1876"/>
      <c r="R81" s="1867">
        <f t="shared" si="37"/>
        <v>0</v>
      </c>
      <c r="S81" s="1852">
        <f t="shared" si="31"/>
        <v>0</v>
      </c>
      <c r="T81" s="1867">
        <f t="shared" si="38"/>
        <v>0</v>
      </c>
      <c r="U81" s="339"/>
      <c r="V81" s="1852">
        <f t="shared" si="32"/>
        <v>0</v>
      </c>
      <c r="W81" s="1883"/>
      <c r="X81" s="1800"/>
      <c r="Y81" s="1800"/>
      <c r="Z81" s="1800"/>
      <c r="AA81" s="1800"/>
      <c r="AB81" s="1800"/>
      <c r="AC81" s="38"/>
      <c r="AD81" s="38"/>
    </row>
    <row r="82" spans="2:30" ht="13.15" x14ac:dyDescent="0.4">
      <c r="B82" s="1804" t="str">
        <f>IF('4'!B82="","",'4'!B82)</f>
        <v/>
      </c>
      <c r="C82" s="1802" t="str">
        <f>IF('4'!C82="","",'4'!C82)</f>
        <v/>
      </c>
      <c r="D82" s="1803" t="str">
        <f>IF('4'!D82="","",'4'!D82)</f>
        <v/>
      </c>
      <c r="E82" s="1797"/>
      <c r="F82" s="1774"/>
      <c r="G82" s="1866">
        <f t="shared" si="29"/>
        <v>0</v>
      </c>
      <c r="H82" s="1867">
        <f t="shared" ca="1" si="39"/>
        <v>0</v>
      </c>
      <c r="I82" s="1850">
        <f t="shared" si="33"/>
        <v>0</v>
      </c>
      <c r="J82" s="736"/>
      <c r="K82" s="1867">
        <f t="shared" ca="1" si="34"/>
        <v>0</v>
      </c>
      <c r="L82" s="1850">
        <f t="shared" si="35"/>
        <v>0</v>
      </c>
      <c r="M82" s="1868">
        <f t="shared" ca="1" si="36"/>
        <v>0</v>
      </c>
      <c r="O82" s="1875">
        <f t="shared" si="30"/>
        <v>0</v>
      </c>
      <c r="P82" s="1876"/>
      <c r="Q82" s="1876"/>
      <c r="R82" s="1867">
        <f t="shared" si="37"/>
        <v>0</v>
      </c>
      <c r="S82" s="1852">
        <f t="shared" si="31"/>
        <v>0</v>
      </c>
      <c r="T82" s="1867">
        <f t="shared" si="38"/>
        <v>0</v>
      </c>
      <c r="U82" s="339"/>
      <c r="V82" s="1852">
        <f t="shared" si="32"/>
        <v>0</v>
      </c>
      <c r="W82" s="1883"/>
      <c r="X82" s="1800"/>
      <c r="Y82" s="1800"/>
      <c r="Z82" s="1800"/>
      <c r="AA82" s="1800"/>
      <c r="AB82" s="1800"/>
      <c r="AC82" s="38"/>
      <c r="AD82" s="38"/>
    </row>
    <row r="83" spans="2:30" ht="13.15" x14ac:dyDescent="0.4">
      <c r="B83" s="1804" t="str">
        <f>IF('4'!B83="","",'4'!B83)</f>
        <v/>
      </c>
      <c r="C83" s="1802" t="str">
        <f>IF('4'!C83="","",'4'!C83)</f>
        <v/>
      </c>
      <c r="D83" s="1803" t="str">
        <f>IF('4'!D83="","",'4'!D83)</f>
        <v/>
      </c>
      <c r="E83" s="1797"/>
      <c r="F83" s="1774"/>
      <c r="G83" s="1866">
        <f t="shared" si="29"/>
        <v>0</v>
      </c>
      <c r="H83" s="1867">
        <f t="shared" ca="1" si="39"/>
        <v>0</v>
      </c>
      <c r="I83" s="1850">
        <f t="shared" si="33"/>
        <v>0</v>
      </c>
      <c r="J83" s="736"/>
      <c r="K83" s="1867">
        <f t="shared" ca="1" si="34"/>
        <v>0</v>
      </c>
      <c r="L83" s="1850">
        <f t="shared" si="35"/>
        <v>0</v>
      </c>
      <c r="M83" s="1868">
        <f t="shared" ca="1" si="36"/>
        <v>0</v>
      </c>
      <c r="O83" s="1875">
        <f t="shared" si="30"/>
        <v>0</v>
      </c>
      <c r="P83" s="1876"/>
      <c r="Q83" s="1876"/>
      <c r="R83" s="1867">
        <f t="shared" si="37"/>
        <v>0</v>
      </c>
      <c r="S83" s="1852">
        <f t="shared" si="31"/>
        <v>0</v>
      </c>
      <c r="T83" s="1867">
        <f t="shared" si="38"/>
        <v>0</v>
      </c>
      <c r="U83" s="339"/>
      <c r="V83" s="1852">
        <f t="shared" si="32"/>
        <v>0</v>
      </c>
      <c r="W83" s="1883"/>
      <c r="X83" s="1800"/>
      <c r="Y83" s="1800"/>
      <c r="Z83" s="1800"/>
      <c r="AA83" s="1800"/>
      <c r="AB83" s="1800"/>
      <c r="AC83" s="38"/>
      <c r="AD83" s="38"/>
    </row>
    <row r="84" spans="2:30" ht="13.15" x14ac:dyDescent="0.4">
      <c r="B84" s="1804" t="str">
        <f>IF('4'!B84="","",'4'!B84)</f>
        <v/>
      </c>
      <c r="C84" s="1802" t="str">
        <f>IF('4'!C84="","",'4'!C84)</f>
        <v/>
      </c>
      <c r="D84" s="1803" t="str">
        <f>IF('4'!D84="","",'4'!D84)</f>
        <v/>
      </c>
      <c r="E84" s="1797"/>
      <c r="F84" s="1774"/>
      <c r="G84" s="1866">
        <f t="shared" si="29"/>
        <v>0</v>
      </c>
      <c r="H84" s="1867">
        <f t="shared" ca="1" si="39"/>
        <v>0</v>
      </c>
      <c r="I84" s="1850">
        <f t="shared" si="33"/>
        <v>0</v>
      </c>
      <c r="J84" s="736"/>
      <c r="K84" s="1867">
        <f t="shared" ca="1" si="34"/>
        <v>0</v>
      </c>
      <c r="L84" s="1850">
        <f t="shared" si="35"/>
        <v>0</v>
      </c>
      <c r="M84" s="1868">
        <f t="shared" ca="1" si="36"/>
        <v>0</v>
      </c>
      <c r="O84" s="1875">
        <f t="shared" si="30"/>
        <v>0</v>
      </c>
      <c r="P84" s="1876"/>
      <c r="Q84" s="1876"/>
      <c r="R84" s="1867">
        <f t="shared" si="37"/>
        <v>0</v>
      </c>
      <c r="S84" s="1852">
        <f t="shared" si="31"/>
        <v>0</v>
      </c>
      <c r="T84" s="1867">
        <f t="shared" si="38"/>
        <v>0</v>
      </c>
      <c r="U84" s="339"/>
      <c r="V84" s="1852">
        <f t="shared" si="32"/>
        <v>0</v>
      </c>
      <c r="W84" s="1883"/>
      <c r="X84" s="1800"/>
      <c r="Y84" s="1800"/>
      <c r="Z84" s="1800"/>
      <c r="AA84" s="1800"/>
      <c r="AB84" s="1800"/>
      <c r="AC84" s="38"/>
      <c r="AD84" s="38"/>
    </row>
    <row r="85" spans="2:30" ht="13.15" x14ac:dyDescent="0.4">
      <c r="B85" s="1804" t="str">
        <f>IF('4'!B85="","",'4'!B85)</f>
        <v/>
      </c>
      <c r="C85" s="1802" t="str">
        <f>IF('4'!C85="","",'4'!C85)</f>
        <v/>
      </c>
      <c r="D85" s="1803" t="str">
        <f>IF('4'!D85="","",'4'!D85)</f>
        <v/>
      </c>
      <c r="E85" s="1797"/>
      <c r="F85" s="1774"/>
      <c r="G85" s="1866">
        <f t="shared" si="29"/>
        <v>0</v>
      </c>
      <c r="H85" s="1867">
        <f t="shared" ca="1" si="39"/>
        <v>0</v>
      </c>
      <c r="I85" s="1850">
        <f t="shared" si="33"/>
        <v>0</v>
      </c>
      <c r="J85" s="736"/>
      <c r="K85" s="1867">
        <f t="shared" ca="1" si="34"/>
        <v>0</v>
      </c>
      <c r="L85" s="1850">
        <f t="shared" si="35"/>
        <v>0</v>
      </c>
      <c r="M85" s="1868">
        <f t="shared" ca="1" si="36"/>
        <v>0</v>
      </c>
      <c r="O85" s="1875">
        <f t="shared" si="30"/>
        <v>0</v>
      </c>
      <c r="P85" s="1876"/>
      <c r="Q85" s="1876"/>
      <c r="R85" s="1867">
        <f t="shared" si="37"/>
        <v>0</v>
      </c>
      <c r="S85" s="1852">
        <f t="shared" si="31"/>
        <v>0</v>
      </c>
      <c r="T85" s="1867">
        <f t="shared" si="38"/>
        <v>0</v>
      </c>
      <c r="U85" s="339"/>
      <c r="V85" s="1852">
        <f t="shared" si="32"/>
        <v>0</v>
      </c>
      <c r="W85" s="1883"/>
      <c r="X85" s="1800"/>
      <c r="Y85" s="1800"/>
      <c r="Z85" s="1800"/>
      <c r="AA85" s="1800"/>
      <c r="AB85" s="1800"/>
      <c r="AC85" s="38"/>
      <c r="AD85" s="38"/>
    </row>
    <row r="86" spans="2:30" ht="13.15" x14ac:dyDescent="0.4">
      <c r="B86" s="1804" t="str">
        <f>IF('4'!B86="","",'4'!B86)</f>
        <v/>
      </c>
      <c r="C86" s="1802" t="str">
        <f>IF('4'!C86="","",'4'!C86)</f>
        <v/>
      </c>
      <c r="D86" s="1803" t="str">
        <f>IF('4'!D86="","",'4'!D86)</f>
        <v/>
      </c>
      <c r="E86" s="1797"/>
      <c r="F86" s="1774"/>
      <c r="G86" s="1866">
        <f t="shared" si="29"/>
        <v>0</v>
      </c>
      <c r="H86" s="1867">
        <f t="shared" ca="1" si="39"/>
        <v>0</v>
      </c>
      <c r="I86" s="1850">
        <f t="shared" si="33"/>
        <v>0</v>
      </c>
      <c r="J86" s="736"/>
      <c r="K86" s="1867">
        <f t="shared" ca="1" si="34"/>
        <v>0</v>
      </c>
      <c r="L86" s="1850">
        <f t="shared" si="35"/>
        <v>0</v>
      </c>
      <c r="M86" s="1868">
        <f t="shared" ca="1" si="36"/>
        <v>0</v>
      </c>
      <c r="O86" s="1875">
        <f t="shared" si="30"/>
        <v>0</v>
      </c>
      <c r="P86" s="1876"/>
      <c r="Q86" s="1876"/>
      <c r="R86" s="1867">
        <f t="shared" si="37"/>
        <v>0</v>
      </c>
      <c r="S86" s="1852">
        <f t="shared" si="31"/>
        <v>0</v>
      </c>
      <c r="T86" s="1867">
        <f t="shared" si="38"/>
        <v>0</v>
      </c>
      <c r="U86" s="339"/>
      <c r="V86" s="1852">
        <f t="shared" si="32"/>
        <v>0</v>
      </c>
      <c r="W86" s="1883"/>
      <c r="X86" s="1800"/>
      <c r="Y86" s="1800"/>
      <c r="Z86" s="1800"/>
      <c r="AA86" s="1800"/>
      <c r="AB86" s="1800"/>
      <c r="AC86" s="38"/>
      <c r="AD86" s="38"/>
    </row>
    <row r="87" spans="2:30" ht="13.15" x14ac:dyDescent="0.4">
      <c r="B87" s="1804" t="str">
        <f>IF('4'!B87="","",'4'!B87)</f>
        <v/>
      </c>
      <c r="C87" s="1802" t="str">
        <f>IF('4'!C87="","",'4'!C87)</f>
        <v/>
      </c>
      <c r="D87" s="1803" t="str">
        <f>IF('4'!D87="","",'4'!D87)</f>
        <v/>
      </c>
      <c r="E87" s="1797"/>
      <c r="F87" s="1774"/>
      <c r="G87" s="1866">
        <f t="shared" si="29"/>
        <v>0</v>
      </c>
      <c r="H87" s="1867">
        <f t="shared" ca="1" si="39"/>
        <v>0</v>
      </c>
      <c r="I87" s="1850">
        <f t="shared" si="33"/>
        <v>0</v>
      </c>
      <c r="J87" s="736"/>
      <c r="K87" s="1867">
        <f t="shared" ca="1" si="34"/>
        <v>0</v>
      </c>
      <c r="L87" s="1850">
        <f t="shared" si="35"/>
        <v>0</v>
      </c>
      <c r="M87" s="1868">
        <f t="shared" ca="1" si="36"/>
        <v>0</v>
      </c>
      <c r="O87" s="1875">
        <f t="shared" si="30"/>
        <v>0</v>
      </c>
      <c r="P87" s="1876"/>
      <c r="Q87" s="1876"/>
      <c r="R87" s="1867">
        <f t="shared" si="37"/>
        <v>0</v>
      </c>
      <c r="S87" s="1852">
        <f t="shared" si="31"/>
        <v>0</v>
      </c>
      <c r="T87" s="1867">
        <f t="shared" si="38"/>
        <v>0</v>
      </c>
      <c r="U87" s="339"/>
      <c r="V87" s="1852">
        <f t="shared" si="32"/>
        <v>0</v>
      </c>
      <c r="W87" s="1883"/>
      <c r="X87" s="1800"/>
      <c r="Y87" s="1800"/>
      <c r="Z87" s="1800"/>
      <c r="AA87" s="1800"/>
      <c r="AB87" s="1800"/>
      <c r="AC87" s="38"/>
      <c r="AD87" s="38"/>
    </row>
    <row r="88" spans="2:30" ht="13.15" x14ac:dyDescent="0.4">
      <c r="B88" s="1804" t="str">
        <f>IF('4'!B88="","",'4'!B88)</f>
        <v/>
      </c>
      <c r="C88" s="1802" t="str">
        <f>IF('4'!C88="","",'4'!C88)</f>
        <v/>
      </c>
      <c r="D88" s="1803" t="str">
        <f>IF('4'!D88="","",'4'!D88)</f>
        <v/>
      </c>
      <c r="E88" s="1797"/>
      <c r="F88" s="1774"/>
      <c r="G88" s="1866">
        <f t="shared" si="29"/>
        <v>0</v>
      </c>
      <c r="H88" s="1867">
        <f t="shared" ca="1" si="39"/>
        <v>0</v>
      </c>
      <c r="I88" s="1850">
        <f t="shared" si="33"/>
        <v>0</v>
      </c>
      <c r="J88" s="736"/>
      <c r="K88" s="1867">
        <f t="shared" ca="1" si="34"/>
        <v>0</v>
      </c>
      <c r="L88" s="1850">
        <f t="shared" si="35"/>
        <v>0</v>
      </c>
      <c r="M88" s="1868">
        <f t="shared" ca="1" si="36"/>
        <v>0</v>
      </c>
      <c r="O88" s="1875">
        <f t="shared" si="30"/>
        <v>0</v>
      </c>
      <c r="P88" s="1876"/>
      <c r="Q88" s="1876"/>
      <c r="R88" s="1867">
        <f t="shared" si="37"/>
        <v>0</v>
      </c>
      <c r="S88" s="1852">
        <f t="shared" si="31"/>
        <v>0</v>
      </c>
      <c r="T88" s="1867">
        <f t="shared" si="38"/>
        <v>0</v>
      </c>
      <c r="U88" s="339"/>
      <c r="V88" s="1852">
        <f t="shared" si="32"/>
        <v>0</v>
      </c>
      <c r="W88" s="1883"/>
      <c r="X88" s="1800"/>
      <c r="Y88" s="1800"/>
      <c r="Z88" s="1800"/>
      <c r="AA88" s="1800"/>
      <c r="AB88" s="1800"/>
      <c r="AC88" s="38"/>
      <c r="AD88" s="38"/>
    </row>
    <row r="89" spans="2:30" ht="13.15" x14ac:dyDescent="0.4">
      <c r="B89" s="1804" t="str">
        <f>IF('4'!B89="","",'4'!B89)</f>
        <v/>
      </c>
      <c r="C89" s="1802" t="str">
        <f>IF('4'!C89="","",'4'!C89)</f>
        <v/>
      </c>
      <c r="D89" s="1803" t="str">
        <f>IF('4'!D89="","",'4'!D89)</f>
        <v/>
      </c>
      <c r="E89" s="1797"/>
      <c r="F89" s="1774"/>
      <c r="G89" s="1866">
        <f t="shared" si="29"/>
        <v>0</v>
      </c>
      <c r="H89" s="1867">
        <f t="shared" ca="1" si="39"/>
        <v>0</v>
      </c>
      <c r="I89" s="1850">
        <f t="shared" si="33"/>
        <v>0</v>
      </c>
      <c r="J89" s="736"/>
      <c r="K89" s="1867">
        <f t="shared" ca="1" si="34"/>
        <v>0</v>
      </c>
      <c r="L89" s="1850">
        <f t="shared" si="35"/>
        <v>0</v>
      </c>
      <c r="M89" s="1868">
        <f t="shared" ca="1" si="36"/>
        <v>0</v>
      </c>
      <c r="O89" s="1875">
        <f t="shared" si="30"/>
        <v>0</v>
      </c>
      <c r="P89" s="1876"/>
      <c r="Q89" s="1876"/>
      <c r="R89" s="1867">
        <f t="shared" si="37"/>
        <v>0</v>
      </c>
      <c r="S89" s="1852">
        <f t="shared" si="31"/>
        <v>0</v>
      </c>
      <c r="T89" s="1867">
        <f t="shared" si="38"/>
        <v>0</v>
      </c>
      <c r="U89" s="339"/>
      <c r="V89" s="1852">
        <f t="shared" si="32"/>
        <v>0</v>
      </c>
      <c r="W89" s="1883"/>
      <c r="X89" s="1800"/>
      <c r="Y89" s="1800"/>
      <c r="Z89" s="1800"/>
      <c r="AA89" s="1800"/>
      <c r="AB89" s="1800"/>
      <c r="AC89" s="38"/>
      <c r="AD89" s="38"/>
    </row>
    <row r="90" spans="2:30" ht="13.15" x14ac:dyDescent="0.4">
      <c r="B90" s="1804" t="str">
        <f>IF('4'!B90="","",'4'!B90)</f>
        <v/>
      </c>
      <c r="C90" s="1802" t="str">
        <f>IF('4'!C90="","",'4'!C90)</f>
        <v/>
      </c>
      <c r="D90" s="1803" t="str">
        <f>IF('4'!D90="","",'4'!D90)</f>
        <v/>
      </c>
      <c r="E90" s="1797"/>
      <c r="F90" s="1774"/>
      <c r="G90" s="1866">
        <f t="shared" si="29"/>
        <v>0</v>
      </c>
      <c r="H90" s="1867">
        <f t="shared" ca="1" si="39"/>
        <v>0</v>
      </c>
      <c r="I90" s="1850">
        <f t="shared" si="33"/>
        <v>0</v>
      </c>
      <c r="J90" s="736"/>
      <c r="K90" s="1867">
        <f t="shared" ca="1" si="34"/>
        <v>0</v>
      </c>
      <c r="L90" s="1850">
        <f t="shared" si="35"/>
        <v>0</v>
      </c>
      <c r="M90" s="1868">
        <f t="shared" ca="1" si="36"/>
        <v>0</v>
      </c>
      <c r="O90" s="1875">
        <f t="shared" si="30"/>
        <v>0</v>
      </c>
      <c r="P90" s="1876"/>
      <c r="Q90" s="1876"/>
      <c r="R90" s="1867">
        <f t="shared" si="37"/>
        <v>0</v>
      </c>
      <c r="S90" s="1852">
        <f t="shared" si="31"/>
        <v>0</v>
      </c>
      <c r="T90" s="1867">
        <f t="shared" si="38"/>
        <v>0</v>
      </c>
      <c r="U90" s="339"/>
      <c r="V90" s="1852">
        <f t="shared" si="32"/>
        <v>0</v>
      </c>
      <c r="W90" s="1883"/>
      <c r="X90" s="1800"/>
      <c r="Y90" s="1800"/>
      <c r="Z90" s="1800"/>
      <c r="AA90" s="1800"/>
      <c r="AB90" s="1800"/>
      <c r="AC90" s="38"/>
      <c r="AD90" s="38"/>
    </row>
    <row r="91" spans="2:30" ht="13.15" x14ac:dyDescent="0.4">
      <c r="B91" s="1804" t="str">
        <f>IF('4'!B91="","",'4'!B91)</f>
        <v/>
      </c>
      <c r="C91" s="1802" t="str">
        <f>IF('4'!C91="","",'4'!C91)</f>
        <v/>
      </c>
      <c r="D91" s="1803" t="str">
        <f>IF('4'!D91="","",'4'!D91)</f>
        <v/>
      </c>
      <c r="E91" s="1797"/>
      <c r="F91" s="1774"/>
      <c r="G91" s="1866">
        <f t="shared" si="29"/>
        <v>0</v>
      </c>
      <c r="H91" s="1867">
        <f t="shared" ca="1" si="39"/>
        <v>0</v>
      </c>
      <c r="I91" s="1850">
        <f t="shared" si="33"/>
        <v>0</v>
      </c>
      <c r="J91" s="736"/>
      <c r="K91" s="1867">
        <f t="shared" ca="1" si="34"/>
        <v>0</v>
      </c>
      <c r="L91" s="1850">
        <f t="shared" si="35"/>
        <v>0</v>
      </c>
      <c r="M91" s="1868">
        <f t="shared" ca="1" si="36"/>
        <v>0</v>
      </c>
      <c r="O91" s="1875">
        <f t="shared" si="30"/>
        <v>0</v>
      </c>
      <c r="P91" s="1876"/>
      <c r="Q91" s="1876"/>
      <c r="R91" s="1867">
        <f t="shared" si="37"/>
        <v>0</v>
      </c>
      <c r="S91" s="1852">
        <f t="shared" si="31"/>
        <v>0</v>
      </c>
      <c r="T91" s="1867">
        <f t="shared" si="38"/>
        <v>0</v>
      </c>
      <c r="U91" s="339"/>
      <c r="V91" s="1852">
        <f t="shared" si="32"/>
        <v>0</v>
      </c>
      <c r="W91" s="1883"/>
      <c r="X91" s="1800"/>
      <c r="Y91" s="1800"/>
      <c r="Z91" s="1800"/>
      <c r="AA91" s="1800"/>
      <c r="AB91" s="1800"/>
      <c r="AC91" s="38"/>
      <c r="AD91" s="38"/>
    </row>
    <row r="92" spans="2:30" ht="13.15" x14ac:dyDescent="0.4">
      <c r="B92" s="1804" t="str">
        <f>IF('4'!B92="","",'4'!B92)</f>
        <v/>
      </c>
      <c r="C92" s="1802" t="str">
        <f>IF('4'!C92="","",'4'!C92)</f>
        <v/>
      </c>
      <c r="D92" s="1803" t="str">
        <f>IF('4'!D92="","",'4'!D92)</f>
        <v/>
      </c>
      <c r="E92" s="1797"/>
      <c r="F92" s="1774"/>
      <c r="G92" s="1866">
        <f t="shared" si="29"/>
        <v>0</v>
      </c>
      <c r="H92" s="1867">
        <f t="shared" ca="1" si="39"/>
        <v>0</v>
      </c>
      <c r="I92" s="1850">
        <f t="shared" si="33"/>
        <v>0</v>
      </c>
      <c r="J92" s="736"/>
      <c r="K92" s="1867">
        <f t="shared" ca="1" si="34"/>
        <v>0</v>
      </c>
      <c r="L92" s="1850">
        <f t="shared" si="35"/>
        <v>0</v>
      </c>
      <c r="M92" s="1868">
        <f t="shared" ca="1" si="36"/>
        <v>0</v>
      </c>
      <c r="O92" s="1875">
        <f t="shared" si="30"/>
        <v>0</v>
      </c>
      <c r="P92" s="1876"/>
      <c r="Q92" s="1876"/>
      <c r="R92" s="1867">
        <f t="shared" si="37"/>
        <v>0</v>
      </c>
      <c r="S92" s="1852">
        <f t="shared" si="31"/>
        <v>0</v>
      </c>
      <c r="T92" s="1867">
        <f t="shared" si="38"/>
        <v>0</v>
      </c>
      <c r="U92" s="339"/>
      <c r="V92" s="1852">
        <f t="shared" si="32"/>
        <v>0</v>
      </c>
      <c r="W92" s="1883"/>
      <c r="X92" s="1800"/>
      <c r="Y92" s="1800"/>
      <c r="Z92" s="1800"/>
      <c r="AA92" s="1800"/>
      <c r="AB92" s="1800"/>
      <c r="AC92" s="38"/>
      <c r="AD92" s="38"/>
    </row>
    <row r="93" spans="2:30" ht="13.15" x14ac:dyDescent="0.4">
      <c r="B93" s="1804" t="str">
        <f>IF('4'!B93="","",'4'!B93)</f>
        <v/>
      </c>
      <c r="C93" s="1802" t="str">
        <f>IF('4'!C93="","",'4'!C93)</f>
        <v/>
      </c>
      <c r="D93" s="1803" t="str">
        <f>IF('4'!D93="","",'4'!D93)</f>
        <v/>
      </c>
      <c r="E93" s="1797"/>
      <c r="F93" s="1774"/>
      <c r="G93" s="1866">
        <f t="shared" si="29"/>
        <v>0</v>
      </c>
      <c r="H93" s="1867">
        <f t="shared" ca="1" si="39"/>
        <v>0</v>
      </c>
      <c r="I93" s="1850">
        <f t="shared" si="33"/>
        <v>0</v>
      </c>
      <c r="J93" s="736"/>
      <c r="K93" s="1867">
        <f t="shared" ca="1" si="34"/>
        <v>0</v>
      </c>
      <c r="L93" s="1850">
        <f t="shared" si="35"/>
        <v>0</v>
      </c>
      <c r="M93" s="1868">
        <f t="shared" ca="1" si="36"/>
        <v>0</v>
      </c>
      <c r="O93" s="1875">
        <f t="shared" si="30"/>
        <v>0</v>
      </c>
      <c r="P93" s="1876"/>
      <c r="Q93" s="1876"/>
      <c r="R93" s="1867">
        <f t="shared" si="37"/>
        <v>0</v>
      </c>
      <c r="S93" s="1852">
        <f t="shared" si="31"/>
        <v>0</v>
      </c>
      <c r="T93" s="1867">
        <f t="shared" si="38"/>
        <v>0</v>
      </c>
      <c r="U93" s="339"/>
      <c r="V93" s="1852">
        <f t="shared" si="32"/>
        <v>0</v>
      </c>
      <c r="W93" s="1883"/>
      <c r="X93" s="1800"/>
      <c r="Y93" s="1800"/>
      <c r="Z93" s="1800"/>
      <c r="AA93" s="1800"/>
      <c r="AB93" s="1800"/>
      <c r="AC93" s="38"/>
      <c r="AD93" s="38"/>
    </row>
    <row r="94" spans="2:30" ht="13.15" x14ac:dyDescent="0.4">
      <c r="B94" s="1804" t="str">
        <f>IF('4'!B94="","",'4'!B94)</f>
        <v/>
      </c>
      <c r="C94" s="1802" t="str">
        <f>IF('4'!C94="","",'4'!C94)</f>
        <v/>
      </c>
      <c r="D94" s="1803" t="str">
        <f>IF('4'!D94="","",'4'!D94)</f>
        <v/>
      </c>
      <c r="E94" s="1797"/>
      <c r="F94" s="1774"/>
      <c r="G94" s="1866">
        <f t="shared" si="29"/>
        <v>0</v>
      </c>
      <c r="H94" s="1867">
        <f t="shared" ca="1" si="39"/>
        <v>0</v>
      </c>
      <c r="I94" s="1850">
        <f t="shared" si="33"/>
        <v>0</v>
      </c>
      <c r="J94" s="736"/>
      <c r="K94" s="1867">
        <f t="shared" ca="1" si="34"/>
        <v>0</v>
      </c>
      <c r="L94" s="1850">
        <f t="shared" si="35"/>
        <v>0</v>
      </c>
      <c r="M94" s="1868">
        <f t="shared" ca="1" si="36"/>
        <v>0</v>
      </c>
      <c r="O94" s="1875">
        <f t="shared" si="30"/>
        <v>0</v>
      </c>
      <c r="P94" s="1876"/>
      <c r="Q94" s="1876"/>
      <c r="R94" s="1867">
        <f t="shared" si="37"/>
        <v>0</v>
      </c>
      <c r="S94" s="1852">
        <f t="shared" si="31"/>
        <v>0</v>
      </c>
      <c r="T94" s="1867">
        <f t="shared" si="38"/>
        <v>0</v>
      </c>
      <c r="U94" s="339"/>
      <c r="V94" s="1852">
        <f t="shared" si="32"/>
        <v>0</v>
      </c>
      <c r="W94" s="1883"/>
      <c r="X94" s="1800"/>
      <c r="Y94" s="1800"/>
      <c r="Z94" s="1800"/>
      <c r="AA94" s="1800"/>
      <c r="AB94" s="1800"/>
      <c r="AC94" s="38"/>
      <c r="AD94" s="38"/>
    </row>
    <row r="95" spans="2:30" ht="13.5" thickBot="1" x14ac:dyDescent="0.45">
      <c r="B95" s="1805" t="str">
        <f>IF('4'!B95="","",'4'!B95)</f>
        <v/>
      </c>
      <c r="C95" s="1806" t="str">
        <f>IF('4'!C95="","",'4'!C95)</f>
        <v/>
      </c>
      <c r="D95" s="1809" t="str">
        <f>IF('4'!D95="","",'4'!D95)</f>
        <v/>
      </c>
      <c r="E95" s="1797"/>
      <c r="F95" s="1774"/>
      <c r="G95" s="1869">
        <f t="shared" si="29"/>
        <v>0</v>
      </c>
      <c r="H95" s="1870">
        <f t="shared" ca="1" si="39"/>
        <v>0</v>
      </c>
      <c r="I95" s="1871">
        <f t="shared" si="33"/>
        <v>0</v>
      </c>
      <c r="J95" s="1872"/>
      <c r="K95" s="1870">
        <f t="shared" ca="1" si="34"/>
        <v>0</v>
      </c>
      <c r="L95" s="1871">
        <f t="shared" si="35"/>
        <v>0</v>
      </c>
      <c r="M95" s="1873">
        <f t="shared" ca="1" si="36"/>
        <v>0</v>
      </c>
      <c r="O95" s="1878">
        <f t="shared" si="30"/>
        <v>0</v>
      </c>
      <c r="P95" s="1879"/>
      <c r="Q95" s="1879"/>
      <c r="R95" s="1870">
        <f t="shared" si="37"/>
        <v>0</v>
      </c>
      <c r="S95" s="1880">
        <f t="shared" si="31"/>
        <v>0</v>
      </c>
      <c r="T95" s="1870">
        <f t="shared" si="38"/>
        <v>0</v>
      </c>
      <c r="U95" s="1634"/>
      <c r="V95" s="1880">
        <f t="shared" si="32"/>
        <v>0</v>
      </c>
      <c r="W95" s="1884"/>
      <c r="X95" s="1800"/>
      <c r="Y95" s="1800"/>
      <c r="Z95" s="1800"/>
      <c r="AA95" s="1800"/>
      <c r="AB95" s="1800"/>
      <c r="AC95" s="38"/>
      <c r="AD95" s="38"/>
    </row>
    <row r="96" spans="2:30" x14ac:dyDescent="0.35">
      <c r="B96" s="1807"/>
      <c r="C96" s="1797"/>
      <c r="D96" s="1797"/>
      <c r="E96" s="1797"/>
      <c r="F96" s="1859" t="s">
        <v>827</v>
      </c>
      <c r="G96" s="1854">
        <f ca="1">G97-SUM(G76:G95)</f>
        <v>0</v>
      </c>
      <c r="H96" s="1851">
        <f t="shared" ca="1" si="39"/>
        <v>0</v>
      </c>
      <c r="I96" s="1854">
        <f ca="1">I97-SUM(I76:I95)</f>
        <v>0</v>
      </c>
      <c r="J96" s="1855"/>
      <c r="K96" s="1851">
        <f t="shared" ca="1" si="34"/>
        <v>0</v>
      </c>
      <c r="L96" s="1854">
        <f ca="1">L97-SUM(L76:L95)</f>
        <v>0</v>
      </c>
      <c r="M96" s="1851">
        <f t="shared" ca="1" si="36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797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56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797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CK3EN/RypcD697nhS0BnABuFlSJK5m4fFUpPNqcSvfACbwv5XYXydpW3QvaEtSiNJJWw2Y/pBcegeBpGY+ku8A==" saltValue="CX8WD5DLsfzSeEMkniNU+Q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93" priority="3">
      <formula>G5="f"</formula>
    </cfRule>
    <cfRule type="expression" dxfId="92" priority="5">
      <formula>WEEKDAY(B5,2)&gt;5</formula>
    </cfRule>
  </conditionalFormatting>
  <conditionalFormatting sqref="E5:E35">
    <cfRule type="cellIs" dxfId="91" priority="9" operator="greaterThan">
      <formula>0</formula>
    </cfRule>
  </conditionalFormatting>
  <conditionalFormatting sqref="G5:K35 N5:R35 Y5:Z35 AC5:AD35 AF5:AI35">
    <cfRule type="expression" dxfId="90" priority="4">
      <formula>WEEKDAY($B5,2)&lt;6</formula>
    </cfRule>
  </conditionalFormatting>
  <conditionalFormatting sqref="S55">
    <cfRule type="cellIs" dxfId="89" priority="6" operator="equal">
      <formula>"rot"</formula>
    </cfRule>
  </conditionalFormatting>
  <conditionalFormatting sqref="S56">
    <cfRule type="cellIs" dxfId="88" priority="7" operator="equal">
      <formula>"gelb"</formula>
    </cfRule>
  </conditionalFormatting>
  <conditionalFormatting sqref="S57">
    <cfRule type="cellIs" dxfId="87" priority="8" operator="equal">
      <formula>"grün"</formula>
    </cfRule>
  </conditionalFormatting>
  <conditionalFormatting sqref="W4:W36">
    <cfRule type="expression" dxfId="86" priority="1">
      <formula>W4=0</formula>
    </cfRule>
  </conditionalFormatting>
  <dataValidations disablePrompts="1" count="1">
    <dataValidation type="list" allowBlank="1" showInputMessage="1" showErrorMessage="1" sqref="M5:M35 T5:T35" xr:uid="{00000000-0002-0000-09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16384" width="11.3984375" style="38"/>
  </cols>
  <sheetData>
    <row r="1" spans="1:64" s="773" customFormat="1" ht="21" customHeight="1" thickBot="1" x14ac:dyDescent="0.4">
      <c r="B1" s="42" t="s">
        <v>72</v>
      </c>
      <c r="C1" s="43"/>
      <c r="D1" s="43"/>
      <c r="E1" s="43"/>
      <c r="F1" s="43"/>
      <c r="G1" s="55" t="s">
        <v>561</v>
      </c>
      <c r="H1" s="1929">
        <f ca="1">IF(AND(max_Monat_kum="J",AB34-AB39+AB52&gt;AB51),AB51,AB34-AB39+AB52)</f>
        <v>0</v>
      </c>
      <c r="I1" s="1929"/>
      <c r="J1" s="44"/>
      <c r="K1" s="510"/>
      <c r="L1" s="508" t="s">
        <v>359</v>
      </c>
      <c r="M1" s="5"/>
      <c r="N1" s="509">
        <f ca="1">Mai</f>
        <v>0</v>
      </c>
      <c r="O1" s="511"/>
      <c r="P1" s="45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'5'!AB1-Z47+AB47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B4" s="477" t="str">
        <f>IF(AND(AB2&gt;0,Arbeitszeiten!J69&gt;0),"Entweder wöchentliche ODER monatliche Sollstunden! (Siehe Arbeitszeiten)!","")</f>
        <v/>
      </c>
      <c r="C4" s="478"/>
      <c r="D4" s="473"/>
      <c r="E4" s="473"/>
      <c r="F4" s="32"/>
      <c r="G4" s="1694"/>
      <c r="H4" s="1695"/>
      <c r="I4" s="1696"/>
      <c r="J4" s="1697"/>
      <c r="K4" s="1698"/>
      <c r="L4" s="1699"/>
      <c r="M4" s="1788"/>
      <c r="N4" s="1695"/>
      <c r="O4" s="1696"/>
      <c r="P4" s="1697"/>
      <c r="Q4" s="1697"/>
      <c r="R4" s="1698"/>
      <c r="S4" s="1699"/>
      <c r="T4" s="1699"/>
      <c r="U4" s="1699"/>
      <c r="V4" s="1699"/>
      <c r="W4" s="1699"/>
      <c r="X4" s="1700" t="str">
        <f>IF(AND(N42&gt;0,AB2&gt;0),"Bei Monatssoll keine Us setzen!","")</f>
        <v/>
      </c>
      <c r="Y4" s="1701"/>
      <c r="Z4" s="1702"/>
      <c r="AA4" s="1703"/>
      <c r="AB4" s="1699"/>
      <c r="AC4" s="1704"/>
      <c r="AD4" s="1705">
        <f t="shared" ref="AD4:AD36" ca="1" si="0">INDIRECT(CONCATENATE(Land,CELL("zeile",AD4)))</f>
        <v>0</v>
      </c>
      <c r="AE4" s="1113"/>
      <c r="AF4" s="739"/>
      <c r="AG4" s="743"/>
      <c r="AH4" s="748"/>
      <c r="AI4" s="744"/>
      <c r="AJ4" s="740"/>
      <c r="AK4" s="740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0"/>
      <c r="BA4" s="1782"/>
      <c r="BB4" s="5"/>
      <c r="BC4" s="5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090">
        <f>'5'!A35+1</f>
        <v>151</v>
      </c>
      <c r="B5" s="476">
        <f>DATE(Jahr,6,1)</f>
        <v>44347</v>
      </c>
      <c r="C5" s="1686">
        <v>1</v>
      </c>
      <c r="D5" s="474">
        <f>IF(WEEKDAY(B5,Wochenstart)=1,'5'!D35+1,'5'!D35)</f>
        <v>22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4" ca="1" si="1">IF(G5="n",INDIRECT(CONCATENATE(BB5,"_B_06")),IF(G5=Soll_Stat,Soll_Start06,""))</f>
        <v/>
      </c>
      <c r="I5" s="1316" t="str">
        <f t="shared" ref="I5:I34" ca="1" si="2">IF(G5="n",H5+INDIRECT(CONCATENATE(BB5,"_E_06")),IF(G5=Soll_Stat,H5+Soll_Ist06,""))</f>
        <v/>
      </c>
      <c r="J5" s="504">
        <f t="shared" ref="J5:J34" ca="1" si="3">IF(OR(H5="",I5=""),0,IF(I5&gt;H5,I5-H5,I5-H5+1))</f>
        <v>0</v>
      </c>
      <c r="K5" s="1140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435">
        <f t="shared" ref="L5:L34" ca="1" si="5">IF(J5=0,0,J5-K5)</f>
        <v>0</v>
      </c>
      <c r="M5" s="1813"/>
      <c r="N5" s="1305"/>
      <c r="O5" s="1306"/>
      <c r="P5" s="504">
        <f t="shared" ref="P5:P34" si="6">IF(OR(N5="",O5=""),0,IF(O5&gt;N5,O5-N5,O5-N5+1))</f>
        <v>0</v>
      </c>
      <c r="Q5" s="504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140">
        <f t="shared" ref="R5:R34" ca="1" si="8">IF(Q5&gt;K5,Q5-K5,0)</f>
        <v>0</v>
      </c>
      <c r="S5" s="435">
        <f t="shared" ref="S5:S34" ca="1" si="9">P5-R5</f>
        <v>0</v>
      </c>
      <c r="T5" s="1813"/>
      <c r="U5" s="1778">
        <f t="shared" ref="U5:U34" si="10">CHOOSE(WEEKDAY(B5,2),Montag06,Dienstag06,Mittwoch06,Donnerstag06,Freitag06,Samstag06,Sonntag06)</f>
        <v>0</v>
      </c>
      <c r="V5" s="435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147">
        <f t="shared" ref="X5:X34" ca="1" si="13">IF(OR(G5="g",G5="h",G5="v",G5="s",G5="k"),V5-W5,IF(AND(V5=0,$AB$53&lt;&gt;"X"),0,V5-W5))*IF(G5="oa",0,1)</f>
        <v>0</v>
      </c>
      <c r="Y5" s="1331" t="str">
        <f t="shared" ref="Y5:Y34" si="14">IF(OR(AND(G5="f",Zuschlag_F&lt;&gt;0),AND(BB5="Sa",Zuschlag_Sa&lt;&gt;0),AND(BB5="So",Zuschlag_So&lt;&gt;0)),"P","")</f>
        <v/>
      </c>
      <c r="Z5" s="1332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4" si="16">IF(Y5="p",Z5,0)-IF(Y5="m",Z5,0)</f>
        <v>0</v>
      </c>
      <c r="AB5" s="49">
        <f ca="1">Mai+X5+AA5</f>
        <v>0</v>
      </c>
      <c r="AC5" s="767"/>
      <c r="AD5" s="1108">
        <f t="shared" ca="1" si="0"/>
        <v>0</v>
      </c>
      <c r="AE5" s="1142">
        <f t="shared" ref="AE5:AE34" ca="1" si="17">IF(V5&gt;10/24,IF(V5="",0,1),0)</f>
        <v>0</v>
      </c>
      <c r="AF5" s="872" t="str">
        <f t="shared" ref="AF5:AF34" si="18">IF(G5=$AF$3,F5,"")</f>
        <v/>
      </c>
      <c r="AG5" s="873"/>
      <c r="AH5" s="874"/>
      <c r="AI5" s="875"/>
      <c r="AJ5" s="1618"/>
      <c r="AK5" s="1618"/>
      <c r="AL5" s="1620"/>
      <c r="AM5" s="1621"/>
      <c r="AN5" s="1622"/>
      <c r="AO5" s="1623"/>
      <c r="AP5" s="1624"/>
      <c r="AQ5" s="1625"/>
      <c r="AR5" s="1619"/>
      <c r="AS5" s="1620"/>
      <c r="AT5" s="1621"/>
      <c r="AU5" s="1622"/>
      <c r="AV5" s="1623"/>
      <c r="AW5" s="1624"/>
      <c r="AX5" s="1625"/>
      <c r="AY5" s="1619"/>
      <c r="AZ5" s="1780"/>
      <c r="BA5" s="1782"/>
      <c r="BB5" s="429" t="str">
        <f t="shared" ref="BB5:BB34" si="19">CHOOSE(WEEKDAY(B5,2),"Mo","Di","Mi","Do","Fr","Sa","So")</f>
        <v>So</v>
      </c>
      <c r="BC5" s="428" t="str">
        <f t="shared" ref="BC5:BC34" si="20">CONCATENATE(BB5,G5)</f>
        <v>So</v>
      </c>
      <c r="BD5" s="1638" t="str">
        <f>IF($G5=BD$3,$F5,"")</f>
        <v/>
      </c>
      <c r="BE5" s="1638" t="str">
        <f t="shared" ref="BE5:BL20" si="21">IF($G5=BE$3,$F5,"")</f>
        <v/>
      </c>
      <c r="BF5" s="1638" t="str">
        <f t="shared" si="21"/>
        <v/>
      </c>
      <c r="BG5" s="1638" t="str">
        <f t="shared" si="21"/>
        <v/>
      </c>
      <c r="BH5" s="1638" t="str">
        <f t="shared" si="21"/>
        <v/>
      </c>
      <c r="BI5" s="1638" t="str">
        <f t="shared" si="21"/>
        <v/>
      </c>
      <c r="BJ5" s="1638" t="str">
        <f t="shared" si="21"/>
        <v/>
      </c>
      <c r="BK5" s="1638" t="str">
        <f t="shared" si="21"/>
        <v/>
      </c>
      <c r="BL5" s="1638" t="str">
        <f t="shared" si="21"/>
        <v/>
      </c>
    </row>
    <row r="6" spans="1:64" s="773" customFormat="1" ht="20.25" customHeight="1" x14ac:dyDescent="0.35">
      <c r="A6" s="1090">
        <f>A5+1</f>
        <v>152</v>
      </c>
      <c r="B6" s="476">
        <f t="shared" ref="B6:B34" si="22">B5+1</f>
        <v>44348</v>
      </c>
      <c r="C6" s="1686">
        <v>2</v>
      </c>
      <c r="D6" s="474">
        <f t="shared" ref="D6:D34" si="23">IF(WEEKDAY(B6,Wochenstart)=1,D5+1,D5)</f>
        <v>23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3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3"/>
      <c r="U6" s="1778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4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8"/>
      <c r="AK6" s="1618"/>
      <c r="AL6" s="1620"/>
      <c r="AM6" s="1621"/>
      <c r="AN6" s="1622"/>
      <c r="AO6" s="1623"/>
      <c r="AP6" s="1624"/>
      <c r="AQ6" s="1625"/>
      <c r="AR6" s="1619"/>
      <c r="AS6" s="1620"/>
      <c r="AT6" s="1621"/>
      <c r="AU6" s="1622"/>
      <c r="AV6" s="1623"/>
      <c r="AW6" s="1624"/>
      <c r="AX6" s="1625"/>
      <c r="AY6" s="1619"/>
      <c r="AZ6" s="1780"/>
      <c r="BA6" s="1782"/>
      <c r="BB6" s="429" t="str">
        <f t="shared" si="19"/>
        <v>Mo</v>
      </c>
      <c r="BC6" s="428" t="str">
        <f t="shared" si="20"/>
        <v>Mo</v>
      </c>
      <c r="BD6" s="1638" t="str">
        <f t="shared" ref="BD6:BL36" si="26">IF($G6=BD$3,$F6,"")</f>
        <v/>
      </c>
      <c r="BE6" s="1638" t="str">
        <f t="shared" si="21"/>
        <v/>
      </c>
      <c r="BF6" s="1638" t="str">
        <f t="shared" si="21"/>
        <v/>
      </c>
      <c r="BG6" s="1638" t="str">
        <f t="shared" si="21"/>
        <v/>
      </c>
      <c r="BH6" s="1638" t="str">
        <f t="shared" si="21"/>
        <v/>
      </c>
      <c r="BI6" s="1638" t="str">
        <f t="shared" si="21"/>
        <v/>
      </c>
      <c r="BJ6" s="1638" t="str">
        <f t="shared" si="21"/>
        <v/>
      </c>
      <c r="BK6" s="1638" t="str">
        <f t="shared" si="21"/>
        <v/>
      </c>
      <c r="BL6" s="1638" t="str">
        <f t="shared" si="21"/>
        <v/>
      </c>
    </row>
    <row r="7" spans="1:64" s="773" customFormat="1" ht="20.25" customHeight="1" x14ac:dyDescent="0.35">
      <c r="A7" s="1090">
        <f t="shared" ref="A7:A34" si="27">A6+1</f>
        <v>153</v>
      </c>
      <c r="B7" s="476">
        <f t="shared" si="22"/>
        <v>44349</v>
      </c>
      <c r="C7" s="1686">
        <v>3</v>
      </c>
      <c r="D7" s="474">
        <f t="shared" si="23"/>
        <v>23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3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3"/>
      <c r="U7" s="1778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8"/>
      <c r="AK7" s="1618"/>
      <c r="AL7" s="1620"/>
      <c r="AM7" s="1621"/>
      <c r="AN7" s="1622"/>
      <c r="AO7" s="1623"/>
      <c r="AP7" s="1624"/>
      <c r="AQ7" s="1625"/>
      <c r="AR7" s="1619"/>
      <c r="AS7" s="1620"/>
      <c r="AT7" s="1621"/>
      <c r="AU7" s="1622"/>
      <c r="AV7" s="1623"/>
      <c r="AW7" s="1624"/>
      <c r="AX7" s="1625"/>
      <c r="AY7" s="1619"/>
      <c r="AZ7" s="1780"/>
      <c r="BA7" s="1782"/>
      <c r="BB7" s="429" t="str">
        <f t="shared" si="19"/>
        <v>Di</v>
      </c>
      <c r="BC7" s="428" t="str">
        <f t="shared" si="20"/>
        <v>Di</v>
      </c>
      <c r="BD7" s="1638" t="str">
        <f t="shared" si="26"/>
        <v/>
      </c>
      <c r="BE7" s="1638" t="str">
        <f t="shared" si="21"/>
        <v/>
      </c>
      <c r="BF7" s="1638" t="str">
        <f t="shared" si="21"/>
        <v/>
      </c>
      <c r="BG7" s="1638" t="str">
        <f t="shared" si="21"/>
        <v/>
      </c>
      <c r="BH7" s="1638" t="str">
        <f t="shared" si="21"/>
        <v/>
      </c>
      <c r="BI7" s="1638" t="str">
        <f t="shared" si="21"/>
        <v/>
      </c>
      <c r="BJ7" s="1638" t="str">
        <f t="shared" si="21"/>
        <v/>
      </c>
      <c r="BK7" s="1638" t="str">
        <f t="shared" si="21"/>
        <v/>
      </c>
      <c r="BL7" s="1638" t="str">
        <f t="shared" si="21"/>
        <v/>
      </c>
    </row>
    <row r="8" spans="1:64" s="773" customFormat="1" ht="20.25" customHeight="1" x14ac:dyDescent="0.35">
      <c r="A8" s="1090">
        <f t="shared" si="27"/>
        <v>154</v>
      </c>
      <c r="B8" s="476">
        <f t="shared" si="22"/>
        <v>44350</v>
      </c>
      <c r="C8" s="1686">
        <v>4</v>
      </c>
      <c r="D8" s="474">
        <f t="shared" si="23"/>
        <v>23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3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3"/>
      <c r="U8" s="1778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8"/>
      <c r="AK8" s="1618"/>
      <c r="AL8" s="1620"/>
      <c r="AM8" s="1621"/>
      <c r="AN8" s="1622"/>
      <c r="AO8" s="1623"/>
      <c r="AP8" s="1624"/>
      <c r="AQ8" s="1625"/>
      <c r="AR8" s="1619"/>
      <c r="AS8" s="1620"/>
      <c r="AT8" s="1621"/>
      <c r="AU8" s="1622"/>
      <c r="AV8" s="1623"/>
      <c r="AW8" s="1624"/>
      <c r="AX8" s="1625"/>
      <c r="AY8" s="1619"/>
      <c r="AZ8" s="1780"/>
      <c r="BA8" s="1782"/>
      <c r="BB8" s="429" t="str">
        <f t="shared" si="19"/>
        <v>Mi</v>
      </c>
      <c r="BC8" s="428" t="str">
        <f t="shared" si="20"/>
        <v>Mi</v>
      </c>
      <c r="BD8" s="1638" t="str">
        <f t="shared" si="26"/>
        <v/>
      </c>
      <c r="BE8" s="1638" t="str">
        <f t="shared" si="21"/>
        <v/>
      </c>
      <c r="BF8" s="1638" t="str">
        <f t="shared" si="21"/>
        <v/>
      </c>
      <c r="BG8" s="1638" t="str">
        <f t="shared" si="21"/>
        <v/>
      </c>
      <c r="BH8" s="1638" t="str">
        <f t="shared" si="21"/>
        <v/>
      </c>
      <c r="BI8" s="1638" t="str">
        <f t="shared" si="21"/>
        <v/>
      </c>
      <c r="BJ8" s="1638" t="str">
        <f t="shared" si="21"/>
        <v/>
      </c>
      <c r="BK8" s="1638" t="str">
        <f t="shared" si="21"/>
        <v/>
      </c>
      <c r="BL8" s="1638" t="str">
        <f t="shared" si="21"/>
        <v/>
      </c>
    </row>
    <row r="9" spans="1:64" s="773" customFormat="1" ht="20.25" customHeight="1" x14ac:dyDescent="0.35">
      <c r="A9" s="1090">
        <f t="shared" si="27"/>
        <v>155</v>
      </c>
      <c r="B9" s="476">
        <f t="shared" si="22"/>
        <v>44351</v>
      </c>
      <c r="C9" s="1686">
        <v>5</v>
      </c>
      <c r="D9" s="474">
        <f t="shared" si="23"/>
        <v>23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765">
        <f t="shared" ca="1" si="3"/>
        <v>0</v>
      </c>
      <c r="K9" s="766">
        <f t="shared" ca="1" si="4"/>
        <v>0</v>
      </c>
      <c r="L9" s="435">
        <f t="shared" ca="1" si="5"/>
        <v>0</v>
      </c>
      <c r="M9" s="1813"/>
      <c r="N9" s="1305"/>
      <c r="O9" s="1306"/>
      <c r="P9" s="765">
        <f t="shared" si="6"/>
        <v>0</v>
      </c>
      <c r="Q9" s="765">
        <f t="shared" si="7"/>
        <v>0</v>
      </c>
      <c r="R9" s="766">
        <f t="shared" ca="1" si="8"/>
        <v>0</v>
      </c>
      <c r="S9" s="435">
        <f t="shared" ca="1" si="9"/>
        <v>0</v>
      </c>
      <c r="T9" s="1813"/>
      <c r="U9" s="1778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23" t="str">
        <f t="shared" si="14"/>
        <v/>
      </c>
      <c r="Z9" s="1324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8"/>
      <c r="AK9" s="1618"/>
      <c r="AL9" s="1620"/>
      <c r="AM9" s="1621"/>
      <c r="AN9" s="1622"/>
      <c r="AO9" s="1623"/>
      <c r="AP9" s="1624"/>
      <c r="AQ9" s="1625"/>
      <c r="AR9" s="1619"/>
      <c r="AS9" s="1620"/>
      <c r="AT9" s="1621"/>
      <c r="AU9" s="1622"/>
      <c r="AV9" s="1623"/>
      <c r="AW9" s="1624"/>
      <c r="AX9" s="1625"/>
      <c r="AY9" s="1619"/>
      <c r="AZ9" s="1780"/>
      <c r="BA9" s="1782"/>
      <c r="BB9" s="429" t="str">
        <f t="shared" si="19"/>
        <v>Do</v>
      </c>
      <c r="BC9" s="428" t="str">
        <f t="shared" si="20"/>
        <v>Do</v>
      </c>
      <c r="BD9" s="1638" t="str">
        <f t="shared" si="26"/>
        <v/>
      </c>
      <c r="BE9" s="1638" t="str">
        <f t="shared" si="21"/>
        <v/>
      </c>
      <c r="BF9" s="1638" t="str">
        <f t="shared" si="21"/>
        <v/>
      </c>
      <c r="BG9" s="1638" t="str">
        <f t="shared" si="21"/>
        <v/>
      </c>
      <c r="BH9" s="1638" t="str">
        <f t="shared" si="21"/>
        <v/>
      </c>
      <c r="BI9" s="1638" t="str">
        <f t="shared" si="21"/>
        <v/>
      </c>
      <c r="BJ9" s="1638" t="str">
        <f t="shared" si="21"/>
        <v/>
      </c>
      <c r="BK9" s="1638" t="str">
        <f t="shared" si="21"/>
        <v/>
      </c>
      <c r="BL9" s="1638" t="str">
        <f t="shared" si="21"/>
        <v/>
      </c>
    </row>
    <row r="10" spans="1:64" s="773" customFormat="1" ht="20.25" customHeight="1" x14ac:dyDescent="0.35">
      <c r="A10" s="1090">
        <f t="shared" si="27"/>
        <v>156</v>
      </c>
      <c r="B10" s="476">
        <f t="shared" si="22"/>
        <v>44352</v>
      </c>
      <c r="C10" s="1686">
        <v>6</v>
      </c>
      <c r="D10" s="474">
        <f t="shared" si="23"/>
        <v>23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765">
        <f t="shared" ca="1" si="3"/>
        <v>0</v>
      </c>
      <c r="K10" s="766">
        <f t="shared" ca="1" si="4"/>
        <v>0</v>
      </c>
      <c r="L10" s="435">
        <f t="shared" ca="1" si="5"/>
        <v>0</v>
      </c>
      <c r="M10" s="1813"/>
      <c r="N10" s="1305"/>
      <c r="O10" s="1306"/>
      <c r="P10" s="765">
        <f t="shared" si="6"/>
        <v>0</v>
      </c>
      <c r="Q10" s="765">
        <f t="shared" si="7"/>
        <v>0</v>
      </c>
      <c r="R10" s="766">
        <f t="shared" ca="1" si="8"/>
        <v>0</v>
      </c>
      <c r="S10" s="435">
        <f t="shared" ca="1" si="9"/>
        <v>0</v>
      </c>
      <c r="T10" s="1813"/>
      <c r="U10" s="1778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23" t="str">
        <f t="shared" si="14"/>
        <v/>
      </c>
      <c r="Z10" s="1324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8"/>
      <c r="AK10" s="1618"/>
      <c r="AL10" s="1620"/>
      <c r="AM10" s="1621"/>
      <c r="AN10" s="1622"/>
      <c r="AO10" s="1623"/>
      <c r="AP10" s="1624"/>
      <c r="AQ10" s="1625">
        <v>1</v>
      </c>
      <c r="AR10" s="1619"/>
      <c r="AS10" s="1620"/>
      <c r="AT10" s="1621"/>
      <c r="AU10" s="1622"/>
      <c r="AV10" s="1623"/>
      <c r="AW10" s="1624"/>
      <c r="AX10" s="1625"/>
      <c r="AY10" s="1619"/>
      <c r="AZ10" s="1780"/>
      <c r="BA10" s="1782"/>
      <c r="BB10" s="429" t="str">
        <f t="shared" si="19"/>
        <v>Fr</v>
      </c>
      <c r="BC10" s="428" t="str">
        <f t="shared" si="20"/>
        <v>Fr</v>
      </c>
      <c r="BD10" s="1638" t="str">
        <f t="shared" si="26"/>
        <v/>
      </c>
      <c r="BE10" s="1638" t="str">
        <f t="shared" si="21"/>
        <v/>
      </c>
      <c r="BF10" s="1638" t="str">
        <f t="shared" si="21"/>
        <v/>
      </c>
      <c r="BG10" s="1638" t="str">
        <f t="shared" si="21"/>
        <v/>
      </c>
      <c r="BH10" s="1638" t="str">
        <f t="shared" si="21"/>
        <v/>
      </c>
      <c r="BI10" s="1638" t="str">
        <f t="shared" si="21"/>
        <v/>
      </c>
      <c r="BJ10" s="1638" t="str">
        <f t="shared" si="21"/>
        <v/>
      </c>
      <c r="BK10" s="1638" t="str">
        <f t="shared" si="21"/>
        <v/>
      </c>
      <c r="BL10" s="1638" t="str">
        <f t="shared" si="21"/>
        <v/>
      </c>
    </row>
    <row r="11" spans="1:64" s="773" customFormat="1" ht="20.25" customHeight="1" x14ac:dyDescent="0.35">
      <c r="A11" s="1090">
        <f t="shared" si="27"/>
        <v>157</v>
      </c>
      <c r="B11" s="476">
        <f t="shared" si="22"/>
        <v>44353</v>
      </c>
      <c r="C11" s="1686">
        <v>7</v>
      </c>
      <c r="D11" s="474">
        <f t="shared" si="23"/>
        <v>23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3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3"/>
      <c r="U11" s="1778">
        <f t="shared" si="10"/>
        <v>0</v>
      </c>
      <c r="V11" s="435">
        <f t="shared" ca="1" si="11"/>
        <v>0</v>
      </c>
      <c r="W11" s="49">
        <f t="shared" si="12"/>
        <v>0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8"/>
      <c r="AK11" s="1618"/>
      <c r="AL11" s="1620"/>
      <c r="AM11" s="1621"/>
      <c r="AN11" s="1622"/>
      <c r="AO11" s="1623"/>
      <c r="AP11" s="1624"/>
      <c r="AQ11" s="1625">
        <v>1</v>
      </c>
      <c r="AR11" s="1619"/>
      <c r="AS11" s="1620"/>
      <c r="AT11" s="1621"/>
      <c r="AU11" s="1622"/>
      <c r="AV11" s="1623"/>
      <c r="AW11" s="1624"/>
      <c r="AX11" s="1625"/>
      <c r="AY11" s="1619"/>
      <c r="AZ11" s="1780"/>
      <c r="BA11" s="1782"/>
      <c r="BB11" s="429" t="str">
        <f t="shared" si="19"/>
        <v>Sa</v>
      </c>
      <c r="BC11" s="428" t="str">
        <f t="shared" si="20"/>
        <v>Sa</v>
      </c>
      <c r="BD11" s="1638" t="str">
        <f t="shared" si="26"/>
        <v/>
      </c>
      <c r="BE11" s="1638" t="str">
        <f t="shared" si="21"/>
        <v/>
      </c>
      <c r="BF11" s="1638" t="str">
        <f t="shared" si="21"/>
        <v/>
      </c>
      <c r="BG11" s="1638" t="str">
        <f t="shared" si="21"/>
        <v/>
      </c>
      <c r="BH11" s="1638" t="str">
        <f t="shared" si="21"/>
        <v/>
      </c>
      <c r="BI11" s="1638" t="str">
        <f t="shared" si="21"/>
        <v/>
      </c>
      <c r="BJ11" s="1638" t="str">
        <f t="shared" si="21"/>
        <v/>
      </c>
      <c r="BK11" s="1638" t="str">
        <f t="shared" si="21"/>
        <v/>
      </c>
      <c r="BL11" s="1638" t="str">
        <f t="shared" si="21"/>
        <v/>
      </c>
    </row>
    <row r="12" spans="1:64" s="773" customFormat="1" ht="20.25" customHeight="1" x14ac:dyDescent="0.35">
      <c r="A12" s="1090">
        <f t="shared" si="27"/>
        <v>158</v>
      </c>
      <c r="B12" s="476">
        <f t="shared" si="22"/>
        <v>44354</v>
      </c>
      <c r="C12" s="1686">
        <v>8</v>
      </c>
      <c r="D12" s="474">
        <f t="shared" si="23"/>
        <v>23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4"/>
        <v>0</v>
      </c>
      <c r="G12" s="764" t="str">
        <f>IF(OR(Land="z",A="x"),"","f")</f>
        <v>f</v>
      </c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3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3"/>
      <c r="U12" s="1778">
        <f t="shared" si="10"/>
        <v>0</v>
      </c>
      <c r="V12" s="435">
        <f t="shared" ca="1" si="11"/>
        <v>0</v>
      </c>
      <c r="W12" s="49">
        <f t="shared" si="12"/>
        <v>0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 t="s">
        <v>567</v>
      </c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8"/>
      <c r="AK12" s="1618"/>
      <c r="AL12" s="1620"/>
      <c r="AM12" s="1621"/>
      <c r="AN12" s="1622"/>
      <c r="AO12" s="1623"/>
      <c r="AP12" s="1624"/>
      <c r="AQ12" s="1625">
        <v>1</v>
      </c>
      <c r="AR12" s="1619"/>
      <c r="AS12" s="1620"/>
      <c r="AT12" s="1621"/>
      <c r="AU12" s="1622"/>
      <c r="AV12" s="1623"/>
      <c r="AW12" s="1624"/>
      <c r="AX12" s="1625"/>
      <c r="AY12" s="1619"/>
      <c r="AZ12" s="1780"/>
      <c r="BA12" s="1782"/>
      <c r="BB12" s="429" t="str">
        <f t="shared" si="19"/>
        <v>So</v>
      </c>
      <c r="BC12" s="428" t="str">
        <f t="shared" si="20"/>
        <v>Sof</v>
      </c>
      <c r="BD12" s="1638" t="str">
        <f t="shared" si="26"/>
        <v/>
      </c>
      <c r="BE12" s="1638" t="str">
        <f t="shared" si="21"/>
        <v/>
      </c>
      <c r="BF12" s="1638" t="str">
        <f t="shared" si="21"/>
        <v/>
      </c>
      <c r="BG12" s="1638" t="str">
        <f t="shared" si="21"/>
        <v/>
      </c>
      <c r="BH12" s="1638" t="str">
        <f t="shared" si="21"/>
        <v/>
      </c>
      <c r="BI12" s="1638" t="str">
        <f t="shared" si="21"/>
        <v/>
      </c>
      <c r="BJ12" s="1638" t="str">
        <f t="shared" si="21"/>
        <v/>
      </c>
      <c r="BK12" s="1638" t="str">
        <f t="shared" si="21"/>
        <v/>
      </c>
      <c r="BL12" s="1638" t="str">
        <f t="shared" si="21"/>
        <v/>
      </c>
    </row>
    <row r="13" spans="1:64" s="773" customFormat="1" ht="20.25" customHeight="1" x14ac:dyDescent="0.35">
      <c r="A13" s="1090">
        <f t="shared" si="27"/>
        <v>159</v>
      </c>
      <c r="B13" s="476">
        <f t="shared" si="22"/>
        <v>44355</v>
      </c>
      <c r="C13" s="1686">
        <v>9</v>
      </c>
      <c r="D13" s="474">
        <f t="shared" si="23"/>
        <v>24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1</v>
      </c>
      <c r="F13" s="40">
        <f t="shared" si="24"/>
        <v>0.32500000000000001</v>
      </c>
      <c r="G13" s="764" t="str">
        <f>IF(Land="z","","f")</f>
        <v>f</v>
      </c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3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3"/>
      <c r="U13" s="1778">
        <f t="shared" si="10"/>
        <v>0.32500000000000001</v>
      </c>
      <c r="V13" s="435">
        <f t="shared" ca="1" si="11"/>
        <v>0</v>
      </c>
      <c r="W13" s="49">
        <f t="shared" si="12"/>
        <v>0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 t="s">
        <v>566</v>
      </c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8"/>
      <c r="AK13" s="1618"/>
      <c r="AL13" s="1620"/>
      <c r="AM13" s="1621"/>
      <c r="AN13" s="1622"/>
      <c r="AO13" s="1623"/>
      <c r="AP13" s="1624"/>
      <c r="AQ13" s="1625">
        <v>1</v>
      </c>
      <c r="AR13" s="1619"/>
      <c r="AS13" s="1620"/>
      <c r="AT13" s="1621"/>
      <c r="AU13" s="1622"/>
      <c r="AV13" s="1623"/>
      <c r="AW13" s="1624"/>
      <c r="AX13" s="1625"/>
      <c r="AY13" s="1619"/>
      <c r="AZ13" s="1780"/>
      <c r="BA13" s="1782"/>
      <c r="BB13" s="429" t="str">
        <f t="shared" si="19"/>
        <v>Mo</v>
      </c>
      <c r="BC13" s="428" t="str">
        <f t="shared" si="20"/>
        <v>Mof</v>
      </c>
      <c r="BD13" s="1638" t="str">
        <f t="shared" si="26"/>
        <v/>
      </c>
      <c r="BE13" s="1638" t="str">
        <f t="shared" si="21"/>
        <v/>
      </c>
      <c r="BF13" s="1638" t="str">
        <f t="shared" si="21"/>
        <v/>
      </c>
      <c r="BG13" s="1638" t="str">
        <f t="shared" si="21"/>
        <v/>
      </c>
      <c r="BH13" s="1638" t="str">
        <f t="shared" si="21"/>
        <v/>
      </c>
      <c r="BI13" s="1638" t="str">
        <f t="shared" si="21"/>
        <v/>
      </c>
      <c r="BJ13" s="1638" t="str">
        <f t="shared" si="21"/>
        <v/>
      </c>
      <c r="BK13" s="1638" t="str">
        <f t="shared" si="21"/>
        <v/>
      </c>
      <c r="BL13" s="1638" t="str">
        <f t="shared" si="21"/>
        <v/>
      </c>
    </row>
    <row r="14" spans="1:64" s="773" customFormat="1" ht="20.25" customHeight="1" x14ac:dyDescent="0.35">
      <c r="A14" s="1090">
        <f t="shared" si="27"/>
        <v>160</v>
      </c>
      <c r="B14" s="476">
        <f t="shared" si="22"/>
        <v>44356</v>
      </c>
      <c r="C14" s="1686">
        <v>10</v>
      </c>
      <c r="D14" s="474">
        <f t="shared" si="23"/>
        <v>24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3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3"/>
      <c r="U14" s="1778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1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8">
        <v>1</v>
      </c>
      <c r="AK14" s="1619">
        <v>1</v>
      </c>
      <c r="AL14" s="1620">
        <v>1</v>
      </c>
      <c r="AM14" s="1621">
        <v>1</v>
      </c>
      <c r="AN14" s="1622">
        <v>1</v>
      </c>
      <c r="AO14" s="1623"/>
      <c r="AP14" s="1624"/>
      <c r="AQ14" s="1625">
        <v>1</v>
      </c>
      <c r="AR14" s="1619">
        <v>1</v>
      </c>
      <c r="AS14" s="1620">
        <v>1</v>
      </c>
      <c r="AT14" s="1621"/>
      <c r="AU14" s="1622"/>
      <c r="AV14" s="1623"/>
      <c r="AW14" s="1624"/>
      <c r="AX14" s="1625"/>
      <c r="AY14" s="1619"/>
      <c r="AZ14" s="1780"/>
      <c r="BA14" s="1782"/>
      <c r="BB14" s="429" t="str">
        <f t="shared" si="19"/>
        <v>Di</v>
      </c>
      <c r="BC14" s="428" t="str">
        <f t="shared" si="20"/>
        <v>Di</v>
      </c>
      <c r="BD14" s="1638" t="str">
        <f t="shared" si="26"/>
        <v/>
      </c>
      <c r="BE14" s="1638" t="str">
        <f t="shared" si="21"/>
        <v/>
      </c>
      <c r="BF14" s="1638" t="str">
        <f t="shared" si="21"/>
        <v/>
      </c>
      <c r="BG14" s="1638" t="str">
        <f t="shared" si="21"/>
        <v/>
      </c>
      <c r="BH14" s="1638" t="str">
        <f t="shared" si="21"/>
        <v/>
      </c>
      <c r="BI14" s="1638" t="str">
        <f t="shared" si="21"/>
        <v/>
      </c>
      <c r="BJ14" s="1638" t="str">
        <f t="shared" si="21"/>
        <v/>
      </c>
      <c r="BK14" s="1638" t="str">
        <f t="shared" si="21"/>
        <v/>
      </c>
      <c r="BL14" s="1638" t="str">
        <f t="shared" si="21"/>
        <v/>
      </c>
    </row>
    <row r="15" spans="1:64" s="773" customFormat="1" ht="20.25" customHeight="1" x14ac:dyDescent="0.35">
      <c r="A15" s="1090">
        <f t="shared" si="27"/>
        <v>161</v>
      </c>
      <c r="B15" s="476">
        <f t="shared" si="22"/>
        <v>44357</v>
      </c>
      <c r="C15" s="1686">
        <v>11</v>
      </c>
      <c r="D15" s="474">
        <f t="shared" si="23"/>
        <v>24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3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3"/>
      <c r="U15" s="1778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8">
        <v>1</v>
      </c>
      <c r="AK15" s="1619">
        <v>1</v>
      </c>
      <c r="AL15" s="1620"/>
      <c r="AM15" s="1621"/>
      <c r="AN15" s="1622"/>
      <c r="AO15" s="1623"/>
      <c r="AP15" s="1624"/>
      <c r="AQ15" s="1625"/>
      <c r="AR15" s="1619"/>
      <c r="AS15" s="1620"/>
      <c r="AT15" s="1621"/>
      <c r="AU15" s="1622"/>
      <c r="AV15" s="1623"/>
      <c r="AW15" s="1624"/>
      <c r="AX15" s="1625"/>
      <c r="AY15" s="1619"/>
      <c r="AZ15" s="1780"/>
      <c r="BA15" s="1782"/>
      <c r="BB15" s="429" t="str">
        <f t="shared" si="19"/>
        <v>Mi</v>
      </c>
      <c r="BC15" s="428" t="str">
        <f t="shared" si="20"/>
        <v>Mi</v>
      </c>
      <c r="BD15" s="1638" t="str">
        <f t="shared" si="26"/>
        <v/>
      </c>
      <c r="BE15" s="1638" t="str">
        <f t="shared" si="21"/>
        <v/>
      </c>
      <c r="BF15" s="1638" t="str">
        <f t="shared" si="21"/>
        <v/>
      </c>
      <c r="BG15" s="1638" t="str">
        <f t="shared" si="21"/>
        <v/>
      </c>
      <c r="BH15" s="1638" t="str">
        <f t="shared" si="21"/>
        <v/>
      </c>
      <c r="BI15" s="1638" t="str">
        <f t="shared" si="21"/>
        <v/>
      </c>
      <c r="BJ15" s="1638" t="str">
        <f t="shared" si="21"/>
        <v/>
      </c>
      <c r="BK15" s="1638" t="str">
        <f t="shared" si="21"/>
        <v/>
      </c>
      <c r="BL15" s="1638" t="str">
        <f t="shared" si="21"/>
        <v/>
      </c>
    </row>
    <row r="16" spans="1:64" s="773" customFormat="1" ht="20.25" customHeight="1" x14ac:dyDescent="0.35">
      <c r="A16" s="1090">
        <f t="shared" si="27"/>
        <v>162</v>
      </c>
      <c r="B16" s="476">
        <f t="shared" si="22"/>
        <v>44358</v>
      </c>
      <c r="C16" s="1686">
        <v>12</v>
      </c>
      <c r="D16" s="474">
        <f t="shared" si="23"/>
        <v>24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765">
        <f t="shared" ca="1" si="3"/>
        <v>0</v>
      </c>
      <c r="K16" s="766">
        <f t="shared" ca="1" si="4"/>
        <v>0</v>
      </c>
      <c r="L16" s="435">
        <f t="shared" ca="1" si="5"/>
        <v>0</v>
      </c>
      <c r="M16" s="1813"/>
      <c r="N16" s="1305"/>
      <c r="O16" s="1306"/>
      <c r="P16" s="765">
        <f t="shared" si="6"/>
        <v>0</v>
      </c>
      <c r="Q16" s="765">
        <f t="shared" si="7"/>
        <v>0</v>
      </c>
      <c r="R16" s="766">
        <f t="shared" ca="1" si="8"/>
        <v>0</v>
      </c>
      <c r="S16" s="435">
        <f t="shared" ca="1" si="9"/>
        <v>0</v>
      </c>
      <c r="T16" s="1813"/>
      <c r="U16" s="1778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23" t="str">
        <f t="shared" si="14"/>
        <v/>
      </c>
      <c r="Z16" s="1324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8">
        <v>1</v>
      </c>
      <c r="AK16" s="1619">
        <v>1</v>
      </c>
      <c r="AL16" s="1620"/>
      <c r="AM16" s="1621"/>
      <c r="AN16" s="1622"/>
      <c r="AO16" s="1623"/>
      <c r="AP16" s="1624"/>
      <c r="AQ16" s="1625"/>
      <c r="AR16" s="1619"/>
      <c r="AS16" s="1620"/>
      <c r="AT16" s="1621"/>
      <c r="AU16" s="1622"/>
      <c r="AV16" s="1623"/>
      <c r="AW16" s="1624"/>
      <c r="AX16" s="1625"/>
      <c r="AY16" s="1619"/>
      <c r="AZ16" s="1780"/>
      <c r="BA16" s="1782"/>
      <c r="BB16" s="429" t="str">
        <f t="shared" si="19"/>
        <v>Do</v>
      </c>
      <c r="BC16" s="428" t="str">
        <f t="shared" si="20"/>
        <v>Do</v>
      </c>
      <c r="BD16" s="1638" t="str">
        <f t="shared" si="26"/>
        <v/>
      </c>
      <c r="BE16" s="1638" t="str">
        <f t="shared" si="21"/>
        <v/>
      </c>
      <c r="BF16" s="1638" t="str">
        <f t="shared" si="21"/>
        <v/>
      </c>
      <c r="BG16" s="1638" t="str">
        <f t="shared" si="21"/>
        <v/>
      </c>
      <c r="BH16" s="1638" t="str">
        <f t="shared" si="21"/>
        <v/>
      </c>
      <c r="BI16" s="1638" t="str">
        <f t="shared" si="21"/>
        <v/>
      </c>
      <c r="BJ16" s="1638" t="str">
        <f t="shared" si="21"/>
        <v/>
      </c>
      <c r="BK16" s="1638" t="str">
        <f t="shared" si="21"/>
        <v/>
      </c>
      <c r="BL16" s="1638" t="str">
        <f t="shared" si="21"/>
        <v/>
      </c>
    </row>
    <row r="17" spans="1:64" s="773" customFormat="1" ht="20.25" customHeight="1" x14ac:dyDescent="0.35">
      <c r="A17" s="1090">
        <f t="shared" si="27"/>
        <v>163</v>
      </c>
      <c r="B17" s="476">
        <f t="shared" si="22"/>
        <v>44359</v>
      </c>
      <c r="C17" s="1686">
        <v>13</v>
      </c>
      <c r="D17" s="474">
        <f t="shared" si="23"/>
        <v>24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765">
        <f t="shared" ca="1" si="3"/>
        <v>0</v>
      </c>
      <c r="K17" s="766">
        <f t="shared" ca="1" si="4"/>
        <v>0</v>
      </c>
      <c r="L17" s="435">
        <f t="shared" ca="1" si="5"/>
        <v>0</v>
      </c>
      <c r="M17" s="1813"/>
      <c r="N17" s="1305"/>
      <c r="O17" s="1306"/>
      <c r="P17" s="765">
        <f t="shared" si="6"/>
        <v>0</v>
      </c>
      <c r="Q17" s="765">
        <f t="shared" si="7"/>
        <v>0</v>
      </c>
      <c r="R17" s="766">
        <f t="shared" ca="1" si="8"/>
        <v>0</v>
      </c>
      <c r="S17" s="435">
        <f t="shared" ca="1" si="9"/>
        <v>0</v>
      </c>
      <c r="T17" s="1813"/>
      <c r="U17" s="1778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23" t="str">
        <f t="shared" si="14"/>
        <v/>
      </c>
      <c r="Z17" s="1324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8">
        <v>1</v>
      </c>
      <c r="AK17" s="1619">
        <v>1</v>
      </c>
      <c r="AL17" s="1620"/>
      <c r="AM17" s="1621"/>
      <c r="AN17" s="1622"/>
      <c r="AO17" s="1623"/>
      <c r="AP17" s="1624"/>
      <c r="AQ17" s="1625"/>
      <c r="AR17" s="1619"/>
      <c r="AS17" s="1620"/>
      <c r="AT17" s="1621"/>
      <c r="AU17" s="1622"/>
      <c r="AV17" s="1623"/>
      <c r="AW17" s="1624"/>
      <c r="AX17" s="1625"/>
      <c r="AY17" s="1619"/>
      <c r="AZ17" s="1780"/>
      <c r="BA17" s="1782"/>
      <c r="BB17" s="429" t="str">
        <f t="shared" si="19"/>
        <v>Fr</v>
      </c>
      <c r="BC17" s="428" t="str">
        <f t="shared" si="20"/>
        <v>Fr</v>
      </c>
      <c r="BD17" s="1638" t="str">
        <f t="shared" si="26"/>
        <v/>
      </c>
      <c r="BE17" s="1638" t="str">
        <f t="shared" si="21"/>
        <v/>
      </c>
      <c r="BF17" s="1638" t="str">
        <f t="shared" si="21"/>
        <v/>
      </c>
      <c r="BG17" s="1638" t="str">
        <f t="shared" si="21"/>
        <v/>
      </c>
      <c r="BH17" s="1638" t="str">
        <f t="shared" si="21"/>
        <v/>
      </c>
      <c r="BI17" s="1638" t="str">
        <f t="shared" si="21"/>
        <v/>
      </c>
      <c r="BJ17" s="1638" t="str">
        <f t="shared" si="21"/>
        <v/>
      </c>
      <c r="BK17" s="1638" t="str">
        <f t="shared" si="21"/>
        <v/>
      </c>
      <c r="BL17" s="1638" t="str">
        <f t="shared" si="21"/>
        <v/>
      </c>
    </row>
    <row r="18" spans="1:64" s="773" customFormat="1" ht="20.25" customHeight="1" x14ac:dyDescent="0.35">
      <c r="A18" s="1090">
        <f t="shared" si="27"/>
        <v>164</v>
      </c>
      <c r="B18" s="476">
        <f t="shared" si="22"/>
        <v>44360</v>
      </c>
      <c r="C18" s="1686">
        <v>14</v>
      </c>
      <c r="D18" s="474">
        <f t="shared" si="23"/>
        <v>24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3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3"/>
      <c r="U18" s="1778">
        <f t="shared" si="10"/>
        <v>0</v>
      </c>
      <c r="V18" s="435">
        <f t="shared" ca="1" si="11"/>
        <v>0</v>
      </c>
      <c r="W18" s="49">
        <f t="shared" si="12"/>
        <v>0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8">
        <v>1</v>
      </c>
      <c r="AK18" s="1619">
        <v>1</v>
      </c>
      <c r="AL18" s="1620"/>
      <c r="AM18" s="1621"/>
      <c r="AN18" s="1622"/>
      <c r="AO18" s="1623"/>
      <c r="AP18" s="1624"/>
      <c r="AQ18" s="1625"/>
      <c r="AR18" s="1619"/>
      <c r="AS18" s="1620"/>
      <c r="AT18" s="1621"/>
      <c r="AU18" s="1622"/>
      <c r="AV18" s="1623"/>
      <c r="AW18" s="1624"/>
      <c r="AX18" s="1625"/>
      <c r="AY18" s="1619"/>
      <c r="AZ18" s="1780"/>
      <c r="BA18" s="1782"/>
      <c r="BB18" s="429" t="str">
        <f t="shared" si="19"/>
        <v>Sa</v>
      </c>
      <c r="BC18" s="428" t="str">
        <f t="shared" si="20"/>
        <v>Sa</v>
      </c>
      <c r="BD18" s="1638" t="str">
        <f t="shared" si="26"/>
        <v/>
      </c>
      <c r="BE18" s="1638" t="str">
        <f t="shared" si="21"/>
        <v/>
      </c>
      <c r="BF18" s="1638" t="str">
        <f t="shared" si="21"/>
        <v/>
      </c>
      <c r="BG18" s="1638" t="str">
        <f t="shared" si="21"/>
        <v/>
      </c>
      <c r="BH18" s="1638" t="str">
        <f t="shared" si="21"/>
        <v/>
      </c>
      <c r="BI18" s="1638" t="str">
        <f t="shared" si="21"/>
        <v/>
      </c>
      <c r="BJ18" s="1638" t="str">
        <f t="shared" si="21"/>
        <v/>
      </c>
      <c r="BK18" s="1638" t="str">
        <f t="shared" si="21"/>
        <v/>
      </c>
      <c r="BL18" s="1638" t="str">
        <f t="shared" si="21"/>
        <v/>
      </c>
    </row>
    <row r="19" spans="1:64" s="773" customFormat="1" ht="20.25" customHeight="1" x14ac:dyDescent="0.35">
      <c r="A19" s="1090">
        <f t="shared" si="27"/>
        <v>165</v>
      </c>
      <c r="B19" s="476">
        <f t="shared" si="22"/>
        <v>44361</v>
      </c>
      <c r="C19" s="1686">
        <v>15</v>
      </c>
      <c r="D19" s="474">
        <f t="shared" si="23"/>
        <v>24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3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3"/>
      <c r="U19" s="1778">
        <f t="shared" si="10"/>
        <v>0</v>
      </c>
      <c r="V19" s="435">
        <f t="shared" ca="1" si="11"/>
        <v>0</v>
      </c>
      <c r="W19" s="49">
        <f t="shared" si="12"/>
        <v>0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8">
        <v>1</v>
      </c>
      <c r="AK19" s="1619">
        <v>1</v>
      </c>
      <c r="AL19" s="1620"/>
      <c r="AM19" s="1621"/>
      <c r="AN19" s="1622"/>
      <c r="AO19" s="1623"/>
      <c r="AP19" s="1624"/>
      <c r="AQ19" s="1625"/>
      <c r="AR19" s="1619"/>
      <c r="AS19" s="1620"/>
      <c r="AT19" s="1621"/>
      <c r="AU19" s="1622"/>
      <c r="AV19" s="1623"/>
      <c r="AW19" s="1624"/>
      <c r="AX19" s="1625"/>
      <c r="AY19" s="1619"/>
      <c r="AZ19" s="1780"/>
      <c r="BA19" s="1782"/>
      <c r="BB19" s="429" t="str">
        <f t="shared" si="19"/>
        <v>So</v>
      </c>
      <c r="BC19" s="428" t="str">
        <f t="shared" si="20"/>
        <v>So</v>
      </c>
      <c r="BD19" s="1638" t="str">
        <f t="shared" si="26"/>
        <v/>
      </c>
      <c r="BE19" s="1638" t="str">
        <f t="shared" si="21"/>
        <v/>
      </c>
      <c r="BF19" s="1638" t="str">
        <f t="shared" si="21"/>
        <v/>
      </c>
      <c r="BG19" s="1638" t="str">
        <f t="shared" si="21"/>
        <v/>
      </c>
      <c r="BH19" s="1638" t="str">
        <f t="shared" si="21"/>
        <v/>
      </c>
      <c r="BI19" s="1638" t="str">
        <f t="shared" si="21"/>
        <v/>
      </c>
      <c r="BJ19" s="1638" t="str">
        <f t="shared" si="21"/>
        <v/>
      </c>
      <c r="BK19" s="1638" t="str">
        <f t="shared" si="21"/>
        <v/>
      </c>
      <c r="BL19" s="1638" t="str">
        <f t="shared" si="21"/>
        <v/>
      </c>
    </row>
    <row r="20" spans="1:64" s="773" customFormat="1" ht="20.25" customHeight="1" x14ac:dyDescent="0.35">
      <c r="A20" s="1090">
        <f t="shared" si="27"/>
        <v>166</v>
      </c>
      <c r="B20" s="476">
        <f t="shared" si="22"/>
        <v>44362</v>
      </c>
      <c r="C20" s="1686">
        <v>16</v>
      </c>
      <c r="D20" s="474">
        <f t="shared" si="23"/>
        <v>25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3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3"/>
      <c r="U20" s="1778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8">
        <v>1</v>
      </c>
      <c r="AK20" s="1619">
        <v>1</v>
      </c>
      <c r="AL20" s="1620"/>
      <c r="AM20" s="1621"/>
      <c r="AN20" s="1622"/>
      <c r="AO20" s="1623"/>
      <c r="AP20" s="1624"/>
      <c r="AQ20" s="1625"/>
      <c r="AR20" s="1619"/>
      <c r="AS20" s="1620"/>
      <c r="AT20" s="1621"/>
      <c r="AU20" s="1622"/>
      <c r="AV20" s="1623"/>
      <c r="AW20" s="1624"/>
      <c r="AX20" s="1625"/>
      <c r="AY20" s="1619"/>
      <c r="AZ20" s="1780"/>
      <c r="BA20" s="1782"/>
      <c r="BB20" s="429" t="str">
        <f t="shared" si="19"/>
        <v>Mo</v>
      </c>
      <c r="BC20" s="428" t="str">
        <f t="shared" si="20"/>
        <v>Mo</v>
      </c>
      <c r="BD20" s="1638" t="str">
        <f t="shared" si="26"/>
        <v/>
      </c>
      <c r="BE20" s="1638" t="str">
        <f t="shared" si="21"/>
        <v/>
      </c>
      <c r="BF20" s="1638" t="str">
        <f t="shared" si="21"/>
        <v/>
      </c>
      <c r="BG20" s="1638" t="str">
        <f t="shared" si="21"/>
        <v/>
      </c>
      <c r="BH20" s="1638" t="str">
        <f t="shared" si="21"/>
        <v/>
      </c>
      <c r="BI20" s="1638" t="str">
        <f t="shared" si="21"/>
        <v/>
      </c>
      <c r="BJ20" s="1638" t="str">
        <f t="shared" si="21"/>
        <v/>
      </c>
      <c r="BK20" s="1638" t="str">
        <f t="shared" si="21"/>
        <v/>
      </c>
      <c r="BL20" s="1638" t="str">
        <f t="shared" si="21"/>
        <v/>
      </c>
    </row>
    <row r="21" spans="1:64" s="773" customFormat="1" ht="20.25" customHeight="1" x14ac:dyDescent="0.35">
      <c r="A21" s="1090">
        <f t="shared" si="27"/>
        <v>167</v>
      </c>
      <c r="B21" s="476">
        <f t="shared" si="22"/>
        <v>44363</v>
      </c>
      <c r="C21" s="1686">
        <v>17</v>
      </c>
      <c r="D21" s="474">
        <f t="shared" si="23"/>
        <v>25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3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3"/>
      <c r="U21" s="1778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8">
        <v>1</v>
      </c>
      <c r="AK21" s="1619">
        <v>1</v>
      </c>
      <c r="AL21" s="1620"/>
      <c r="AM21" s="1621"/>
      <c r="AN21" s="1622"/>
      <c r="AO21" s="1623"/>
      <c r="AP21" s="1624"/>
      <c r="AQ21" s="1625"/>
      <c r="AR21" s="1619"/>
      <c r="AS21" s="1620"/>
      <c r="AT21" s="1621"/>
      <c r="AU21" s="1622"/>
      <c r="AV21" s="1623"/>
      <c r="AW21" s="1624"/>
      <c r="AX21" s="1625"/>
      <c r="AY21" s="1619"/>
      <c r="AZ21" s="1780"/>
      <c r="BA21" s="1782"/>
      <c r="BB21" s="429" t="str">
        <f t="shared" si="19"/>
        <v>Di</v>
      </c>
      <c r="BC21" s="428" t="str">
        <f t="shared" si="20"/>
        <v>Di</v>
      </c>
      <c r="BD21" s="1638" t="str">
        <f t="shared" si="26"/>
        <v/>
      </c>
      <c r="BE21" s="1638" t="str">
        <f t="shared" si="26"/>
        <v/>
      </c>
      <c r="BF21" s="1638" t="str">
        <f t="shared" si="26"/>
        <v/>
      </c>
      <c r="BG21" s="1638" t="str">
        <f t="shared" si="26"/>
        <v/>
      </c>
      <c r="BH21" s="1638" t="str">
        <f t="shared" si="26"/>
        <v/>
      </c>
      <c r="BI21" s="1638" t="str">
        <f t="shared" si="26"/>
        <v/>
      </c>
      <c r="BJ21" s="1638" t="str">
        <f t="shared" si="26"/>
        <v/>
      </c>
      <c r="BK21" s="1638" t="str">
        <f t="shared" si="26"/>
        <v/>
      </c>
      <c r="BL21" s="1638" t="str">
        <f t="shared" si="26"/>
        <v/>
      </c>
    </row>
    <row r="22" spans="1:64" s="773" customFormat="1" ht="20.25" customHeight="1" x14ac:dyDescent="0.35">
      <c r="A22" s="1090">
        <f t="shared" si="27"/>
        <v>168</v>
      </c>
      <c r="B22" s="476">
        <f t="shared" si="22"/>
        <v>44364</v>
      </c>
      <c r="C22" s="1686">
        <v>18</v>
      </c>
      <c r="D22" s="474">
        <f t="shared" si="23"/>
        <v>25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3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3"/>
      <c r="U22" s="1778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8">
        <v>1</v>
      </c>
      <c r="AK22" s="1619">
        <v>1</v>
      </c>
      <c r="AL22" s="1620"/>
      <c r="AM22" s="1621"/>
      <c r="AN22" s="1622"/>
      <c r="AO22" s="1623"/>
      <c r="AP22" s="1624"/>
      <c r="AQ22" s="1625"/>
      <c r="AR22" s="1619"/>
      <c r="AS22" s="1620"/>
      <c r="AT22" s="1621"/>
      <c r="AU22" s="1622"/>
      <c r="AV22" s="1623"/>
      <c r="AW22" s="1624"/>
      <c r="AX22" s="1625"/>
      <c r="AY22" s="1619"/>
      <c r="AZ22" s="1780"/>
      <c r="BA22" s="1782"/>
      <c r="BB22" s="429" t="str">
        <f t="shared" si="19"/>
        <v>Mi</v>
      </c>
      <c r="BC22" s="428" t="str">
        <f t="shared" si="20"/>
        <v>Mi</v>
      </c>
      <c r="BD22" s="1638" t="str">
        <f t="shared" si="26"/>
        <v/>
      </c>
      <c r="BE22" s="1638" t="str">
        <f t="shared" si="26"/>
        <v/>
      </c>
      <c r="BF22" s="1638" t="str">
        <f t="shared" si="26"/>
        <v/>
      </c>
      <c r="BG22" s="1638" t="str">
        <f t="shared" si="26"/>
        <v/>
      </c>
      <c r="BH22" s="1638" t="str">
        <f t="shared" si="26"/>
        <v/>
      </c>
      <c r="BI22" s="1638" t="str">
        <f t="shared" si="26"/>
        <v/>
      </c>
      <c r="BJ22" s="1638" t="str">
        <f t="shared" si="26"/>
        <v/>
      </c>
      <c r="BK22" s="1638" t="str">
        <f t="shared" si="26"/>
        <v/>
      </c>
      <c r="BL22" s="1638" t="str">
        <f t="shared" si="26"/>
        <v/>
      </c>
    </row>
    <row r="23" spans="1:64" s="773" customFormat="1" ht="20.25" customHeight="1" x14ac:dyDescent="0.35">
      <c r="A23" s="1090">
        <f t="shared" si="27"/>
        <v>169</v>
      </c>
      <c r="B23" s="476">
        <f t="shared" si="22"/>
        <v>44365</v>
      </c>
      <c r="C23" s="1686">
        <v>19</v>
      </c>
      <c r="D23" s="474">
        <f t="shared" si="23"/>
        <v>25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 t="str">
        <f>IF(OR(BW="x",BY="x",HE="x",NW="x",RP="x",SL="x",A="x"),"f","")</f>
        <v/>
      </c>
      <c r="H23" s="1315" t="str">
        <f t="shared" ca="1" si="1"/>
        <v/>
      </c>
      <c r="I23" s="1316" t="str">
        <f t="shared" ca="1" si="2"/>
        <v/>
      </c>
      <c r="J23" s="765">
        <f t="shared" ca="1" si="3"/>
        <v>0</v>
      </c>
      <c r="K23" s="766">
        <f t="shared" ca="1" si="4"/>
        <v>0</v>
      </c>
      <c r="L23" s="435">
        <f t="shared" ca="1" si="5"/>
        <v>0</v>
      </c>
      <c r="M23" s="1813"/>
      <c r="N23" s="1305"/>
      <c r="O23" s="1306"/>
      <c r="P23" s="765">
        <f t="shared" si="6"/>
        <v>0</v>
      </c>
      <c r="Q23" s="765">
        <f t="shared" si="7"/>
        <v>0</v>
      </c>
      <c r="R23" s="766">
        <f t="shared" ca="1" si="8"/>
        <v>0</v>
      </c>
      <c r="S23" s="435">
        <f t="shared" ca="1" si="9"/>
        <v>0</v>
      </c>
      <c r="T23" s="1813"/>
      <c r="U23" s="1778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23" t="str">
        <f t="shared" si="14"/>
        <v/>
      </c>
      <c r="Z23" s="1324">
        <f t="shared" ca="1" si="15"/>
        <v>0</v>
      </c>
      <c r="AA23" s="1141">
        <f t="shared" si="16"/>
        <v>0</v>
      </c>
      <c r="AB23" s="49">
        <f t="shared" ca="1" si="25"/>
        <v>0</v>
      </c>
      <c r="AC23" s="767" t="s">
        <v>366</v>
      </c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8">
        <v>1</v>
      </c>
      <c r="AK23" s="1619">
        <v>1</v>
      </c>
      <c r="AL23" s="1620"/>
      <c r="AM23" s="1621"/>
      <c r="AN23" s="1622"/>
      <c r="AO23" s="1623"/>
      <c r="AP23" s="1624"/>
      <c r="AQ23" s="1625"/>
      <c r="AR23" s="1619"/>
      <c r="AS23" s="1620"/>
      <c r="AT23" s="1621"/>
      <c r="AU23" s="1622"/>
      <c r="AV23" s="1623"/>
      <c r="AW23" s="1624"/>
      <c r="AX23" s="1625"/>
      <c r="AY23" s="1619"/>
      <c r="AZ23" s="1780"/>
      <c r="BA23" s="1782"/>
      <c r="BB23" s="429" t="str">
        <f t="shared" si="19"/>
        <v>Do</v>
      </c>
      <c r="BC23" s="428" t="str">
        <f t="shared" si="20"/>
        <v>Do</v>
      </c>
      <c r="BD23" s="1638" t="str">
        <f t="shared" si="26"/>
        <v/>
      </c>
      <c r="BE23" s="1638" t="str">
        <f t="shared" si="26"/>
        <v/>
      </c>
      <c r="BF23" s="1638" t="str">
        <f t="shared" si="26"/>
        <v/>
      </c>
      <c r="BG23" s="1638" t="str">
        <f t="shared" si="26"/>
        <v/>
      </c>
      <c r="BH23" s="1638" t="str">
        <f t="shared" si="26"/>
        <v/>
      </c>
      <c r="BI23" s="1638" t="str">
        <f t="shared" si="26"/>
        <v/>
      </c>
      <c r="BJ23" s="1638" t="str">
        <f t="shared" si="26"/>
        <v/>
      </c>
      <c r="BK23" s="1638" t="str">
        <f t="shared" si="26"/>
        <v/>
      </c>
      <c r="BL23" s="1638" t="str">
        <f t="shared" si="26"/>
        <v/>
      </c>
    </row>
    <row r="24" spans="1:64" s="773" customFormat="1" ht="20.25" customHeight="1" x14ac:dyDescent="0.35">
      <c r="A24" s="1090">
        <f t="shared" si="27"/>
        <v>170</v>
      </c>
      <c r="B24" s="476">
        <f t="shared" si="22"/>
        <v>44366</v>
      </c>
      <c r="C24" s="1686">
        <v>20</v>
      </c>
      <c r="D24" s="474">
        <f t="shared" si="23"/>
        <v>25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 t="str">
        <f>IF(AND(G23="f",AT_FR_MAI="x",AM_MAI="x",Vorarbeit="x"),"v","")</f>
        <v/>
      </c>
      <c r="H24" s="1315" t="str">
        <f t="shared" ca="1" si="1"/>
        <v/>
      </c>
      <c r="I24" s="1316" t="str">
        <f t="shared" ca="1" si="2"/>
        <v/>
      </c>
      <c r="J24" s="765">
        <f t="shared" ca="1" si="3"/>
        <v>0</v>
      </c>
      <c r="K24" s="766">
        <f t="shared" ca="1" si="4"/>
        <v>0</v>
      </c>
      <c r="L24" s="435">
        <f t="shared" ca="1" si="5"/>
        <v>0</v>
      </c>
      <c r="M24" s="1813"/>
      <c r="N24" s="1305"/>
      <c r="O24" s="1306"/>
      <c r="P24" s="765">
        <f t="shared" si="6"/>
        <v>0</v>
      </c>
      <c r="Q24" s="765">
        <f t="shared" si="7"/>
        <v>0</v>
      </c>
      <c r="R24" s="766">
        <f t="shared" ca="1" si="8"/>
        <v>0</v>
      </c>
      <c r="S24" s="435">
        <f t="shared" ca="1" si="9"/>
        <v>0</v>
      </c>
      <c r="T24" s="1813"/>
      <c r="U24" s="1778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23" t="str">
        <f t="shared" si="14"/>
        <v/>
      </c>
      <c r="Z24" s="1324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0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8">
        <v>1</v>
      </c>
      <c r="AK24" s="1619">
        <v>1</v>
      </c>
      <c r="AL24" s="1620"/>
      <c r="AM24" s="1621"/>
      <c r="AN24" s="1622"/>
      <c r="AO24" s="1623"/>
      <c r="AP24" s="1624"/>
      <c r="AQ24" s="1625"/>
      <c r="AR24" s="1619"/>
      <c r="AS24" s="1620"/>
      <c r="AT24" s="1621"/>
      <c r="AU24" s="1622"/>
      <c r="AV24" s="1623"/>
      <c r="AW24" s="1624"/>
      <c r="AX24" s="1625"/>
      <c r="AY24" s="1619"/>
      <c r="AZ24" s="1780"/>
      <c r="BA24" s="1782"/>
      <c r="BB24" s="429" t="str">
        <f t="shared" si="19"/>
        <v>Fr</v>
      </c>
      <c r="BC24" s="428" t="str">
        <f t="shared" si="20"/>
        <v>Fr</v>
      </c>
      <c r="BD24" s="1638" t="str">
        <f t="shared" si="26"/>
        <v/>
      </c>
      <c r="BE24" s="1638" t="str">
        <f t="shared" si="26"/>
        <v/>
      </c>
      <c r="BF24" s="1638" t="str">
        <f t="shared" si="26"/>
        <v/>
      </c>
      <c r="BG24" s="1638" t="str">
        <f t="shared" si="26"/>
        <v/>
      </c>
      <c r="BH24" s="1638" t="str">
        <f t="shared" si="26"/>
        <v/>
      </c>
      <c r="BI24" s="1638" t="str">
        <f t="shared" si="26"/>
        <v/>
      </c>
      <c r="BJ24" s="1638" t="str">
        <f t="shared" si="26"/>
        <v/>
      </c>
      <c r="BK24" s="1638" t="str">
        <f t="shared" si="26"/>
        <v/>
      </c>
      <c r="BL24" s="1638" t="str">
        <f t="shared" si="26"/>
        <v/>
      </c>
    </row>
    <row r="25" spans="1:64" s="773" customFormat="1" ht="20.25" customHeight="1" x14ac:dyDescent="0.35">
      <c r="A25" s="1090">
        <f t="shared" si="27"/>
        <v>171</v>
      </c>
      <c r="B25" s="476">
        <f t="shared" si="22"/>
        <v>44367</v>
      </c>
      <c r="C25" s="1686">
        <v>21</v>
      </c>
      <c r="D25" s="474">
        <f t="shared" si="23"/>
        <v>25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3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3"/>
      <c r="U25" s="1778">
        <f t="shared" si="10"/>
        <v>0</v>
      </c>
      <c r="V25" s="435">
        <f t="shared" ca="1" si="11"/>
        <v>0</v>
      </c>
      <c r="W25" s="49">
        <f t="shared" si="12"/>
        <v>0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0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8"/>
      <c r="AK25" s="1619"/>
      <c r="AL25" s="1620"/>
      <c r="AM25" s="1621"/>
      <c r="AN25" s="1622"/>
      <c r="AO25" s="1623"/>
      <c r="AP25" s="1624"/>
      <c r="AQ25" s="1625"/>
      <c r="AR25" s="1619"/>
      <c r="AS25" s="1620"/>
      <c r="AT25" s="1621"/>
      <c r="AU25" s="1622"/>
      <c r="AV25" s="1623"/>
      <c r="AW25" s="1624"/>
      <c r="AX25" s="1625"/>
      <c r="AY25" s="1619"/>
      <c r="AZ25" s="1780"/>
      <c r="BA25" s="1782"/>
      <c r="BB25" s="429" t="str">
        <f t="shared" si="19"/>
        <v>Sa</v>
      </c>
      <c r="BC25" s="428" t="str">
        <f t="shared" si="20"/>
        <v>Sa</v>
      </c>
      <c r="BD25" s="1638" t="str">
        <f t="shared" si="26"/>
        <v/>
      </c>
      <c r="BE25" s="1638" t="str">
        <f t="shared" si="26"/>
        <v/>
      </c>
      <c r="BF25" s="1638" t="str">
        <f t="shared" si="26"/>
        <v/>
      </c>
      <c r="BG25" s="1638" t="str">
        <f t="shared" si="26"/>
        <v/>
      </c>
      <c r="BH25" s="1638" t="str">
        <f t="shared" si="26"/>
        <v/>
      </c>
      <c r="BI25" s="1638" t="str">
        <f t="shared" si="26"/>
        <v/>
      </c>
      <c r="BJ25" s="1638" t="str">
        <f t="shared" si="26"/>
        <v/>
      </c>
      <c r="BK25" s="1638" t="str">
        <f t="shared" si="26"/>
        <v/>
      </c>
      <c r="BL25" s="1638" t="str">
        <f t="shared" si="26"/>
        <v/>
      </c>
    </row>
    <row r="26" spans="1:64" s="773" customFormat="1" ht="20.25" customHeight="1" x14ac:dyDescent="0.35">
      <c r="A26" s="1090">
        <f t="shared" si="27"/>
        <v>172</v>
      </c>
      <c r="B26" s="476">
        <f t="shared" si="22"/>
        <v>44368</v>
      </c>
      <c r="C26" s="1686">
        <v>22</v>
      </c>
      <c r="D26" s="474">
        <f t="shared" si="23"/>
        <v>25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3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3"/>
      <c r="U26" s="1778">
        <f t="shared" si="10"/>
        <v>0</v>
      </c>
      <c r="V26" s="435">
        <f t="shared" ca="1" si="11"/>
        <v>0</v>
      </c>
      <c r="W26" s="49">
        <f t="shared" si="12"/>
        <v>0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0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8"/>
      <c r="AK26" s="1619"/>
      <c r="AL26" s="1620"/>
      <c r="AM26" s="1621"/>
      <c r="AN26" s="1622"/>
      <c r="AO26" s="1623"/>
      <c r="AP26" s="1624"/>
      <c r="AQ26" s="1625"/>
      <c r="AR26" s="1619"/>
      <c r="AS26" s="1620"/>
      <c r="AT26" s="1621"/>
      <c r="AU26" s="1622"/>
      <c r="AV26" s="1623"/>
      <c r="AW26" s="1624"/>
      <c r="AX26" s="1625"/>
      <c r="AY26" s="1619"/>
      <c r="AZ26" s="1780"/>
      <c r="BA26" s="1782"/>
      <c r="BB26" s="429" t="str">
        <f t="shared" si="19"/>
        <v>So</v>
      </c>
      <c r="BC26" s="428" t="str">
        <f t="shared" si="20"/>
        <v>So</v>
      </c>
      <c r="BD26" s="1638" t="str">
        <f t="shared" si="26"/>
        <v/>
      </c>
      <c r="BE26" s="1638" t="str">
        <f t="shared" si="26"/>
        <v/>
      </c>
      <c r="BF26" s="1638" t="str">
        <f t="shared" si="26"/>
        <v/>
      </c>
      <c r="BG26" s="1638" t="str">
        <f t="shared" si="26"/>
        <v/>
      </c>
      <c r="BH26" s="1638" t="str">
        <f t="shared" si="26"/>
        <v/>
      </c>
      <c r="BI26" s="1638" t="str">
        <f t="shared" si="26"/>
        <v/>
      </c>
      <c r="BJ26" s="1638" t="str">
        <f t="shared" si="26"/>
        <v/>
      </c>
      <c r="BK26" s="1638" t="str">
        <f t="shared" si="26"/>
        <v/>
      </c>
      <c r="BL26" s="1638" t="str">
        <f t="shared" si="26"/>
        <v/>
      </c>
    </row>
    <row r="27" spans="1:64" s="773" customFormat="1" ht="20.25" customHeight="1" x14ac:dyDescent="0.35">
      <c r="A27" s="1090">
        <f t="shared" si="27"/>
        <v>173</v>
      </c>
      <c r="B27" s="476">
        <f t="shared" si="22"/>
        <v>44369</v>
      </c>
      <c r="C27" s="1686">
        <v>23</v>
      </c>
      <c r="D27" s="474">
        <f t="shared" si="23"/>
        <v>26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3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3"/>
      <c r="U27" s="1778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0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8"/>
      <c r="AK27" s="1619"/>
      <c r="AL27" s="1620"/>
      <c r="AM27" s="1621"/>
      <c r="AN27" s="1622"/>
      <c r="AO27" s="1623"/>
      <c r="AP27" s="1624"/>
      <c r="AQ27" s="1625"/>
      <c r="AR27" s="1619"/>
      <c r="AS27" s="1620"/>
      <c r="AT27" s="1621"/>
      <c r="AU27" s="1622"/>
      <c r="AV27" s="1623"/>
      <c r="AW27" s="1624"/>
      <c r="AX27" s="1625"/>
      <c r="AY27" s="1619"/>
      <c r="AZ27" s="1780"/>
      <c r="BA27" s="1782"/>
      <c r="BB27" s="429" t="str">
        <f t="shared" si="19"/>
        <v>Mo</v>
      </c>
      <c r="BC27" s="428" t="str">
        <f t="shared" si="20"/>
        <v>Mo</v>
      </c>
      <c r="BD27" s="1638" t="str">
        <f t="shared" si="26"/>
        <v/>
      </c>
      <c r="BE27" s="1638" t="str">
        <f t="shared" si="26"/>
        <v/>
      </c>
      <c r="BF27" s="1638" t="str">
        <f t="shared" si="26"/>
        <v/>
      </c>
      <c r="BG27" s="1638" t="str">
        <f t="shared" si="26"/>
        <v/>
      </c>
      <c r="BH27" s="1638" t="str">
        <f t="shared" si="26"/>
        <v/>
      </c>
      <c r="BI27" s="1638" t="str">
        <f t="shared" si="26"/>
        <v/>
      </c>
      <c r="BJ27" s="1638" t="str">
        <f t="shared" si="26"/>
        <v/>
      </c>
      <c r="BK27" s="1638" t="str">
        <f t="shared" si="26"/>
        <v/>
      </c>
      <c r="BL27" s="1638" t="str">
        <f t="shared" si="26"/>
        <v/>
      </c>
    </row>
    <row r="28" spans="1:64" s="773" customFormat="1" ht="20.25" customHeight="1" x14ac:dyDescent="0.35">
      <c r="A28" s="1090">
        <f t="shared" si="27"/>
        <v>174</v>
      </c>
      <c r="B28" s="476">
        <f t="shared" si="22"/>
        <v>44370</v>
      </c>
      <c r="C28" s="1686">
        <v>24</v>
      </c>
      <c r="D28" s="474">
        <f t="shared" si="23"/>
        <v>26</v>
      </c>
      <c r="E28" s="157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3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3"/>
      <c r="U28" s="1778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0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8"/>
      <c r="AK28" s="1619"/>
      <c r="AL28" s="1620"/>
      <c r="AM28" s="1621"/>
      <c r="AN28" s="1622"/>
      <c r="AO28" s="1623"/>
      <c r="AP28" s="1624"/>
      <c r="AQ28" s="1625"/>
      <c r="AR28" s="1619"/>
      <c r="AS28" s="1620"/>
      <c r="AT28" s="1621"/>
      <c r="AU28" s="1622"/>
      <c r="AV28" s="1623"/>
      <c r="AW28" s="1624"/>
      <c r="AX28" s="1625"/>
      <c r="AY28" s="1619"/>
      <c r="AZ28" s="1780"/>
      <c r="BA28" s="1782"/>
      <c r="BB28" s="429" t="str">
        <f t="shared" si="19"/>
        <v>Di</v>
      </c>
      <c r="BC28" s="428" t="str">
        <f t="shared" si="20"/>
        <v>Di</v>
      </c>
      <c r="BD28" s="1638" t="str">
        <f t="shared" si="26"/>
        <v/>
      </c>
      <c r="BE28" s="1638" t="str">
        <f t="shared" si="26"/>
        <v/>
      </c>
      <c r="BF28" s="1638" t="str">
        <f t="shared" si="26"/>
        <v/>
      </c>
      <c r="BG28" s="1638" t="str">
        <f t="shared" si="26"/>
        <v/>
      </c>
      <c r="BH28" s="1638" t="str">
        <f t="shared" si="26"/>
        <v/>
      </c>
      <c r="BI28" s="1638" t="str">
        <f t="shared" si="26"/>
        <v/>
      </c>
      <c r="BJ28" s="1638" t="str">
        <f t="shared" si="26"/>
        <v/>
      </c>
      <c r="BK28" s="1638" t="str">
        <f t="shared" si="26"/>
        <v/>
      </c>
      <c r="BL28" s="1638" t="str">
        <f t="shared" si="26"/>
        <v/>
      </c>
    </row>
    <row r="29" spans="1:64" s="773" customFormat="1" ht="20.25" customHeight="1" x14ac:dyDescent="0.35">
      <c r="A29" s="1090">
        <f t="shared" si="27"/>
        <v>175</v>
      </c>
      <c r="B29" s="476">
        <f t="shared" si="22"/>
        <v>44371</v>
      </c>
      <c r="C29" s="1686">
        <v>25</v>
      </c>
      <c r="D29" s="474">
        <f t="shared" si="23"/>
        <v>26</v>
      </c>
      <c r="E29" s="157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3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3"/>
      <c r="U29" s="1778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0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8"/>
      <c r="AK29" s="1619"/>
      <c r="AL29" s="1620"/>
      <c r="AM29" s="1621"/>
      <c r="AN29" s="1622"/>
      <c r="AO29" s="1623"/>
      <c r="AP29" s="1624"/>
      <c r="AQ29" s="1625"/>
      <c r="AR29" s="1619"/>
      <c r="AS29" s="1620"/>
      <c r="AT29" s="1621"/>
      <c r="AU29" s="1622"/>
      <c r="AV29" s="1623"/>
      <c r="AW29" s="1624"/>
      <c r="AX29" s="1625"/>
      <c r="AY29" s="1619"/>
      <c r="AZ29" s="1780"/>
      <c r="BA29" s="1782"/>
      <c r="BB29" s="429" t="str">
        <f t="shared" si="19"/>
        <v>Mi</v>
      </c>
      <c r="BC29" s="428" t="str">
        <f t="shared" si="20"/>
        <v>Mi</v>
      </c>
      <c r="BD29" s="1638" t="str">
        <f t="shared" si="26"/>
        <v/>
      </c>
      <c r="BE29" s="1638" t="str">
        <f t="shared" si="26"/>
        <v/>
      </c>
      <c r="BF29" s="1638" t="str">
        <f t="shared" si="26"/>
        <v/>
      </c>
      <c r="BG29" s="1638" t="str">
        <f t="shared" si="26"/>
        <v/>
      </c>
      <c r="BH29" s="1638" t="str">
        <f t="shared" si="26"/>
        <v/>
      </c>
      <c r="BI29" s="1638" t="str">
        <f t="shared" si="26"/>
        <v/>
      </c>
      <c r="BJ29" s="1638" t="str">
        <f t="shared" si="26"/>
        <v/>
      </c>
      <c r="BK29" s="1638" t="str">
        <f t="shared" si="26"/>
        <v/>
      </c>
      <c r="BL29" s="1638" t="str">
        <f t="shared" si="26"/>
        <v/>
      </c>
    </row>
    <row r="30" spans="1:64" s="773" customFormat="1" ht="20.25" customHeight="1" x14ac:dyDescent="0.35">
      <c r="A30" s="1090">
        <f t="shared" si="27"/>
        <v>176</v>
      </c>
      <c r="B30" s="476">
        <f t="shared" si="22"/>
        <v>44372</v>
      </c>
      <c r="C30" s="1686">
        <v>26</v>
      </c>
      <c r="D30" s="474">
        <f t="shared" si="23"/>
        <v>26</v>
      </c>
      <c r="E30" s="157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765">
        <f t="shared" ca="1" si="3"/>
        <v>0</v>
      </c>
      <c r="K30" s="766">
        <f t="shared" ca="1" si="4"/>
        <v>0</v>
      </c>
      <c r="L30" s="435">
        <f t="shared" ca="1" si="5"/>
        <v>0</v>
      </c>
      <c r="M30" s="1813"/>
      <c r="N30" s="1305"/>
      <c r="O30" s="1306"/>
      <c r="P30" s="765">
        <f t="shared" si="6"/>
        <v>0</v>
      </c>
      <c r="Q30" s="765">
        <f t="shared" si="7"/>
        <v>0</v>
      </c>
      <c r="R30" s="766">
        <f t="shared" ca="1" si="8"/>
        <v>0</v>
      </c>
      <c r="S30" s="435">
        <f t="shared" ca="1" si="9"/>
        <v>0</v>
      </c>
      <c r="T30" s="1813"/>
      <c r="U30" s="1778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23" t="str">
        <f t="shared" si="14"/>
        <v/>
      </c>
      <c r="Z30" s="1324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0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8"/>
      <c r="AK30" s="1619"/>
      <c r="AL30" s="1620"/>
      <c r="AM30" s="1621"/>
      <c r="AN30" s="1622"/>
      <c r="AO30" s="1623"/>
      <c r="AP30" s="1624"/>
      <c r="AQ30" s="1625"/>
      <c r="AR30" s="1619"/>
      <c r="AS30" s="1620"/>
      <c r="AT30" s="1621"/>
      <c r="AU30" s="1622"/>
      <c r="AV30" s="1623"/>
      <c r="AW30" s="1624"/>
      <c r="AX30" s="1625"/>
      <c r="AY30" s="1619"/>
      <c r="AZ30" s="1780"/>
      <c r="BA30" s="1782"/>
      <c r="BB30" s="429" t="str">
        <f t="shared" si="19"/>
        <v>Do</v>
      </c>
      <c r="BC30" s="428" t="str">
        <f t="shared" si="20"/>
        <v>Do</v>
      </c>
      <c r="BD30" s="1638" t="str">
        <f t="shared" si="26"/>
        <v/>
      </c>
      <c r="BE30" s="1638" t="str">
        <f t="shared" si="26"/>
        <v/>
      </c>
      <c r="BF30" s="1638" t="str">
        <f t="shared" si="26"/>
        <v/>
      </c>
      <c r="BG30" s="1638" t="str">
        <f t="shared" si="26"/>
        <v/>
      </c>
      <c r="BH30" s="1638" t="str">
        <f t="shared" si="26"/>
        <v/>
      </c>
      <c r="BI30" s="1638" t="str">
        <f t="shared" si="26"/>
        <v/>
      </c>
      <c r="BJ30" s="1638" t="str">
        <f t="shared" si="26"/>
        <v/>
      </c>
      <c r="BK30" s="1638" t="str">
        <f t="shared" si="26"/>
        <v/>
      </c>
      <c r="BL30" s="1638" t="str">
        <f t="shared" si="26"/>
        <v/>
      </c>
    </row>
    <row r="31" spans="1:64" s="773" customFormat="1" ht="20.25" customHeight="1" x14ac:dyDescent="0.35">
      <c r="A31" s="1090">
        <f t="shared" si="27"/>
        <v>177</v>
      </c>
      <c r="B31" s="476">
        <f t="shared" si="22"/>
        <v>44373</v>
      </c>
      <c r="C31" s="1686">
        <v>27</v>
      </c>
      <c r="D31" s="474">
        <f t="shared" si="23"/>
        <v>26</v>
      </c>
      <c r="E31" s="157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765">
        <f t="shared" ca="1" si="3"/>
        <v>0</v>
      </c>
      <c r="K31" s="766">
        <f t="shared" ca="1" si="4"/>
        <v>0</v>
      </c>
      <c r="L31" s="435">
        <f t="shared" ca="1" si="5"/>
        <v>0</v>
      </c>
      <c r="M31" s="1813"/>
      <c r="N31" s="1305"/>
      <c r="O31" s="1306"/>
      <c r="P31" s="765">
        <f t="shared" si="6"/>
        <v>0</v>
      </c>
      <c r="Q31" s="765">
        <f t="shared" si="7"/>
        <v>0</v>
      </c>
      <c r="R31" s="766">
        <f t="shared" ca="1" si="8"/>
        <v>0</v>
      </c>
      <c r="S31" s="435">
        <f t="shared" ca="1" si="9"/>
        <v>0</v>
      </c>
      <c r="T31" s="1813"/>
      <c r="U31" s="1778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23" t="str">
        <f t="shared" si="14"/>
        <v/>
      </c>
      <c r="Z31" s="1324">
        <f t="shared" ca="1" si="15"/>
        <v>0</v>
      </c>
      <c r="AA31" s="1141">
        <f t="shared" si="16"/>
        <v>0</v>
      </c>
      <c r="AB31" s="49">
        <f t="shared" ca="1" si="25"/>
        <v>0</v>
      </c>
      <c r="AC31" s="767" t="s">
        <v>367</v>
      </c>
      <c r="AD31" s="1108">
        <f t="shared" ca="1" si="0"/>
        <v>0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8"/>
      <c r="AK31" s="1619"/>
      <c r="AL31" s="1620"/>
      <c r="AM31" s="1621"/>
      <c r="AN31" s="1622"/>
      <c r="AO31" s="1623"/>
      <c r="AP31" s="1624"/>
      <c r="AQ31" s="1625"/>
      <c r="AR31" s="1619"/>
      <c r="AS31" s="1620"/>
      <c r="AT31" s="1621"/>
      <c r="AU31" s="1622"/>
      <c r="AV31" s="1623"/>
      <c r="AW31" s="1624"/>
      <c r="AX31" s="1625"/>
      <c r="AY31" s="1619"/>
      <c r="AZ31" s="1780"/>
      <c r="BA31" s="1782"/>
      <c r="BB31" s="429" t="str">
        <f t="shared" si="19"/>
        <v>Fr</v>
      </c>
      <c r="BC31" s="428" t="str">
        <f t="shared" si="20"/>
        <v>Fr</v>
      </c>
      <c r="BD31" s="1638" t="str">
        <f t="shared" si="26"/>
        <v/>
      </c>
      <c r="BE31" s="1638" t="str">
        <f t="shared" si="26"/>
        <v/>
      </c>
      <c r="BF31" s="1638" t="str">
        <f t="shared" si="26"/>
        <v/>
      </c>
      <c r="BG31" s="1638" t="str">
        <f t="shared" si="26"/>
        <v/>
      </c>
      <c r="BH31" s="1638" t="str">
        <f t="shared" si="26"/>
        <v/>
      </c>
      <c r="BI31" s="1638" t="str">
        <f t="shared" si="26"/>
        <v/>
      </c>
      <c r="BJ31" s="1638" t="str">
        <f t="shared" si="26"/>
        <v/>
      </c>
      <c r="BK31" s="1638" t="str">
        <f t="shared" si="26"/>
        <v/>
      </c>
      <c r="BL31" s="1638" t="str">
        <f t="shared" si="26"/>
        <v/>
      </c>
    </row>
    <row r="32" spans="1:64" s="773" customFormat="1" ht="20.25" customHeight="1" x14ac:dyDescent="0.35">
      <c r="A32" s="1090">
        <f t="shared" si="27"/>
        <v>178</v>
      </c>
      <c r="B32" s="476">
        <f t="shared" si="22"/>
        <v>44374</v>
      </c>
      <c r="C32" s="1686">
        <v>28</v>
      </c>
      <c r="D32" s="474">
        <f t="shared" si="23"/>
        <v>26</v>
      </c>
      <c r="E32" s="157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3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3"/>
      <c r="U32" s="1778">
        <f t="shared" si="10"/>
        <v>0</v>
      </c>
      <c r="V32" s="435">
        <f t="shared" ca="1" si="11"/>
        <v>0</v>
      </c>
      <c r="W32" s="49">
        <f t="shared" si="12"/>
        <v>0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0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8"/>
      <c r="AK32" s="1619"/>
      <c r="AL32" s="1620"/>
      <c r="AM32" s="1621"/>
      <c r="AN32" s="1622"/>
      <c r="AO32" s="1623"/>
      <c r="AP32" s="1624"/>
      <c r="AQ32" s="1625"/>
      <c r="AR32" s="1619"/>
      <c r="AS32" s="1620"/>
      <c r="AT32" s="1621"/>
      <c r="AU32" s="1622"/>
      <c r="AV32" s="1623">
        <v>1</v>
      </c>
      <c r="AW32" s="1624">
        <v>1</v>
      </c>
      <c r="AX32" s="1625"/>
      <c r="AY32" s="1619">
        <v>1</v>
      </c>
      <c r="AZ32" s="1780"/>
      <c r="BA32" s="1782"/>
      <c r="BB32" s="429" t="str">
        <f t="shared" si="19"/>
        <v>Sa</v>
      </c>
      <c r="BC32" s="428" t="str">
        <f t="shared" si="20"/>
        <v>Sa</v>
      </c>
      <c r="BD32" s="1638" t="str">
        <f t="shared" si="26"/>
        <v/>
      </c>
      <c r="BE32" s="1638" t="str">
        <f t="shared" si="26"/>
        <v/>
      </c>
      <c r="BF32" s="1638" t="str">
        <f t="shared" si="26"/>
        <v/>
      </c>
      <c r="BG32" s="1638" t="str">
        <f t="shared" si="26"/>
        <v/>
      </c>
      <c r="BH32" s="1638" t="str">
        <f t="shared" si="26"/>
        <v/>
      </c>
      <c r="BI32" s="1638" t="str">
        <f t="shared" si="26"/>
        <v/>
      </c>
      <c r="BJ32" s="1638" t="str">
        <f t="shared" si="26"/>
        <v/>
      </c>
      <c r="BK32" s="1638" t="str">
        <f t="shared" si="26"/>
        <v/>
      </c>
      <c r="BL32" s="1638" t="str">
        <f t="shared" si="26"/>
        <v/>
      </c>
    </row>
    <row r="33" spans="1:64" s="773" customFormat="1" ht="20.25" customHeight="1" x14ac:dyDescent="0.35">
      <c r="A33" s="1090">
        <f t="shared" si="27"/>
        <v>179</v>
      </c>
      <c r="B33" s="476">
        <f t="shared" si="22"/>
        <v>44375</v>
      </c>
      <c r="C33" s="1686">
        <v>29</v>
      </c>
      <c r="D33" s="474">
        <f t="shared" si="23"/>
        <v>26</v>
      </c>
      <c r="E33" s="157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3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3"/>
      <c r="U33" s="1778">
        <f t="shared" si="10"/>
        <v>0</v>
      </c>
      <c r="V33" s="435">
        <f t="shared" ca="1" si="11"/>
        <v>0</v>
      </c>
      <c r="W33" s="49">
        <f t="shared" si="12"/>
        <v>0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0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8"/>
      <c r="AK33" s="1619"/>
      <c r="AL33" s="1620"/>
      <c r="AM33" s="1621"/>
      <c r="AN33" s="1622"/>
      <c r="AO33" s="1623"/>
      <c r="AP33" s="1624"/>
      <c r="AQ33" s="1625"/>
      <c r="AR33" s="1619"/>
      <c r="AS33" s="1620"/>
      <c r="AT33" s="1621"/>
      <c r="AU33" s="1622"/>
      <c r="AV33" s="1623">
        <v>1</v>
      </c>
      <c r="AW33" s="1624">
        <v>1</v>
      </c>
      <c r="AX33" s="1625"/>
      <c r="AY33" s="1619">
        <v>1</v>
      </c>
      <c r="AZ33" s="1780"/>
      <c r="BA33" s="1782"/>
      <c r="BB33" s="429" t="str">
        <f t="shared" si="19"/>
        <v>So</v>
      </c>
      <c r="BC33" s="428" t="str">
        <f t="shared" si="20"/>
        <v>So</v>
      </c>
      <c r="BD33" s="1638" t="str">
        <f t="shared" si="26"/>
        <v/>
      </c>
      <c r="BE33" s="1638" t="str">
        <f t="shared" si="26"/>
        <v/>
      </c>
      <c r="BF33" s="1638" t="str">
        <f t="shared" si="26"/>
        <v/>
      </c>
      <c r="BG33" s="1638" t="str">
        <f t="shared" si="26"/>
        <v/>
      </c>
      <c r="BH33" s="1638" t="str">
        <f t="shared" si="26"/>
        <v/>
      </c>
      <c r="BI33" s="1638" t="str">
        <f t="shared" si="26"/>
        <v/>
      </c>
      <c r="BJ33" s="1638" t="str">
        <f t="shared" si="26"/>
        <v/>
      </c>
      <c r="BK33" s="1638" t="str">
        <f t="shared" si="26"/>
        <v/>
      </c>
      <c r="BL33" s="1638" t="str">
        <f t="shared" si="26"/>
        <v/>
      </c>
    </row>
    <row r="34" spans="1:64" s="773" customFormat="1" ht="20.25" customHeight="1" x14ac:dyDescent="0.35">
      <c r="A34" s="1090">
        <f t="shared" si="27"/>
        <v>180</v>
      </c>
      <c r="B34" s="476">
        <f t="shared" si="22"/>
        <v>44376</v>
      </c>
      <c r="C34" s="1686">
        <v>30</v>
      </c>
      <c r="D34" s="474">
        <f t="shared" si="23"/>
        <v>27</v>
      </c>
      <c r="E34" s="157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3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3"/>
      <c r="U34" s="1778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0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8"/>
      <c r="AK34" s="1619"/>
      <c r="AL34" s="1620"/>
      <c r="AM34" s="1621"/>
      <c r="AN34" s="1622"/>
      <c r="AO34" s="1623"/>
      <c r="AP34" s="1624"/>
      <c r="AQ34" s="1625"/>
      <c r="AR34" s="1619"/>
      <c r="AS34" s="1620"/>
      <c r="AT34" s="1621"/>
      <c r="AU34" s="1622"/>
      <c r="AV34" s="1623">
        <v>1</v>
      </c>
      <c r="AW34" s="1624">
        <v>1</v>
      </c>
      <c r="AX34" s="1625"/>
      <c r="AY34" s="1619">
        <v>1</v>
      </c>
      <c r="AZ34" s="1780"/>
      <c r="BA34" s="1782"/>
      <c r="BB34" s="429" t="str">
        <f t="shared" si="19"/>
        <v>Mo</v>
      </c>
      <c r="BC34" s="428" t="str">
        <f t="shared" si="20"/>
        <v>Mo</v>
      </c>
      <c r="BD34" s="1638" t="str">
        <f t="shared" si="26"/>
        <v/>
      </c>
      <c r="BE34" s="1638" t="str">
        <f t="shared" si="26"/>
        <v/>
      </c>
      <c r="BF34" s="1638" t="str">
        <f t="shared" si="26"/>
        <v/>
      </c>
      <c r="BG34" s="1638" t="str">
        <f t="shared" si="26"/>
        <v/>
      </c>
      <c r="BH34" s="1638" t="str">
        <f t="shared" si="26"/>
        <v/>
      </c>
      <c r="BI34" s="1638" t="str">
        <f t="shared" si="26"/>
        <v/>
      </c>
      <c r="BJ34" s="1638" t="str">
        <f t="shared" si="26"/>
        <v/>
      </c>
      <c r="BK34" s="1638" t="str">
        <f t="shared" si="26"/>
        <v/>
      </c>
      <c r="BL34" s="1638" t="str">
        <f t="shared" si="26"/>
        <v/>
      </c>
    </row>
    <row r="35" spans="1:64" s="773" customFormat="1" ht="20.25" customHeight="1" x14ac:dyDescent="0.35">
      <c r="A35" s="1091"/>
      <c r="B35" s="475"/>
      <c r="C35" s="479"/>
      <c r="D35" s="474"/>
      <c r="E35" s="474"/>
      <c r="F35" s="435"/>
      <c r="G35" s="764"/>
      <c r="H35" s="1315"/>
      <c r="I35" s="1316"/>
      <c r="J35" s="765"/>
      <c r="K35" s="766"/>
      <c r="L35" s="435"/>
      <c r="M35" s="1813"/>
      <c r="N35" s="1305"/>
      <c r="O35" s="1306"/>
      <c r="P35" s="765"/>
      <c r="Q35" s="765"/>
      <c r="R35" s="766"/>
      <c r="S35" s="435"/>
      <c r="T35" s="1813"/>
      <c r="U35" s="1778"/>
      <c r="V35" s="435"/>
      <c r="W35" s="49"/>
      <c r="X35" s="1147"/>
      <c r="Y35" s="1323"/>
      <c r="Z35" s="1324"/>
      <c r="AA35" s="1141"/>
      <c r="AB35" s="49"/>
      <c r="AC35" s="767"/>
      <c r="AD35" s="1108"/>
      <c r="AE35" s="1142"/>
      <c r="AF35" s="872"/>
      <c r="AG35" s="873"/>
      <c r="AH35" s="874"/>
      <c r="AI35" s="875"/>
      <c r="AJ35" s="1618"/>
      <c r="AK35" s="1619"/>
      <c r="AL35" s="1620"/>
      <c r="AM35" s="1621"/>
      <c r="AN35" s="1622"/>
      <c r="AO35" s="1623"/>
      <c r="AP35" s="1624"/>
      <c r="AQ35" s="1625"/>
      <c r="AR35" s="1619"/>
      <c r="AS35" s="1620"/>
      <c r="AT35" s="1621"/>
      <c r="AU35" s="1622"/>
      <c r="AV35" s="1623">
        <v>1</v>
      </c>
      <c r="AW35" s="1624">
        <v>1</v>
      </c>
      <c r="AX35" s="1625"/>
      <c r="AY35" s="1619">
        <v>1</v>
      </c>
      <c r="AZ35" s="1780"/>
      <c r="BA35" s="1782"/>
      <c r="BB35" s="429"/>
      <c r="BC35" s="428"/>
      <c r="BD35" s="1638" t="str">
        <f t="shared" si="26"/>
        <v/>
      </c>
      <c r="BE35" s="1638" t="str">
        <f t="shared" si="26"/>
        <v/>
      </c>
      <c r="BF35" s="1638" t="str">
        <f t="shared" si="26"/>
        <v/>
      </c>
      <c r="BG35" s="1638" t="str">
        <f t="shared" si="26"/>
        <v/>
      </c>
      <c r="BH35" s="1638" t="str">
        <f t="shared" si="26"/>
        <v/>
      </c>
      <c r="BI35" s="1638" t="str">
        <f t="shared" si="26"/>
        <v/>
      </c>
      <c r="BJ35" s="1638" t="str">
        <f t="shared" si="26"/>
        <v/>
      </c>
      <c r="BK35" s="1638" t="str">
        <f t="shared" si="26"/>
        <v/>
      </c>
      <c r="BL35" s="1638" t="str">
        <f t="shared" si="26"/>
        <v/>
      </c>
    </row>
    <row r="36" spans="1:64" s="773" customFormat="1" ht="20.25" customHeight="1" thickBot="1" x14ac:dyDescent="0.4">
      <c r="B36" s="832"/>
      <c r="C36" s="833"/>
      <c r="D36" s="834"/>
      <c r="E36" s="474"/>
      <c r="F36" s="435"/>
      <c r="G36" s="1719"/>
      <c r="H36" s="1720"/>
      <c r="I36" s="1721"/>
      <c r="J36" s="1713"/>
      <c r="K36" s="1722"/>
      <c r="L36" s="838"/>
      <c r="M36" s="1789"/>
      <c r="N36" s="1720"/>
      <c r="O36" s="1721"/>
      <c r="P36" s="1713"/>
      <c r="Q36" s="1713"/>
      <c r="R36" s="1722"/>
      <c r="S36" s="838"/>
      <c r="T36" s="1792"/>
      <c r="U36" s="838"/>
      <c r="V36" s="838"/>
      <c r="W36" s="1737"/>
      <c r="X36" s="1714"/>
      <c r="Y36" s="1723"/>
      <c r="Z36" s="1330"/>
      <c r="AA36" s="1724"/>
      <c r="AB36" s="831"/>
      <c r="AC36" s="1725"/>
      <c r="AD36" s="1726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>
        <v>1</v>
      </c>
      <c r="AW36" s="563">
        <v>1</v>
      </c>
      <c r="AX36" s="557"/>
      <c r="AY36" s="558">
        <v>1</v>
      </c>
      <c r="AZ36" s="1780"/>
      <c r="BA36" s="1782"/>
      <c r="BB36" s="429"/>
      <c r="BC36" s="428"/>
      <c r="BD36" s="1638" t="str">
        <f t="shared" si="26"/>
        <v/>
      </c>
      <c r="BE36" s="1638" t="str">
        <f t="shared" si="26"/>
        <v/>
      </c>
      <c r="BF36" s="1638" t="str">
        <f t="shared" si="26"/>
        <v/>
      </c>
      <c r="BG36" s="1638"/>
      <c r="BH36" s="1638" t="str">
        <f t="shared" si="26"/>
        <v/>
      </c>
      <c r="BI36" s="1638" t="str">
        <f t="shared" si="26"/>
        <v/>
      </c>
      <c r="BJ36" s="1638" t="str">
        <f t="shared" si="26"/>
        <v/>
      </c>
      <c r="BK36" s="1638" t="str">
        <f t="shared" si="26"/>
        <v/>
      </c>
      <c r="BL36" s="1638" t="str">
        <f t="shared" si="26"/>
        <v/>
      </c>
    </row>
    <row r="37" spans="1:64" s="773" customFormat="1" ht="20.25" customHeight="1" thickBot="1" x14ac:dyDescent="0.4"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745"/>
      <c r="AG37" s="746"/>
      <c r="AH37" s="1617"/>
      <c r="AI37" s="747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>
        <v>1</v>
      </c>
      <c r="AW37" s="563">
        <v>1</v>
      </c>
      <c r="AX37" s="557"/>
      <c r="AY37" s="558">
        <v>1</v>
      </c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745"/>
      <c r="AG38" s="746"/>
      <c r="AH38" s="749"/>
      <c r="AI38" s="747"/>
      <c r="AJ38" s="741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>
        <v>1</v>
      </c>
      <c r="AW38" s="570">
        <v>1</v>
      </c>
      <c r="AX38" s="557"/>
      <c r="AY38" s="565">
        <v>1</v>
      </c>
      <c r="AZ38" s="1781"/>
      <c r="BA38" s="1783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61">
        <f>SUM(F4:F37)-F38</f>
        <v>0.32500000000000001</v>
      </c>
      <c r="G39" s="1562"/>
      <c r="H39" s="1563"/>
      <c r="I39" s="1563"/>
      <c r="J39" s="1564"/>
      <c r="K39" s="1565"/>
      <c r="L39" s="1561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61">
        <f ca="1">SUM(V4:V37)-V38</f>
        <v>0</v>
      </c>
      <c r="W39" s="1561">
        <f>SUM(W4:W37)-W38</f>
        <v>6.5000000000000018</v>
      </c>
      <c r="X39" s="1561">
        <f ca="1">SUM(X4:X38)-AB2</f>
        <v>0</v>
      </c>
      <c r="Y39" s="1561"/>
      <c r="Z39" s="1561">
        <f>SUM(AA4:AA38)</f>
        <v>0</v>
      </c>
      <c r="AA39" s="1566"/>
      <c r="AB39" s="1567">
        <f ca="1">AB34-Mai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28">SUM(BE4:BE38)</f>
        <v>0</v>
      </c>
      <c r="BF39" s="1639">
        <f t="shared" si="28"/>
        <v>0</v>
      </c>
      <c r="BG39" s="1639">
        <f t="shared" si="28"/>
        <v>0</v>
      </c>
      <c r="BH39" s="1639">
        <f t="shared" si="28"/>
        <v>0</v>
      </c>
      <c r="BI39" s="1639">
        <f t="shared" si="28"/>
        <v>0</v>
      </c>
      <c r="BJ39" s="1639">
        <f t="shared" si="28"/>
        <v>0</v>
      </c>
      <c r="BK39" s="1639">
        <f t="shared" si="28"/>
        <v>0</v>
      </c>
      <c r="BL39" s="1639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1659" t="str">
        <f>'5'!$D$42</f>
        <v>Ihre Abteilung - Ihre Personalnummer</v>
      </c>
      <c r="E42" s="1446"/>
      <c r="F42" s="1446"/>
      <c r="G42" s="1447"/>
      <c r="H42" s="1447"/>
      <c r="I42" s="1448"/>
      <c r="L42" s="338"/>
      <c r="M42" s="338"/>
      <c r="N42" s="401">
        <f>COUNTIF(G5:G35,"=u")+COUNTIF(G5:G35,"=h")/2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58">
        <f>H51</f>
        <v>1</v>
      </c>
      <c r="O43" s="1427" t="s">
        <v>29</v>
      </c>
      <c r="P43" s="467"/>
      <c r="Q43" s="467"/>
      <c r="R43" s="1406" t="s">
        <v>445</v>
      </c>
      <c r="S43" s="606">
        <f>IF(S41="Jahr",JahresSoll/AT_JAHR*N43,AB2/AT_JUN*N43)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AT_MO_JUN</f>
        <v>x</v>
      </c>
      <c r="E44" s="984">
        <f>Montag06</f>
        <v>0.32500000000000001</v>
      </c>
      <c r="F44" s="315">
        <f>Pause1_Mo_06</f>
        <v>2.0833333333333332E-2</v>
      </c>
      <c r="G44" s="315">
        <f>Pause2_Mo_06</f>
        <v>3.125E-2</v>
      </c>
      <c r="H44" s="654">
        <f>COUNTIF($BC$5:$BC$35,"=mof")</f>
        <v>1</v>
      </c>
      <c r="I44" s="315">
        <f>IF(D44="x",Vorarbeit_Mo_06,0)</f>
        <v>0</v>
      </c>
      <c r="K44" s="1640" t="s">
        <v>633</v>
      </c>
      <c r="L44" s="1641">
        <f>BD39</f>
        <v>0</v>
      </c>
      <c r="M44" s="1643"/>
      <c r="N44" s="403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IF(S41="Jahr",JahresSoll/AT_JAHR*N44,AB2/AT_JUN*N44)*IF(Übersicht!E14="j",1,-1)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AT_DI_JUN</f>
        <v>x</v>
      </c>
      <c r="E45" s="985">
        <f>Dienstag06</f>
        <v>0.32500000000000001</v>
      </c>
      <c r="F45" s="316">
        <f>Pause1_Di_06</f>
        <v>2.0833333333333332E-2</v>
      </c>
      <c r="G45" s="316">
        <f>Pause2_Di_06</f>
        <v>3.125E-2</v>
      </c>
      <c r="H45" s="655">
        <f>COUNTIF($BC$5:$BC$35,"=dif")</f>
        <v>0</v>
      </c>
      <c r="I45" s="316">
        <f>IF(D45="x",Vorarbeit_Di_06,0)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IF(S41="Jahr",JahresSoll/AT_JAHR*N45,AB2/AT_JUN*N45)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AT_MI_JUN</f>
        <v>x</v>
      </c>
      <c r="E46" s="985">
        <f>Mittwoch06</f>
        <v>0.32500000000000001</v>
      </c>
      <c r="F46" s="316">
        <f>Pause1_Mi_06</f>
        <v>2.0833333333333332E-2</v>
      </c>
      <c r="G46" s="316">
        <f>Pause2_Mi_06</f>
        <v>3.125E-2</v>
      </c>
      <c r="H46" s="655">
        <f>COUNTIF($BC$5:$BC$35,"=mif")</f>
        <v>0</v>
      </c>
      <c r="I46" s="316">
        <f>IF(D46="x",Vorarbeit_Mi_06,0)</f>
        <v>0</v>
      </c>
      <c r="K46" s="1642" t="s">
        <v>600</v>
      </c>
      <c r="L46" s="1643">
        <f>BF39</f>
        <v>0</v>
      </c>
      <c r="M46" s="1643"/>
      <c r="N46" s="402">
        <f>Arbeitstage!D17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AT_DO_JUN</f>
        <v>x</v>
      </c>
      <c r="E47" s="985">
        <f>Donnerstag06</f>
        <v>0.32500000000000001</v>
      </c>
      <c r="F47" s="316">
        <f>Pause1_Do_06</f>
        <v>2.0833333333333332E-2</v>
      </c>
      <c r="G47" s="316">
        <f>Pause2_Do_06</f>
        <v>3.125E-2</v>
      </c>
      <c r="H47" s="655">
        <f>COUNTIF($BC$5:$BC$35,"=dof")</f>
        <v>0</v>
      </c>
      <c r="I47" s="316">
        <f>IF(D47="x",Vorarbeit_Do_06,0)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AT_FR_JUN</f>
        <v>x</v>
      </c>
      <c r="E48" s="985">
        <f>Freitag06</f>
        <v>0.32500000000000001</v>
      </c>
      <c r="F48" s="316">
        <f>Pause1_Fr_06</f>
        <v>2.0833333333333332E-2</v>
      </c>
      <c r="G48" s="316">
        <f>Pause2_Fr_06</f>
        <v>3.125E-2</v>
      </c>
      <c r="H48" s="655">
        <f>COUNTIF($BC$5:$BC$35,"=frf")</f>
        <v>0</v>
      </c>
      <c r="I48" s="316">
        <f>IF(D48="x",Vorarbeit_Fr_06,0)</f>
        <v>0</v>
      </c>
      <c r="K48" s="1642" t="s">
        <v>630</v>
      </c>
      <c r="L48" s="1643">
        <f>BH39</f>
        <v>0</v>
      </c>
      <c r="M48" s="1643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IF(S41="Jahr",JahresSoll/AT_JAHR*N48,AB2/AT_JUN*N48)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AT_SA_JUN</f>
        <v>0</v>
      </c>
      <c r="E49" s="985">
        <f>Samstag06</f>
        <v>0</v>
      </c>
      <c r="F49" s="316">
        <f>Pause1_Sa_06</f>
        <v>2.0833333333333332E-2</v>
      </c>
      <c r="G49" s="316">
        <f>Pause2_Sa_06</f>
        <v>3.125E-2</v>
      </c>
      <c r="H49" s="655">
        <f>COUNTIF($BC$5:$BC$35,"=saf")</f>
        <v>0</v>
      </c>
      <c r="I49" s="316">
        <f>IF(D49="x",Vorarbeit_Sa_06,0)</f>
        <v>0</v>
      </c>
      <c r="K49" s="1642" t="s">
        <v>694</v>
      </c>
      <c r="L49" s="1643">
        <f>BI39</f>
        <v>0</v>
      </c>
      <c r="M49" s="1791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AT_SO_JUN</f>
        <v>0</v>
      </c>
      <c r="E50" s="986">
        <f>Sonntag06</f>
        <v>0</v>
      </c>
      <c r="F50" s="317">
        <f>Pause1_So_06</f>
        <v>2.0833333333333332E-2</v>
      </c>
      <c r="G50" s="317">
        <f>Pause2_So_06</f>
        <v>3.125E-2</v>
      </c>
      <c r="H50" s="656">
        <f>COUNTIF($BC$5:$BC$35,"=sof")</f>
        <v>1</v>
      </c>
      <c r="I50" s="317">
        <f>IF(D50="x",Vorarbeit_So_06,0)</f>
        <v>0</v>
      </c>
      <c r="K50" s="1642" t="str">
        <f>Übersicht!E26</f>
        <v>s01</v>
      </c>
      <c r="L50" s="1643">
        <f>BJ39</f>
        <v>0</v>
      </c>
      <c r="M50" s="1791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1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IF(S41="Jahr","-----",AB2/4.348125/Arbeitstage_JUN*S50/12)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IF(Arbeitszeiten!J70=0,"","Das Wochensoll wurde nicht richtig verteilt! (siehe Arbeitszeiten)")</f>
        <v/>
      </c>
      <c r="E52" s="2"/>
      <c r="F52" s="3"/>
      <c r="G52" s="3"/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'5'!G53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IF(OR(H1&lt;-Schulden06r,H1&gt;Guthaben06r),"rot",0)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IF(OR(H1&lt;-Schulden06g,H1&gt;Guthaben06g),IF(S55="rot",0,"gelb"),0)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F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F60" s="1465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'5'!AB71+AB70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F72" s="1465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AB34-AB39+AB52-H1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'5'!AB73+AB72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82"/>
    </row>
    <row r="76" spans="2:30" ht="13.15" x14ac:dyDescent="0.4">
      <c r="B76" s="1794" t="str">
        <f>IF('5'!B76="","",'5'!B76)</f>
        <v>Büro/Betrieb</v>
      </c>
      <c r="C76" s="1795" t="str">
        <f>IF('5'!C76="","",'5'!C76)</f>
        <v/>
      </c>
      <c r="D76" s="1796" t="str">
        <f>IF('5'!D76="","",'5'!D76)</f>
        <v>B</v>
      </c>
      <c r="E76" s="1797"/>
      <c r="F76" s="1774"/>
      <c r="G76" s="1866">
        <f t="shared" ref="G76:G95" si="29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30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31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32">IF(D76="",0,COUNTIF($T$5:$T$35,D76))</f>
        <v>0</v>
      </c>
      <c r="W76" s="1883"/>
      <c r="X76" s="1800"/>
      <c r="Y76" s="1800"/>
      <c r="Z76" s="1800"/>
      <c r="AA76" s="1800"/>
      <c r="AB76" s="1800"/>
      <c r="AC76" s="38"/>
      <c r="AD76" s="38"/>
    </row>
    <row r="77" spans="2:30" ht="13.15" x14ac:dyDescent="0.4">
      <c r="B77" s="1801" t="str">
        <f>IF('5'!B77="","",'5'!B77)</f>
        <v>mobile Arbeit</v>
      </c>
      <c r="C77" s="1802" t="str">
        <f>IF('5'!C77="","",'5'!C77)</f>
        <v/>
      </c>
      <c r="D77" s="1803" t="str">
        <f>IF('5'!D77="","",'5'!D77)</f>
        <v>M</v>
      </c>
      <c r="E77" s="1797"/>
      <c r="F77" s="1774"/>
      <c r="G77" s="1866">
        <f t="shared" si="29"/>
        <v>0</v>
      </c>
      <c r="H77" s="1867">
        <f ca="1">IF(SUM($G$76:$G$96)&gt;0,G77/SUM($G$76:$G$96),0)</f>
        <v>0</v>
      </c>
      <c r="I77" s="1850">
        <f t="shared" ref="I77:I95" si="33">IF(D77="",0,SUMIF($M$5:$M$35,D77,$L$5:$L$35))</f>
        <v>0</v>
      </c>
      <c r="J77" s="736"/>
      <c r="K77" s="1867">
        <f t="shared" ref="K77:K96" ca="1" si="34">IF(SUM($I$76:$I$96)&gt;0,I77/SUM($I$76:$I$96),0)</f>
        <v>0</v>
      </c>
      <c r="L77" s="1850">
        <f t="shared" ref="L77:L95" si="35">IF(D77="",0,SUMIF($T$5:$T$35,D77,$S$5:$S$35))</f>
        <v>0</v>
      </c>
      <c r="M77" s="1868">
        <f t="shared" ref="M77:M96" ca="1" si="36">IF(SUM($L$76:$L$96)&gt;0,L77/SUM($L$76:$L$96),0)</f>
        <v>0</v>
      </c>
      <c r="O77" s="1875">
        <f t="shared" si="30"/>
        <v>0</v>
      </c>
      <c r="P77" s="1876"/>
      <c r="Q77" s="1876"/>
      <c r="R77" s="1867">
        <f t="shared" ref="R77:R95" si="37">IF(SUM($O$76:$O$95)&gt;0,O77/SUM($O$76:$O$95),0)</f>
        <v>0</v>
      </c>
      <c r="S77" s="1852">
        <f t="shared" si="31"/>
        <v>0</v>
      </c>
      <c r="T77" s="1867">
        <f t="shared" ref="T77:T95" si="38">IF(SUM($S$76:$S$95)&gt;0,S77/SUM($S$76:$S$95),0)</f>
        <v>0</v>
      </c>
      <c r="U77" s="339"/>
      <c r="V77" s="1852">
        <f t="shared" si="32"/>
        <v>0</v>
      </c>
      <c r="W77" s="1883"/>
      <c r="X77" s="1800"/>
      <c r="Y77" s="1800"/>
      <c r="Z77" s="1800"/>
      <c r="AA77" s="1800"/>
      <c r="AB77" s="1800"/>
      <c r="AC77" s="38"/>
      <c r="AD77" s="38"/>
    </row>
    <row r="78" spans="2:30" ht="13.15" x14ac:dyDescent="0.4">
      <c r="B78" s="1801" t="str">
        <f>IF('5'!B78="","",'5'!B78)</f>
        <v/>
      </c>
      <c r="C78" s="1802" t="str">
        <f>IF('5'!C78="","",'5'!C78)</f>
        <v/>
      </c>
      <c r="D78" s="1803" t="str">
        <f>IF('5'!D78="","",'5'!D78)</f>
        <v/>
      </c>
      <c r="E78" s="1797"/>
      <c r="F78" s="1774"/>
      <c r="G78" s="1866">
        <f t="shared" si="29"/>
        <v>0</v>
      </c>
      <c r="H78" s="1867">
        <f t="shared" ref="H78:H96" ca="1" si="39">IF(SUM($G$76:$G$96)&gt;0,G78/SUM($G$76:$G$96),0)</f>
        <v>0</v>
      </c>
      <c r="I78" s="1850">
        <f t="shared" si="33"/>
        <v>0</v>
      </c>
      <c r="J78" s="736"/>
      <c r="K78" s="1867">
        <f t="shared" ca="1" si="34"/>
        <v>0</v>
      </c>
      <c r="L78" s="1850">
        <f t="shared" si="35"/>
        <v>0</v>
      </c>
      <c r="M78" s="1868">
        <f t="shared" ca="1" si="36"/>
        <v>0</v>
      </c>
      <c r="O78" s="1875">
        <f t="shared" si="30"/>
        <v>0</v>
      </c>
      <c r="P78" s="1876"/>
      <c r="Q78" s="1876"/>
      <c r="R78" s="1867">
        <f t="shared" si="37"/>
        <v>0</v>
      </c>
      <c r="S78" s="1852">
        <f t="shared" si="31"/>
        <v>0</v>
      </c>
      <c r="T78" s="1867">
        <f t="shared" si="38"/>
        <v>0</v>
      </c>
      <c r="U78" s="339"/>
      <c r="V78" s="1852">
        <f t="shared" si="32"/>
        <v>0</v>
      </c>
      <c r="W78" s="1883"/>
      <c r="X78" s="1800"/>
      <c r="Y78" s="1800"/>
      <c r="Z78" s="1800"/>
      <c r="AA78" s="1800"/>
      <c r="AB78" s="1800"/>
      <c r="AC78" s="38"/>
      <c r="AD78" s="38"/>
    </row>
    <row r="79" spans="2:30" ht="13.15" x14ac:dyDescent="0.4">
      <c r="B79" s="1801" t="str">
        <f>IF('5'!B79="","",'5'!B79)</f>
        <v>Zweigstelle</v>
      </c>
      <c r="C79" s="1802" t="str">
        <f>IF('5'!C79="","",'5'!C79)</f>
        <v/>
      </c>
      <c r="D79" s="1803" t="str">
        <f>IF('5'!D79="","",'5'!D79)</f>
        <v>ZS</v>
      </c>
      <c r="E79" s="1797"/>
      <c r="F79" s="1774"/>
      <c r="G79" s="1866">
        <f t="shared" si="29"/>
        <v>0</v>
      </c>
      <c r="H79" s="1867">
        <f t="shared" ca="1" si="39"/>
        <v>0</v>
      </c>
      <c r="I79" s="1850">
        <f t="shared" si="33"/>
        <v>0</v>
      </c>
      <c r="J79" s="736"/>
      <c r="K79" s="1867">
        <f t="shared" ca="1" si="34"/>
        <v>0</v>
      </c>
      <c r="L79" s="1850">
        <f t="shared" si="35"/>
        <v>0</v>
      </c>
      <c r="M79" s="1868">
        <f t="shared" ca="1" si="36"/>
        <v>0</v>
      </c>
      <c r="O79" s="1875">
        <f t="shared" si="30"/>
        <v>0</v>
      </c>
      <c r="P79" s="1876"/>
      <c r="Q79" s="1876"/>
      <c r="R79" s="1867">
        <f t="shared" si="37"/>
        <v>0</v>
      </c>
      <c r="S79" s="1852">
        <f t="shared" si="31"/>
        <v>0</v>
      </c>
      <c r="T79" s="1867">
        <f t="shared" si="38"/>
        <v>0</v>
      </c>
      <c r="U79" s="339"/>
      <c r="V79" s="1852">
        <f t="shared" si="32"/>
        <v>0</v>
      </c>
      <c r="W79" s="1883"/>
      <c r="X79" s="1800"/>
      <c r="Y79" s="1800"/>
      <c r="Z79" s="1800"/>
      <c r="AA79" s="1800"/>
      <c r="AB79" s="1800"/>
      <c r="AC79" s="38"/>
      <c r="AD79" s="38"/>
    </row>
    <row r="80" spans="2:30" ht="13.15" x14ac:dyDescent="0.4">
      <c r="B80" s="1801" t="str">
        <f>IF('5'!B80="","",'5'!B80)</f>
        <v>Kunde 1</v>
      </c>
      <c r="C80" s="1802" t="str">
        <f>IF('5'!C80="","",'5'!C80)</f>
        <v/>
      </c>
      <c r="D80" s="1803" t="str">
        <f>IF('5'!D80="","",'5'!D80)</f>
        <v>K1</v>
      </c>
      <c r="E80" s="1797"/>
      <c r="F80" s="1774"/>
      <c r="G80" s="1866">
        <f t="shared" si="29"/>
        <v>0</v>
      </c>
      <c r="H80" s="1867">
        <f t="shared" ca="1" si="39"/>
        <v>0</v>
      </c>
      <c r="I80" s="1850">
        <f t="shared" si="33"/>
        <v>0</v>
      </c>
      <c r="J80" s="736"/>
      <c r="K80" s="1867">
        <f t="shared" ca="1" si="34"/>
        <v>0</v>
      </c>
      <c r="L80" s="1850">
        <f t="shared" si="35"/>
        <v>0</v>
      </c>
      <c r="M80" s="1868">
        <f t="shared" ca="1" si="36"/>
        <v>0</v>
      </c>
      <c r="O80" s="1875">
        <f t="shared" si="30"/>
        <v>0</v>
      </c>
      <c r="P80" s="1876"/>
      <c r="Q80" s="1876"/>
      <c r="R80" s="1867">
        <f t="shared" si="37"/>
        <v>0</v>
      </c>
      <c r="S80" s="1852">
        <f t="shared" si="31"/>
        <v>0</v>
      </c>
      <c r="T80" s="1867">
        <f t="shared" si="38"/>
        <v>0</v>
      </c>
      <c r="U80" s="339"/>
      <c r="V80" s="1852">
        <f t="shared" si="32"/>
        <v>0</v>
      </c>
      <c r="W80" s="1883"/>
      <c r="X80" s="1800"/>
      <c r="Y80" s="1800"/>
      <c r="Z80" s="1800"/>
      <c r="AA80" s="1800"/>
      <c r="AB80" s="1800"/>
      <c r="AC80" s="38"/>
      <c r="AD80" s="38"/>
    </row>
    <row r="81" spans="2:30" ht="13.15" x14ac:dyDescent="0.4">
      <c r="B81" s="1801" t="str">
        <f>IF('5'!B81="","",'5'!B81)</f>
        <v>Kunde 2</v>
      </c>
      <c r="C81" s="1802" t="str">
        <f>IF('5'!C81="","",'5'!C81)</f>
        <v/>
      </c>
      <c r="D81" s="1803" t="str">
        <f>IF('5'!D81="","",'5'!D81)</f>
        <v>K2</v>
      </c>
      <c r="E81" s="1797"/>
      <c r="F81" s="1774"/>
      <c r="G81" s="1866">
        <f t="shared" si="29"/>
        <v>0</v>
      </c>
      <c r="H81" s="1867">
        <f t="shared" ca="1" si="39"/>
        <v>0</v>
      </c>
      <c r="I81" s="1850">
        <f t="shared" si="33"/>
        <v>0</v>
      </c>
      <c r="J81" s="736"/>
      <c r="K81" s="1867">
        <f t="shared" ca="1" si="34"/>
        <v>0</v>
      </c>
      <c r="L81" s="1850">
        <f t="shared" si="35"/>
        <v>0</v>
      </c>
      <c r="M81" s="1868">
        <f t="shared" ca="1" si="36"/>
        <v>0</v>
      </c>
      <c r="O81" s="1875">
        <f t="shared" si="30"/>
        <v>0</v>
      </c>
      <c r="P81" s="1876"/>
      <c r="Q81" s="1876"/>
      <c r="R81" s="1867">
        <f t="shared" si="37"/>
        <v>0</v>
      </c>
      <c r="S81" s="1852">
        <f t="shared" si="31"/>
        <v>0</v>
      </c>
      <c r="T81" s="1867">
        <f t="shared" si="38"/>
        <v>0</v>
      </c>
      <c r="U81" s="339"/>
      <c r="V81" s="1852">
        <f t="shared" si="32"/>
        <v>0</v>
      </c>
      <c r="W81" s="1883"/>
      <c r="X81" s="1800"/>
      <c r="Y81" s="1800"/>
      <c r="Z81" s="1800"/>
      <c r="AA81" s="1800"/>
      <c r="AB81" s="1800"/>
      <c r="AC81" s="38"/>
      <c r="AD81" s="38"/>
    </row>
    <row r="82" spans="2:30" ht="13.15" x14ac:dyDescent="0.4">
      <c r="B82" s="1804" t="str">
        <f>IF('5'!B82="","",'5'!B82)</f>
        <v/>
      </c>
      <c r="C82" s="1802" t="str">
        <f>IF('5'!C82="","",'5'!C82)</f>
        <v/>
      </c>
      <c r="D82" s="1803" t="str">
        <f>IF('5'!D82="","",'5'!D82)</f>
        <v/>
      </c>
      <c r="E82" s="1797"/>
      <c r="F82" s="1774"/>
      <c r="G82" s="1866">
        <f t="shared" si="29"/>
        <v>0</v>
      </c>
      <c r="H82" s="1867">
        <f t="shared" ca="1" si="39"/>
        <v>0</v>
      </c>
      <c r="I82" s="1850">
        <f t="shared" si="33"/>
        <v>0</v>
      </c>
      <c r="J82" s="736"/>
      <c r="K82" s="1867">
        <f t="shared" ca="1" si="34"/>
        <v>0</v>
      </c>
      <c r="L82" s="1850">
        <f t="shared" si="35"/>
        <v>0</v>
      </c>
      <c r="M82" s="1868">
        <f t="shared" ca="1" si="36"/>
        <v>0</v>
      </c>
      <c r="O82" s="1875">
        <f t="shared" si="30"/>
        <v>0</v>
      </c>
      <c r="P82" s="1876"/>
      <c r="Q82" s="1876"/>
      <c r="R82" s="1867">
        <f t="shared" si="37"/>
        <v>0</v>
      </c>
      <c r="S82" s="1852">
        <f t="shared" si="31"/>
        <v>0</v>
      </c>
      <c r="T82" s="1867">
        <f t="shared" si="38"/>
        <v>0</v>
      </c>
      <c r="U82" s="339"/>
      <c r="V82" s="1852">
        <f t="shared" si="32"/>
        <v>0</v>
      </c>
      <c r="W82" s="1883"/>
      <c r="X82" s="1800"/>
      <c r="Y82" s="1800"/>
      <c r="Z82" s="1800"/>
      <c r="AA82" s="1800"/>
      <c r="AB82" s="1800"/>
      <c r="AC82" s="38"/>
      <c r="AD82" s="38"/>
    </row>
    <row r="83" spans="2:30" ht="13.15" x14ac:dyDescent="0.4">
      <c r="B83" s="1804" t="str">
        <f>IF('5'!B83="","",'5'!B83)</f>
        <v/>
      </c>
      <c r="C83" s="1802" t="str">
        <f>IF('5'!C83="","",'5'!C83)</f>
        <v/>
      </c>
      <c r="D83" s="1803" t="str">
        <f>IF('5'!D83="","",'5'!D83)</f>
        <v/>
      </c>
      <c r="E83" s="1797"/>
      <c r="F83" s="1774"/>
      <c r="G83" s="1866">
        <f t="shared" si="29"/>
        <v>0</v>
      </c>
      <c r="H83" s="1867">
        <f t="shared" ca="1" si="39"/>
        <v>0</v>
      </c>
      <c r="I83" s="1850">
        <f t="shared" si="33"/>
        <v>0</v>
      </c>
      <c r="J83" s="736"/>
      <c r="K83" s="1867">
        <f t="shared" ca="1" si="34"/>
        <v>0</v>
      </c>
      <c r="L83" s="1850">
        <f t="shared" si="35"/>
        <v>0</v>
      </c>
      <c r="M83" s="1868">
        <f t="shared" ca="1" si="36"/>
        <v>0</v>
      </c>
      <c r="O83" s="1875">
        <f t="shared" si="30"/>
        <v>0</v>
      </c>
      <c r="P83" s="1876"/>
      <c r="Q83" s="1876"/>
      <c r="R83" s="1867">
        <f t="shared" si="37"/>
        <v>0</v>
      </c>
      <c r="S83" s="1852">
        <f t="shared" si="31"/>
        <v>0</v>
      </c>
      <c r="T83" s="1867">
        <f t="shared" si="38"/>
        <v>0</v>
      </c>
      <c r="U83" s="339"/>
      <c r="V83" s="1852">
        <f t="shared" si="32"/>
        <v>0</v>
      </c>
      <c r="W83" s="1883"/>
      <c r="X83" s="1800"/>
      <c r="Y83" s="1800"/>
      <c r="Z83" s="1800"/>
      <c r="AA83" s="1800"/>
      <c r="AB83" s="1800"/>
      <c r="AC83" s="38"/>
      <c r="AD83" s="38"/>
    </row>
    <row r="84" spans="2:30" ht="13.15" x14ac:dyDescent="0.4">
      <c r="B84" s="1804" t="str">
        <f>IF('5'!B84="","",'5'!B84)</f>
        <v/>
      </c>
      <c r="C84" s="1802" t="str">
        <f>IF('5'!C84="","",'5'!C84)</f>
        <v/>
      </c>
      <c r="D84" s="1803" t="str">
        <f>IF('5'!D84="","",'5'!D84)</f>
        <v/>
      </c>
      <c r="E84" s="1797"/>
      <c r="F84" s="1774"/>
      <c r="G84" s="1866">
        <f t="shared" si="29"/>
        <v>0</v>
      </c>
      <c r="H84" s="1867">
        <f t="shared" ca="1" si="39"/>
        <v>0</v>
      </c>
      <c r="I84" s="1850">
        <f t="shared" si="33"/>
        <v>0</v>
      </c>
      <c r="J84" s="736"/>
      <c r="K84" s="1867">
        <f t="shared" ca="1" si="34"/>
        <v>0</v>
      </c>
      <c r="L84" s="1850">
        <f t="shared" si="35"/>
        <v>0</v>
      </c>
      <c r="M84" s="1868">
        <f t="shared" ca="1" si="36"/>
        <v>0</v>
      </c>
      <c r="O84" s="1875">
        <f t="shared" si="30"/>
        <v>0</v>
      </c>
      <c r="P84" s="1876"/>
      <c r="Q84" s="1876"/>
      <c r="R84" s="1867">
        <f t="shared" si="37"/>
        <v>0</v>
      </c>
      <c r="S84" s="1852">
        <f t="shared" si="31"/>
        <v>0</v>
      </c>
      <c r="T84" s="1867">
        <f t="shared" si="38"/>
        <v>0</v>
      </c>
      <c r="U84" s="339"/>
      <c r="V84" s="1852">
        <f t="shared" si="32"/>
        <v>0</v>
      </c>
      <c r="W84" s="1883"/>
      <c r="X84" s="1800"/>
      <c r="Y84" s="1800"/>
      <c r="Z84" s="1800"/>
      <c r="AA84" s="1800"/>
      <c r="AB84" s="1800"/>
      <c r="AC84" s="38"/>
      <c r="AD84" s="38"/>
    </row>
    <row r="85" spans="2:30" ht="13.15" x14ac:dyDescent="0.4">
      <c r="B85" s="1804" t="str">
        <f>IF('5'!B85="","",'5'!B85)</f>
        <v/>
      </c>
      <c r="C85" s="1802" t="str">
        <f>IF('5'!C85="","",'5'!C85)</f>
        <v/>
      </c>
      <c r="D85" s="1803" t="str">
        <f>IF('5'!D85="","",'5'!D85)</f>
        <v/>
      </c>
      <c r="E85" s="1797"/>
      <c r="F85" s="1774"/>
      <c r="G85" s="1866">
        <f t="shared" si="29"/>
        <v>0</v>
      </c>
      <c r="H85" s="1867">
        <f t="shared" ca="1" si="39"/>
        <v>0</v>
      </c>
      <c r="I85" s="1850">
        <f t="shared" si="33"/>
        <v>0</v>
      </c>
      <c r="J85" s="736"/>
      <c r="K85" s="1867">
        <f t="shared" ca="1" si="34"/>
        <v>0</v>
      </c>
      <c r="L85" s="1850">
        <f t="shared" si="35"/>
        <v>0</v>
      </c>
      <c r="M85" s="1868">
        <f t="shared" ca="1" si="36"/>
        <v>0</v>
      </c>
      <c r="O85" s="1875">
        <f t="shared" si="30"/>
        <v>0</v>
      </c>
      <c r="P85" s="1876"/>
      <c r="Q85" s="1876"/>
      <c r="R85" s="1867">
        <f t="shared" si="37"/>
        <v>0</v>
      </c>
      <c r="S85" s="1852">
        <f t="shared" si="31"/>
        <v>0</v>
      </c>
      <c r="T85" s="1867">
        <f t="shared" si="38"/>
        <v>0</v>
      </c>
      <c r="U85" s="339"/>
      <c r="V85" s="1852">
        <f t="shared" si="32"/>
        <v>0</v>
      </c>
      <c r="W85" s="1883"/>
      <c r="X85" s="1800"/>
      <c r="Y85" s="1800"/>
      <c r="Z85" s="1800"/>
      <c r="AA85" s="1800"/>
      <c r="AB85" s="1800"/>
      <c r="AC85" s="38"/>
      <c r="AD85" s="38"/>
    </row>
    <row r="86" spans="2:30" ht="13.15" x14ac:dyDescent="0.4">
      <c r="B86" s="1804" t="str">
        <f>IF('5'!B86="","",'5'!B86)</f>
        <v/>
      </c>
      <c r="C86" s="1802" t="str">
        <f>IF('5'!C86="","",'5'!C86)</f>
        <v/>
      </c>
      <c r="D86" s="1803" t="str">
        <f>IF('5'!D86="","",'5'!D86)</f>
        <v/>
      </c>
      <c r="E86" s="1797"/>
      <c r="F86" s="1774"/>
      <c r="G86" s="1866">
        <f t="shared" si="29"/>
        <v>0</v>
      </c>
      <c r="H86" s="1867">
        <f t="shared" ca="1" si="39"/>
        <v>0</v>
      </c>
      <c r="I86" s="1850">
        <f t="shared" si="33"/>
        <v>0</v>
      </c>
      <c r="J86" s="736"/>
      <c r="K86" s="1867">
        <f t="shared" ca="1" si="34"/>
        <v>0</v>
      </c>
      <c r="L86" s="1850">
        <f t="shared" si="35"/>
        <v>0</v>
      </c>
      <c r="M86" s="1868">
        <f t="shared" ca="1" si="36"/>
        <v>0</v>
      </c>
      <c r="O86" s="1875">
        <f t="shared" si="30"/>
        <v>0</v>
      </c>
      <c r="P86" s="1876"/>
      <c r="Q86" s="1876"/>
      <c r="R86" s="1867">
        <f t="shared" si="37"/>
        <v>0</v>
      </c>
      <c r="S86" s="1852">
        <f t="shared" si="31"/>
        <v>0</v>
      </c>
      <c r="T86" s="1867">
        <f t="shared" si="38"/>
        <v>0</v>
      </c>
      <c r="U86" s="339"/>
      <c r="V86" s="1852">
        <f t="shared" si="32"/>
        <v>0</v>
      </c>
      <c r="W86" s="1883"/>
      <c r="X86" s="1800"/>
      <c r="Y86" s="1800"/>
      <c r="Z86" s="1800"/>
      <c r="AA86" s="1800"/>
      <c r="AB86" s="1800"/>
      <c r="AC86" s="38"/>
      <c r="AD86" s="38"/>
    </row>
    <row r="87" spans="2:30" ht="13.15" x14ac:dyDescent="0.4">
      <c r="B87" s="1804" t="str">
        <f>IF('5'!B87="","",'5'!B87)</f>
        <v/>
      </c>
      <c r="C87" s="1802" t="str">
        <f>IF('5'!C87="","",'5'!C87)</f>
        <v/>
      </c>
      <c r="D87" s="1803" t="str">
        <f>IF('5'!D87="","",'5'!D87)</f>
        <v/>
      </c>
      <c r="E87" s="1797"/>
      <c r="F87" s="1774"/>
      <c r="G87" s="1866">
        <f t="shared" si="29"/>
        <v>0</v>
      </c>
      <c r="H87" s="1867">
        <f t="shared" ca="1" si="39"/>
        <v>0</v>
      </c>
      <c r="I87" s="1850">
        <f t="shared" si="33"/>
        <v>0</v>
      </c>
      <c r="J87" s="736"/>
      <c r="K87" s="1867">
        <f t="shared" ca="1" si="34"/>
        <v>0</v>
      </c>
      <c r="L87" s="1850">
        <f t="shared" si="35"/>
        <v>0</v>
      </c>
      <c r="M87" s="1868">
        <f t="shared" ca="1" si="36"/>
        <v>0</v>
      </c>
      <c r="O87" s="1875">
        <f t="shared" si="30"/>
        <v>0</v>
      </c>
      <c r="P87" s="1876"/>
      <c r="Q87" s="1876"/>
      <c r="R87" s="1867">
        <f t="shared" si="37"/>
        <v>0</v>
      </c>
      <c r="S87" s="1852">
        <f t="shared" si="31"/>
        <v>0</v>
      </c>
      <c r="T87" s="1867">
        <f t="shared" si="38"/>
        <v>0</v>
      </c>
      <c r="U87" s="339"/>
      <c r="V87" s="1852">
        <f t="shared" si="32"/>
        <v>0</v>
      </c>
      <c r="W87" s="1883"/>
      <c r="X87" s="1800"/>
      <c r="Y87" s="1800"/>
      <c r="Z87" s="1800"/>
      <c r="AA87" s="1800"/>
      <c r="AB87" s="1800"/>
      <c r="AC87" s="38"/>
      <c r="AD87" s="38"/>
    </row>
    <row r="88" spans="2:30" ht="13.15" x14ac:dyDescent="0.4">
      <c r="B88" s="1804" t="str">
        <f>IF('5'!B88="","",'5'!B88)</f>
        <v/>
      </c>
      <c r="C88" s="1802" t="str">
        <f>IF('5'!C88="","",'5'!C88)</f>
        <v/>
      </c>
      <c r="D88" s="1803" t="str">
        <f>IF('5'!D88="","",'5'!D88)</f>
        <v/>
      </c>
      <c r="E88" s="1797"/>
      <c r="F88" s="1774"/>
      <c r="G88" s="1866">
        <f t="shared" si="29"/>
        <v>0</v>
      </c>
      <c r="H88" s="1867">
        <f t="shared" ca="1" si="39"/>
        <v>0</v>
      </c>
      <c r="I88" s="1850">
        <f t="shared" si="33"/>
        <v>0</v>
      </c>
      <c r="J88" s="736"/>
      <c r="K88" s="1867">
        <f t="shared" ca="1" si="34"/>
        <v>0</v>
      </c>
      <c r="L88" s="1850">
        <f t="shared" si="35"/>
        <v>0</v>
      </c>
      <c r="M88" s="1868">
        <f t="shared" ca="1" si="36"/>
        <v>0</v>
      </c>
      <c r="O88" s="1875">
        <f t="shared" si="30"/>
        <v>0</v>
      </c>
      <c r="P88" s="1876"/>
      <c r="Q88" s="1876"/>
      <c r="R88" s="1867">
        <f t="shared" si="37"/>
        <v>0</v>
      </c>
      <c r="S88" s="1852">
        <f t="shared" si="31"/>
        <v>0</v>
      </c>
      <c r="T88" s="1867">
        <f t="shared" si="38"/>
        <v>0</v>
      </c>
      <c r="U88" s="339"/>
      <c r="V88" s="1852">
        <f t="shared" si="32"/>
        <v>0</v>
      </c>
      <c r="W88" s="1883"/>
      <c r="X88" s="1800"/>
      <c r="Y88" s="1800"/>
      <c r="Z88" s="1800"/>
      <c r="AA88" s="1800"/>
      <c r="AB88" s="1800"/>
      <c r="AC88" s="38"/>
      <c r="AD88" s="38"/>
    </row>
    <row r="89" spans="2:30" ht="13.15" x14ac:dyDescent="0.4">
      <c r="B89" s="1804" t="str">
        <f>IF('5'!B89="","",'5'!B89)</f>
        <v/>
      </c>
      <c r="C89" s="1802" t="str">
        <f>IF('5'!C89="","",'5'!C89)</f>
        <v/>
      </c>
      <c r="D89" s="1803" t="str">
        <f>IF('5'!D89="","",'5'!D89)</f>
        <v/>
      </c>
      <c r="E89" s="1797"/>
      <c r="F89" s="1774"/>
      <c r="G89" s="1866">
        <f t="shared" si="29"/>
        <v>0</v>
      </c>
      <c r="H89" s="1867">
        <f t="shared" ca="1" si="39"/>
        <v>0</v>
      </c>
      <c r="I89" s="1850">
        <f t="shared" si="33"/>
        <v>0</v>
      </c>
      <c r="J89" s="736"/>
      <c r="K89" s="1867">
        <f t="shared" ca="1" si="34"/>
        <v>0</v>
      </c>
      <c r="L89" s="1850">
        <f t="shared" si="35"/>
        <v>0</v>
      </c>
      <c r="M89" s="1868">
        <f t="shared" ca="1" si="36"/>
        <v>0</v>
      </c>
      <c r="O89" s="1875">
        <f t="shared" si="30"/>
        <v>0</v>
      </c>
      <c r="P89" s="1876"/>
      <c r="Q89" s="1876"/>
      <c r="R89" s="1867">
        <f t="shared" si="37"/>
        <v>0</v>
      </c>
      <c r="S89" s="1852">
        <f t="shared" si="31"/>
        <v>0</v>
      </c>
      <c r="T89" s="1867">
        <f t="shared" si="38"/>
        <v>0</v>
      </c>
      <c r="U89" s="339"/>
      <c r="V89" s="1852">
        <f t="shared" si="32"/>
        <v>0</v>
      </c>
      <c r="W89" s="1883"/>
      <c r="X89" s="1800"/>
      <c r="Y89" s="1800"/>
      <c r="Z89" s="1800"/>
      <c r="AA89" s="1800"/>
      <c r="AB89" s="1800"/>
      <c r="AC89" s="38"/>
      <c r="AD89" s="38"/>
    </row>
    <row r="90" spans="2:30" ht="13.15" x14ac:dyDescent="0.4">
      <c r="B90" s="1804" t="str">
        <f>IF('5'!B90="","",'5'!B90)</f>
        <v/>
      </c>
      <c r="C90" s="1802" t="str">
        <f>IF('5'!C90="","",'5'!C90)</f>
        <v/>
      </c>
      <c r="D90" s="1803" t="str">
        <f>IF('5'!D90="","",'5'!D90)</f>
        <v/>
      </c>
      <c r="E90" s="1797"/>
      <c r="F90" s="1774"/>
      <c r="G90" s="1866">
        <f t="shared" si="29"/>
        <v>0</v>
      </c>
      <c r="H90" s="1867">
        <f t="shared" ca="1" si="39"/>
        <v>0</v>
      </c>
      <c r="I90" s="1850">
        <f t="shared" si="33"/>
        <v>0</v>
      </c>
      <c r="J90" s="736"/>
      <c r="K90" s="1867">
        <f t="shared" ca="1" si="34"/>
        <v>0</v>
      </c>
      <c r="L90" s="1850">
        <f t="shared" si="35"/>
        <v>0</v>
      </c>
      <c r="M90" s="1868">
        <f t="shared" ca="1" si="36"/>
        <v>0</v>
      </c>
      <c r="O90" s="1875">
        <f t="shared" si="30"/>
        <v>0</v>
      </c>
      <c r="P90" s="1876"/>
      <c r="Q90" s="1876"/>
      <c r="R90" s="1867">
        <f t="shared" si="37"/>
        <v>0</v>
      </c>
      <c r="S90" s="1852">
        <f t="shared" si="31"/>
        <v>0</v>
      </c>
      <c r="T90" s="1867">
        <f t="shared" si="38"/>
        <v>0</v>
      </c>
      <c r="U90" s="339"/>
      <c r="V90" s="1852">
        <f t="shared" si="32"/>
        <v>0</v>
      </c>
      <c r="W90" s="1883"/>
      <c r="X90" s="1800"/>
      <c r="Y90" s="1800"/>
      <c r="Z90" s="1800"/>
      <c r="AA90" s="1800"/>
      <c r="AB90" s="1800"/>
      <c r="AC90" s="38"/>
      <c r="AD90" s="38"/>
    </row>
    <row r="91" spans="2:30" ht="13.15" x14ac:dyDescent="0.4">
      <c r="B91" s="1804" t="str">
        <f>IF('5'!B91="","",'5'!B91)</f>
        <v/>
      </c>
      <c r="C91" s="1802" t="str">
        <f>IF('5'!C91="","",'5'!C91)</f>
        <v/>
      </c>
      <c r="D91" s="1803" t="str">
        <f>IF('5'!D91="","",'5'!D91)</f>
        <v/>
      </c>
      <c r="E91" s="1797"/>
      <c r="F91" s="1774"/>
      <c r="G91" s="1866">
        <f t="shared" si="29"/>
        <v>0</v>
      </c>
      <c r="H91" s="1867">
        <f t="shared" ca="1" si="39"/>
        <v>0</v>
      </c>
      <c r="I91" s="1850">
        <f t="shared" si="33"/>
        <v>0</v>
      </c>
      <c r="J91" s="736"/>
      <c r="K91" s="1867">
        <f t="shared" ca="1" si="34"/>
        <v>0</v>
      </c>
      <c r="L91" s="1850">
        <f t="shared" si="35"/>
        <v>0</v>
      </c>
      <c r="M91" s="1868">
        <f t="shared" ca="1" si="36"/>
        <v>0</v>
      </c>
      <c r="O91" s="1875">
        <f t="shared" si="30"/>
        <v>0</v>
      </c>
      <c r="P91" s="1876"/>
      <c r="Q91" s="1876"/>
      <c r="R91" s="1867">
        <f t="shared" si="37"/>
        <v>0</v>
      </c>
      <c r="S91" s="1852">
        <f t="shared" si="31"/>
        <v>0</v>
      </c>
      <c r="T91" s="1867">
        <f t="shared" si="38"/>
        <v>0</v>
      </c>
      <c r="U91" s="339"/>
      <c r="V91" s="1852">
        <f t="shared" si="32"/>
        <v>0</v>
      </c>
      <c r="W91" s="1883"/>
      <c r="X91" s="1800"/>
      <c r="Y91" s="1800"/>
      <c r="Z91" s="1800"/>
      <c r="AA91" s="1800"/>
      <c r="AB91" s="1800"/>
      <c r="AC91" s="38"/>
      <c r="AD91" s="38"/>
    </row>
    <row r="92" spans="2:30" ht="13.15" x14ac:dyDescent="0.4">
      <c r="B92" s="1804" t="str">
        <f>IF('5'!B92="","",'5'!B92)</f>
        <v/>
      </c>
      <c r="C92" s="1802" t="str">
        <f>IF('5'!C92="","",'5'!C92)</f>
        <v/>
      </c>
      <c r="D92" s="1803" t="str">
        <f>IF('5'!D92="","",'5'!D92)</f>
        <v/>
      </c>
      <c r="E92" s="1797"/>
      <c r="F92" s="1774"/>
      <c r="G92" s="1866">
        <f t="shared" si="29"/>
        <v>0</v>
      </c>
      <c r="H92" s="1867">
        <f t="shared" ca="1" si="39"/>
        <v>0</v>
      </c>
      <c r="I92" s="1850">
        <f t="shared" si="33"/>
        <v>0</v>
      </c>
      <c r="J92" s="736"/>
      <c r="K92" s="1867">
        <f t="shared" ca="1" si="34"/>
        <v>0</v>
      </c>
      <c r="L92" s="1850">
        <f t="shared" si="35"/>
        <v>0</v>
      </c>
      <c r="M92" s="1868">
        <f t="shared" ca="1" si="36"/>
        <v>0</v>
      </c>
      <c r="O92" s="1875">
        <f t="shared" si="30"/>
        <v>0</v>
      </c>
      <c r="P92" s="1876"/>
      <c r="Q92" s="1876"/>
      <c r="R92" s="1867">
        <f t="shared" si="37"/>
        <v>0</v>
      </c>
      <c r="S92" s="1852">
        <f t="shared" si="31"/>
        <v>0</v>
      </c>
      <c r="T92" s="1867">
        <f t="shared" si="38"/>
        <v>0</v>
      </c>
      <c r="U92" s="339"/>
      <c r="V92" s="1852">
        <f t="shared" si="32"/>
        <v>0</v>
      </c>
      <c r="W92" s="1883"/>
      <c r="X92" s="1800"/>
      <c r="Y92" s="1800"/>
      <c r="Z92" s="1800"/>
      <c r="AA92" s="1800"/>
      <c r="AB92" s="1800"/>
      <c r="AC92" s="38"/>
      <c r="AD92" s="38"/>
    </row>
    <row r="93" spans="2:30" ht="13.15" x14ac:dyDescent="0.4">
      <c r="B93" s="1804" t="str">
        <f>IF('5'!B93="","",'5'!B93)</f>
        <v/>
      </c>
      <c r="C93" s="1802" t="str">
        <f>IF('5'!C93="","",'5'!C93)</f>
        <v/>
      </c>
      <c r="D93" s="1803" t="str">
        <f>IF('5'!D93="","",'5'!D93)</f>
        <v/>
      </c>
      <c r="E93" s="1797"/>
      <c r="F93" s="1774"/>
      <c r="G93" s="1866">
        <f t="shared" si="29"/>
        <v>0</v>
      </c>
      <c r="H93" s="1867">
        <f t="shared" ca="1" si="39"/>
        <v>0</v>
      </c>
      <c r="I93" s="1850">
        <f t="shared" si="33"/>
        <v>0</v>
      </c>
      <c r="J93" s="736"/>
      <c r="K93" s="1867">
        <f t="shared" ca="1" si="34"/>
        <v>0</v>
      </c>
      <c r="L93" s="1850">
        <f t="shared" si="35"/>
        <v>0</v>
      </c>
      <c r="M93" s="1868">
        <f t="shared" ca="1" si="36"/>
        <v>0</v>
      </c>
      <c r="O93" s="1875">
        <f t="shared" si="30"/>
        <v>0</v>
      </c>
      <c r="P93" s="1876"/>
      <c r="Q93" s="1876"/>
      <c r="R93" s="1867">
        <f t="shared" si="37"/>
        <v>0</v>
      </c>
      <c r="S93" s="1852">
        <f t="shared" si="31"/>
        <v>0</v>
      </c>
      <c r="T93" s="1867">
        <f t="shared" si="38"/>
        <v>0</v>
      </c>
      <c r="U93" s="339"/>
      <c r="V93" s="1852">
        <f t="shared" si="32"/>
        <v>0</v>
      </c>
      <c r="W93" s="1883"/>
      <c r="X93" s="1800"/>
      <c r="Y93" s="1800"/>
      <c r="Z93" s="1800"/>
      <c r="AA93" s="1800"/>
      <c r="AB93" s="1800"/>
      <c r="AC93" s="38"/>
      <c r="AD93" s="38"/>
    </row>
    <row r="94" spans="2:30" ht="13.15" x14ac:dyDescent="0.4">
      <c r="B94" s="1804" t="str">
        <f>IF('5'!B94="","",'5'!B94)</f>
        <v/>
      </c>
      <c r="C94" s="1802" t="str">
        <f>IF('5'!C94="","",'5'!C94)</f>
        <v/>
      </c>
      <c r="D94" s="1803" t="str">
        <f>IF('5'!D94="","",'5'!D94)</f>
        <v/>
      </c>
      <c r="E94" s="1797"/>
      <c r="F94" s="1774"/>
      <c r="G94" s="1866">
        <f t="shared" si="29"/>
        <v>0</v>
      </c>
      <c r="H94" s="1867">
        <f t="shared" ca="1" si="39"/>
        <v>0</v>
      </c>
      <c r="I94" s="1850">
        <f t="shared" si="33"/>
        <v>0</v>
      </c>
      <c r="J94" s="736"/>
      <c r="K94" s="1867">
        <f t="shared" ca="1" si="34"/>
        <v>0</v>
      </c>
      <c r="L94" s="1850">
        <f t="shared" si="35"/>
        <v>0</v>
      </c>
      <c r="M94" s="1868">
        <f t="shared" ca="1" si="36"/>
        <v>0</v>
      </c>
      <c r="O94" s="1875">
        <f t="shared" si="30"/>
        <v>0</v>
      </c>
      <c r="P94" s="1876"/>
      <c r="Q94" s="1876"/>
      <c r="R94" s="1867">
        <f t="shared" si="37"/>
        <v>0</v>
      </c>
      <c r="S94" s="1852">
        <f t="shared" si="31"/>
        <v>0</v>
      </c>
      <c r="T94" s="1867">
        <f t="shared" si="38"/>
        <v>0</v>
      </c>
      <c r="U94" s="339"/>
      <c r="V94" s="1852">
        <f t="shared" si="32"/>
        <v>0</v>
      </c>
      <c r="W94" s="1883"/>
      <c r="X94" s="1800"/>
      <c r="Y94" s="1800"/>
      <c r="Z94" s="1800"/>
      <c r="AA94" s="1800"/>
      <c r="AB94" s="1800"/>
      <c r="AC94" s="38"/>
      <c r="AD94" s="38"/>
    </row>
    <row r="95" spans="2:30" ht="13.5" thickBot="1" x14ac:dyDescent="0.45">
      <c r="B95" s="1805" t="str">
        <f>IF('5'!B95="","",'5'!B95)</f>
        <v/>
      </c>
      <c r="C95" s="1806" t="str">
        <f>IF('5'!C95="","",'5'!C95)</f>
        <v/>
      </c>
      <c r="D95" s="1809" t="str">
        <f>IF('5'!D95="","",'5'!D95)</f>
        <v/>
      </c>
      <c r="E95" s="1797"/>
      <c r="F95" s="1774"/>
      <c r="G95" s="1869">
        <f t="shared" si="29"/>
        <v>0</v>
      </c>
      <c r="H95" s="1870">
        <f t="shared" ca="1" si="39"/>
        <v>0</v>
      </c>
      <c r="I95" s="1871">
        <f t="shared" si="33"/>
        <v>0</v>
      </c>
      <c r="J95" s="1872"/>
      <c r="K95" s="1870">
        <f t="shared" ca="1" si="34"/>
        <v>0</v>
      </c>
      <c r="L95" s="1871">
        <f t="shared" si="35"/>
        <v>0</v>
      </c>
      <c r="M95" s="1873">
        <f t="shared" ca="1" si="36"/>
        <v>0</v>
      </c>
      <c r="O95" s="1878">
        <f t="shared" si="30"/>
        <v>0</v>
      </c>
      <c r="P95" s="1879"/>
      <c r="Q95" s="1879"/>
      <c r="R95" s="1870">
        <f t="shared" si="37"/>
        <v>0</v>
      </c>
      <c r="S95" s="1880">
        <f t="shared" si="31"/>
        <v>0</v>
      </c>
      <c r="T95" s="1870">
        <f t="shared" si="38"/>
        <v>0</v>
      </c>
      <c r="U95" s="1634"/>
      <c r="V95" s="1880">
        <f t="shared" si="32"/>
        <v>0</v>
      </c>
      <c r="W95" s="1884"/>
      <c r="X95" s="1800"/>
      <c r="Y95" s="1800"/>
      <c r="Z95" s="1800"/>
      <c r="AA95" s="1800"/>
      <c r="AB95" s="1800"/>
      <c r="AC95" s="38"/>
      <c r="AD95" s="38"/>
    </row>
    <row r="96" spans="2:30" x14ac:dyDescent="0.35">
      <c r="B96" s="1807"/>
      <c r="C96" s="1797"/>
      <c r="D96" s="1797"/>
      <c r="E96" s="1797"/>
      <c r="F96" s="1859" t="s">
        <v>827</v>
      </c>
      <c r="G96" s="1854">
        <f ca="1">G97-SUM(G76:G95)</f>
        <v>0</v>
      </c>
      <c r="H96" s="1851">
        <f t="shared" ca="1" si="39"/>
        <v>0</v>
      </c>
      <c r="I96" s="1854">
        <f ca="1">I97-SUM(I76:I95)</f>
        <v>0</v>
      </c>
      <c r="J96" s="1855"/>
      <c r="K96" s="1851">
        <f t="shared" ca="1" si="34"/>
        <v>0</v>
      </c>
      <c r="L96" s="1854">
        <f ca="1">L97-SUM(L76:L95)</f>
        <v>0</v>
      </c>
      <c r="M96" s="1851">
        <f t="shared" ca="1" si="36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797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56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797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nJORnOG1pr9k9TG7uwOjpj89hfpgD5krnazuApJWdzeQvwLabWhDy4VNidoR41r2sESB2fKltytgsaao1QZgqA==" saltValue="V7v8lyZUAqSATwTsfwHQ7g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85" priority="3">
      <formula>G5="f"</formula>
    </cfRule>
    <cfRule type="expression" dxfId="84" priority="5">
      <formula>WEEKDAY(B5,2)&gt;5</formula>
    </cfRule>
  </conditionalFormatting>
  <conditionalFormatting sqref="E5:E34">
    <cfRule type="cellIs" dxfId="83" priority="9" operator="greaterThan">
      <formula>0</formula>
    </cfRule>
  </conditionalFormatting>
  <conditionalFormatting sqref="G5:K34 N5:R34 Y5:Z34 AC5:AD34 AF5:AI34">
    <cfRule type="expression" dxfId="82" priority="4">
      <formula>WEEKDAY($B5,2)&lt;6</formula>
    </cfRule>
  </conditionalFormatting>
  <conditionalFormatting sqref="S55">
    <cfRule type="cellIs" dxfId="81" priority="6" operator="equal">
      <formula>"rot"</formula>
    </cfRule>
  </conditionalFormatting>
  <conditionalFormatting sqref="S56">
    <cfRule type="cellIs" dxfId="80" priority="7" operator="equal">
      <formula>"gelb"</formula>
    </cfRule>
  </conditionalFormatting>
  <conditionalFormatting sqref="S57">
    <cfRule type="cellIs" dxfId="79" priority="8" operator="equal">
      <formula>"grün"</formula>
    </cfRule>
  </conditionalFormatting>
  <conditionalFormatting sqref="W4:W36">
    <cfRule type="expression" dxfId="78" priority="1">
      <formula>W4=0</formula>
    </cfRule>
  </conditionalFormatting>
  <dataValidations count="1">
    <dataValidation type="list" allowBlank="1" showInputMessage="1" showErrorMessage="1" sqref="M5:M35 T5:T35" xr:uid="{00000000-0002-0000-0A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2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16384" width="11.3984375" style="38"/>
  </cols>
  <sheetData>
    <row r="1" spans="1:64" s="773" customFormat="1" ht="21" customHeight="1" thickBot="1" x14ac:dyDescent="0.4">
      <c r="B1" s="42" t="s">
        <v>73</v>
      </c>
      <c r="C1" s="43"/>
      <c r="D1" s="43"/>
      <c r="E1" s="43"/>
      <c r="F1" s="43"/>
      <c r="G1" s="55" t="s">
        <v>561</v>
      </c>
      <c r="H1" s="1929">
        <f ca="1">IF(AND(max_Monat_kum="J",AB35-AB39+AB52&gt;AB51),AB51,AB35-AB39+AB52)</f>
        <v>0</v>
      </c>
      <c r="I1" s="1929"/>
      <c r="J1" s="44"/>
      <c r="K1" s="510"/>
      <c r="L1" s="508" t="s">
        <v>359</v>
      </c>
      <c r="M1" s="5"/>
      <c r="N1" s="509">
        <f ca="1">Juni</f>
        <v>0</v>
      </c>
      <c r="O1" s="511"/>
      <c r="P1" s="45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'6'!AB1-Z47+AB47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B4" s="477" t="str">
        <f>IF(AND(AB2&gt;0,Arbeitszeiten!K69&gt;0),"Entweder wöchentliche ODER monatliche Sollstunden! (Siehe Arbeitszeiten)!","")</f>
        <v/>
      </c>
      <c r="C4" s="478"/>
      <c r="D4" s="473"/>
      <c r="E4" s="473"/>
      <c r="F4" s="32"/>
      <c r="G4" s="1694"/>
      <c r="H4" s="1695"/>
      <c r="I4" s="1696"/>
      <c r="J4" s="1697"/>
      <c r="K4" s="1698"/>
      <c r="L4" s="1699"/>
      <c r="M4" s="1788"/>
      <c r="N4" s="1695"/>
      <c r="O4" s="1696"/>
      <c r="P4" s="1697"/>
      <c r="Q4" s="1697"/>
      <c r="R4" s="1698"/>
      <c r="S4" s="1699"/>
      <c r="T4" s="1699"/>
      <c r="U4" s="1699"/>
      <c r="V4" s="1699"/>
      <c r="W4" s="1699"/>
      <c r="X4" s="1700" t="str">
        <f>IF(AND(N42&gt;0,AB2&gt;0),"Bei Monatssoll keine Us setzen!","")</f>
        <v/>
      </c>
      <c r="Y4" s="1701"/>
      <c r="Z4" s="1702"/>
      <c r="AA4" s="1703"/>
      <c r="AB4" s="1699"/>
      <c r="AC4" s="1704"/>
      <c r="AD4" s="1705">
        <f t="shared" ref="AD4:AD35" ca="1" si="0">INDIRECT(CONCATENATE(Land,CELL("zeile",AD4)))</f>
        <v>0</v>
      </c>
      <c r="AE4" s="1113"/>
      <c r="AF4" s="739"/>
      <c r="AG4" s="743"/>
      <c r="AH4" s="748"/>
      <c r="AI4" s="744"/>
      <c r="AJ4" s="740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>
        <v>1</v>
      </c>
      <c r="AW4" s="563">
        <v>1</v>
      </c>
      <c r="AX4" s="557"/>
      <c r="AY4" s="558">
        <v>1</v>
      </c>
      <c r="AZ4" s="1780"/>
      <c r="BA4" s="1782"/>
      <c r="BB4" s="5"/>
      <c r="BC4" s="5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090">
        <f>'6'!A34+1</f>
        <v>181</v>
      </c>
      <c r="B5" s="476">
        <f>DATE(Jahr,7,1)</f>
        <v>44377</v>
      </c>
      <c r="C5" s="1686">
        <v>1</v>
      </c>
      <c r="D5" s="474">
        <f>IF(WEEKDAY(B5,Wochenstart)=1,'6'!D34+1,'6'!D34)</f>
        <v>27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5" ca="1" si="1">IF(G5="n",INDIRECT(CONCATENATE(BB5,"_B_07")),IF(G5=Soll_Stat,Soll_Start07,""))</f>
        <v/>
      </c>
      <c r="I5" s="1316" t="str">
        <f t="shared" ref="I5:I35" ca="1" si="2">IF(G5="n",H5+INDIRECT(CONCATENATE(BB5,"_E_07")),IF(G5=Soll_Stat,H5+Soll_Ist07,""))</f>
        <v/>
      </c>
      <c r="J5" s="504">
        <f t="shared" ref="J5:J35" ca="1" si="3">IF(OR(H5="",I5=""),0,IF(I5&gt;H5,I5-H5,I5-H5+1))</f>
        <v>0</v>
      </c>
      <c r="K5" s="1140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435">
        <f t="shared" ref="L5:L35" ca="1" si="5">IF(J5=0,0,J5-K5)</f>
        <v>0</v>
      </c>
      <c r="M5" s="1813"/>
      <c r="N5" s="1305"/>
      <c r="O5" s="1306"/>
      <c r="P5" s="504">
        <f t="shared" ref="P5:P35" si="6">IF(OR(N5="",O5=""),0,IF(O5&gt;N5,O5-N5,O5-N5+1))</f>
        <v>0</v>
      </c>
      <c r="Q5" s="504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140">
        <f t="shared" ref="R5:R35" ca="1" si="8">IF(Q5&gt;K5,Q5-K5,0)</f>
        <v>0</v>
      </c>
      <c r="S5" s="435">
        <f t="shared" ref="S5:S35" ca="1" si="9">P5-R5</f>
        <v>0</v>
      </c>
      <c r="T5" s="1813"/>
      <c r="U5" s="1778">
        <f t="shared" ref="U5:U35" si="10">CHOOSE(WEEKDAY(B5,2),Montag07,Dienstag07,Mittwoch07,Donnerstag07,Freitag07,Samstag07,Sonntag07)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7">
        <f t="shared" ref="X5:X35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5" si="16">IF(Y5="p",Z5,0)-IF(Y5="m",Z5,0)</f>
        <v>0</v>
      </c>
      <c r="AB5" s="49">
        <f ca="1">Juni+X5+AA5</f>
        <v>0</v>
      </c>
      <c r="AC5" s="767"/>
      <c r="AD5" s="1108">
        <f t="shared" ca="1" si="0"/>
        <v>0</v>
      </c>
      <c r="AE5" s="1142">
        <f t="shared" ref="AE5:AE35" ca="1" si="17">IF(V5&gt;10/24,IF(V5="",0,1),0)</f>
        <v>0</v>
      </c>
      <c r="AF5" s="872" t="str">
        <f t="shared" ref="AF5:AF35" si="18">IF(G5=$AF$3,F5,"")</f>
        <v/>
      </c>
      <c r="AG5" s="873"/>
      <c r="AH5" s="874"/>
      <c r="AI5" s="875"/>
      <c r="AJ5" s="1618"/>
      <c r="AK5" s="1619"/>
      <c r="AL5" s="1620"/>
      <c r="AM5" s="1621"/>
      <c r="AN5" s="1622"/>
      <c r="AO5" s="1623"/>
      <c r="AP5" s="1624"/>
      <c r="AQ5" s="1625"/>
      <c r="AR5" s="1619"/>
      <c r="AS5" s="1620"/>
      <c r="AT5" s="1621"/>
      <c r="AU5" s="1622"/>
      <c r="AV5" s="1623">
        <v>1</v>
      </c>
      <c r="AW5" s="1624">
        <v>1</v>
      </c>
      <c r="AX5" s="1625"/>
      <c r="AY5" s="1619">
        <v>1</v>
      </c>
      <c r="AZ5" s="1780"/>
      <c r="BA5" s="1782"/>
      <c r="BB5" s="429" t="str">
        <f t="shared" ref="BB5:BB35" si="19">CHOOSE(WEEKDAY(B5,2),"Mo","Di","Mi","Do","Fr","Sa","So")</f>
        <v>Di</v>
      </c>
      <c r="BC5" s="428" t="str">
        <f t="shared" ref="BC5:BC35" si="20">CONCATENATE(BB5,G5)</f>
        <v>Di</v>
      </c>
      <c r="BD5" s="1638" t="str">
        <f>IF($G5=BD$3,$F5,"")</f>
        <v/>
      </c>
      <c r="BE5" s="1638" t="str">
        <f t="shared" ref="BE5:BL20" si="21">IF($G5=BE$3,$F5,"")</f>
        <v/>
      </c>
      <c r="BF5" s="1638" t="str">
        <f t="shared" si="21"/>
        <v/>
      </c>
      <c r="BG5" s="1638" t="str">
        <f t="shared" si="21"/>
        <v/>
      </c>
      <c r="BH5" s="1638" t="str">
        <f t="shared" si="21"/>
        <v/>
      </c>
      <c r="BI5" s="1638" t="str">
        <f t="shared" si="21"/>
        <v/>
      </c>
      <c r="BJ5" s="1638" t="str">
        <f t="shared" si="21"/>
        <v/>
      </c>
      <c r="BK5" s="1638" t="str">
        <f t="shared" si="21"/>
        <v/>
      </c>
      <c r="BL5" s="1638" t="str">
        <f t="shared" si="21"/>
        <v/>
      </c>
    </row>
    <row r="6" spans="1:64" s="773" customFormat="1" ht="20.25" customHeight="1" x14ac:dyDescent="0.35">
      <c r="A6" s="1090">
        <f>A5+1</f>
        <v>182</v>
      </c>
      <c r="B6" s="476">
        <f t="shared" ref="B6:B35" si="22">B5+1</f>
        <v>44378</v>
      </c>
      <c r="C6" s="1686">
        <v>2</v>
      </c>
      <c r="D6" s="474">
        <f t="shared" ref="D6:D35" si="23">IF(WEEKDAY(B6,Wochenstart)=1,D5+1,D5)</f>
        <v>27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3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3"/>
      <c r="U6" s="1778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5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8"/>
      <c r="AK6" s="1619"/>
      <c r="AL6" s="1620"/>
      <c r="AM6" s="1621"/>
      <c r="AN6" s="1622"/>
      <c r="AO6" s="1623"/>
      <c r="AP6" s="1624"/>
      <c r="AQ6" s="1625"/>
      <c r="AR6" s="1619"/>
      <c r="AS6" s="1620"/>
      <c r="AT6" s="1621"/>
      <c r="AU6" s="1622"/>
      <c r="AV6" s="1623">
        <v>1</v>
      </c>
      <c r="AW6" s="1624">
        <v>1</v>
      </c>
      <c r="AX6" s="1625"/>
      <c r="AY6" s="1619">
        <v>1</v>
      </c>
      <c r="AZ6" s="1780"/>
      <c r="BA6" s="1782"/>
      <c r="BB6" s="429" t="str">
        <f t="shared" si="19"/>
        <v>Mi</v>
      </c>
      <c r="BC6" s="428" t="str">
        <f t="shared" si="20"/>
        <v>Mi</v>
      </c>
      <c r="BD6" s="1638" t="str">
        <f t="shared" ref="BD6:BL36" si="26">IF($G6=BD$3,$F6,"")</f>
        <v/>
      </c>
      <c r="BE6" s="1638" t="str">
        <f t="shared" si="21"/>
        <v/>
      </c>
      <c r="BF6" s="1638" t="str">
        <f t="shared" si="21"/>
        <v/>
      </c>
      <c r="BG6" s="1638" t="str">
        <f t="shared" si="21"/>
        <v/>
      </c>
      <c r="BH6" s="1638" t="str">
        <f t="shared" si="21"/>
        <v/>
      </c>
      <c r="BI6" s="1638" t="str">
        <f t="shared" si="21"/>
        <v/>
      </c>
      <c r="BJ6" s="1638" t="str">
        <f t="shared" si="21"/>
        <v/>
      </c>
      <c r="BK6" s="1638" t="str">
        <f t="shared" si="21"/>
        <v/>
      </c>
      <c r="BL6" s="1638" t="str">
        <f t="shared" si="21"/>
        <v/>
      </c>
    </row>
    <row r="7" spans="1:64" s="773" customFormat="1" ht="20.25" customHeight="1" x14ac:dyDescent="0.35">
      <c r="A7" s="1090">
        <f t="shared" ref="A7:A35" si="27">A6+1</f>
        <v>183</v>
      </c>
      <c r="B7" s="476">
        <f t="shared" si="22"/>
        <v>44379</v>
      </c>
      <c r="C7" s="1686">
        <v>3</v>
      </c>
      <c r="D7" s="474">
        <f t="shared" si="23"/>
        <v>27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765">
        <f t="shared" ca="1" si="3"/>
        <v>0</v>
      </c>
      <c r="K7" s="766">
        <f t="shared" ca="1" si="4"/>
        <v>0</v>
      </c>
      <c r="L7" s="435">
        <f t="shared" ca="1" si="5"/>
        <v>0</v>
      </c>
      <c r="M7" s="1813"/>
      <c r="N7" s="1305"/>
      <c r="O7" s="1306"/>
      <c r="P7" s="765">
        <f t="shared" si="6"/>
        <v>0</v>
      </c>
      <c r="Q7" s="765">
        <f t="shared" si="7"/>
        <v>0</v>
      </c>
      <c r="R7" s="766">
        <f t="shared" ca="1" si="8"/>
        <v>0</v>
      </c>
      <c r="S7" s="435">
        <f t="shared" ca="1" si="9"/>
        <v>0</v>
      </c>
      <c r="T7" s="1813"/>
      <c r="U7" s="1778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23" t="str">
        <f t="shared" si="14"/>
        <v/>
      </c>
      <c r="Z7" s="1324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8"/>
      <c r="AK7" s="1619"/>
      <c r="AL7" s="1620"/>
      <c r="AM7" s="1621"/>
      <c r="AN7" s="1622">
        <v>1</v>
      </c>
      <c r="AO7" s="1623"/>
      <c r="AP7" s="1624"/>
      <c r="AQ7" s="1625"/>
      <c r="AR7" s="1619">
        <v>1</v>
      </c>
      <c r="AS7" s="1620"/>
      <c r="AT7" s="1621"/>
      <c r="AU7" s="1622"/>
      <c r="AV7" s="1623">
        <v>1</v>
      </c>
      <c r="AW7" s="1624">
        <v>1</v>
      </c>
      <c r="AX7" s="1625"/>
      <c r="AY7" s="1619">
        <v>1</v>
      </c>
      <c r="AZ7" s="1780"/>
      <c r="BA7" s="1782"/>
      <c r="BB7" s="429" t="str">
        <f t="shared" si="19"/>
        <v>Do</v>
      </c>
      <c r="BC7" s="428" t="str">
        <f t="shared" si="20"/>
        <v>Do</v>
      </c>
      <c r="BD7" s="1638" t="str">
        <f t="shared" si="26"/>
        <v/>
      </c>
      <c r="BE7" s="1638" t="str">
        <f t="shared" si="21"/>
        <v/>
      </c>
      <c r="BF7" s="1638" t="str">
        <f t="shared" si="21"/>
        <v/>
      </c>
      <c r="BG7" s="1638" t="str">
        <f t="shared" si="21"/>
        <v/>
      </c>
      <c r="BH7" s="1638" t="str">
        <f t="shared" si="21"/>
        <v/>
      </c>
      <c r="BI7" s="1638" t="str">
        <f t="shared" si="21"/>
        <v/>
      </c>
      <c r="BJ7" s="1638" t="str">
        <f t="shared" si="21"/>
        <v/>
      </c>
      <c r="BK7" s="1638" t="str">
        <f t="shared" si="21"/>
        <v/>
      </c>
      <c r="BL7" s="1638" t="str">
        <f t="shared" si="21"/>
        <v/>
      </c>
    </row>
    <row r="8" spans="1:64" s="773" customFormat="1" ht="20.25" customHeight="1" x14ac:dyDescent="0.35">
      <c r="A8" s="1090">
        <f t="shared" si="27"/>
        <v>184</v>
      </c>
      <c r="B8" s="476">
        <f t="shared" si="22"/>
        <v>44380</v>
      </c>
      <c r="C8" s="1686">
        <v>4</v>
      </c>
      <c r="D8" s="474">
        <f t="shared" si="23"/>
        <v>27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765">
        <f t="shared" ca="1" si="3"/>
        <v>0</v>
      </c>
      <c r="K8" s="766">
        <f t="shared" ca="1" si="4"/>
        <v>0</v>
      </c>
      <c r="L8" s="435">
        <f t="shared" ca="1" si="5"/>
        <v>0</v>
      </c>
      <c r="M8" s="1813"/>
      <c r="N8" s="1305"/>
      <c r="O8" s="1306"/>
      <c r="P8" s="765">
        <f t="shared" si="6"/>
        <v>0</v>
      </c>
      <c r="Q8" s="765">
        <f t="shared" si="7"/>
        <v>0</v>
      </c>
      <c r="R8" s="766">
        <f t="shared" ca="1" si="8"/>
        <v>0</v>
      </c>
      <c r="S8" s="435">
        <f t="shared" ca="1" si="9"/>
        <v>0</v>
      </c>
      <c r="T8" s="1813"/>
      <c r="U8" s="1778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23" t="str">
        <f t="shared" si="14"/>
        <v/>
      </c>
      <c r="Z8" s="1324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8"/>
      <c r="AK8" s="1619"/>
      <c r="AL8" s="1620"/>
      <c r="AM8" s="1621"/>
      <c r="AN8" s="1622">
        <v>1</v>
      </c>
      <c r="AO8" s="1623"/>
      <c r="AP8" s="1624"/>
      <c r="AQ8" s="1625"/>
      <c r="AR8" s="1619">
        <v>1</v>
      </c>
      <c r="AS8" s="1620"/>
      <c r="AT8" s="1621"/>
      <c r="AU8" s="1622"/>
      <c r="AV8" s="1623">
        <v>1</v>
      </c>
      <c r="AW8" s="1624">
        <v>1</v>
      </c>
      <c r="AX8" s="1625"/>
      <c r="AY8" s="1619">
        <v>1</v>
      </c>
      <c r="AZ8" s="1780"/>
      <c r="BA8" s="1782"/>
      <c r="BB8" s="429" t="str">
        <f t="shared" si="19"/>
        <v>Fr</v>
      </c>
      <c r="BC8" s="428" t="str">
        <f t="shared" si="20"/>
        <v>Fr</v>
      </c>
      <c r="BD8" s="1638" t="str">
        <f t="shared" si="26"/>
        <v/>
      </c>
      <c r="BE8" s="1638" t="str">
        <f t="shared" si="21"/>
        <v/>
      </c>
      <c r="BF8" s="1638" t="str">
        <f t="shared" si="21"/>
        <v/>
      </c>
      <c r="BG8" s="1638" t="str">
        <f t="shared" si="21"/>
        <v/>
      </c>
      <c r="BH8" s="1638" t="str">
        <f t="shared" si="21"/>
        <v/>
      </c>
      <c r="BI8" s="1638" t="str">
        <f t="shared" si="21"/>
        <v/>
      </c>
      <c r="BJ8" s="1638" t="str">
        <f t="shared" si="21"/>
        <v/>
      </c>
      <c r="BK8" s="1638" t="str">
        <f t="shared" si="21"/>
        <v/>
      </c>
      <c r="BL8" s="1638" t="str">
        <f t="shared" si="21"/>
        <v/>
      </c>
    </row>
    <row r="9" spans="1:64" s="773" customFormat="1" ht="20.25" customHeight="1" x14ac:dyDescent="0.35">
      <c r="A9" s="1090">
        <f t="shared" si="27"/>
        <v>185</v>
      </c>
      <c r="B9" s="476">
        <f t="shared" si="22"/>
        <v>44381</v>
      </c>
      <c r="C9" s="1686">
        <v>5</v>
      </c>
      <c r="D9" s="474">
        <f t="shared" si="23"/>
        <v>27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3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3"/>
      <c r="U9" s="1778">
        <f t="shared" si="10"/>
        <v>0</v>
      </c>
      <c r="V9" s="435">
        <f t="shared" ca="1" si="11"/>
        <v>0</v>
      </c>
      <c r="W9" s="49">
        <f t="shared" si="12"/>
        <v>0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8"/>
      <c r="AK9" s="1619"/>
      <c r="AL9" s="1620"/>
      <c r="AM9" s="1621"/>
      <c r="AN9" s="1622">
        <v>1</v>
      </c>
      <c r="AO9" s="1623"/>
      <c r="AP9" s="1624"/>
      <c r="AQ9" s="1625"/>
      <c r="AR9" s="1619">
        <v>1</v>
      </c>
      <c r="AS9" s="1620"/>
      <c r="AT9" s="1621"/>
      <c r="AU9" s="1622"/>
      <c r="AV9" s="1623">
        <v>1</v>
      </c>
      <c r="AW9" s="1624">
        <v>1</v>
      </c>
      <c r="AX9" s="1625"/>
      <c r="AY9" s="1619">
        <v>1</v>
      </c>
      <c r="AZ9" s="1780"/>
      <c r="BA9" s="1782"/>
      <c r="BB9" s="429" t="str">
        <f t="shared" si="19"/>
        <v>Sa</v>
      </c>
      <c r="BC9" s="428" t="str">
        <f t="shared" si="20"/>
        <v>Sa</v>
      </c>
      <c r="BD9" s="1638" t="str">
        <f t="shared" si="26"/>
        <v/>
      </c>
      <c r="BE9" s="1638" t="str">
        <f t="shared" si="21"/>
        <v/>
      </c>
      <c r="BF9" s="1638" t="str">
        <f t="shared" si="21"/>
        <v/>
      </c>
      <c r="BG9" s="1638" t="str">
        <f t="shared" si="21"/>
        <v/>
      </c>
      <c r="BH9" s="1638" t="str">
        <f t="shared" si="21"/>
        <v/>
      </c>
      <c r="BI9" s="1638" t="str">
        <f t="shared" si="21"/>
        <v/>
      </c>
      <c r="BJ9" s="1638" t="str">
        <f t="shared" si="21"/>
        <v/>
      </c>
      <c r="BK9" s="1638" t="str">
        <f t="shared" si="21"/>
        <v/>
      </c>
      <c r="BL9" s="1638" t="str">
        <f t="shared" si="21"/>
        <v/>
      </c>
    </row>
    <row r="10" spans="1:64" s="773" customFormat="1" ht="20.25" customHeight="1" x14ac:dyDescent="0.35">
      <c r="A10" s="1090">
        <f t="shared" si="27"/>
        <v>186</v>
      </c>
      <c r="B10" s="476">
        <f t="shared" si="22"/>
        <v>44382</v>
      </c>
      <c r="C10" s="1686">
        <v>6</v>
      </c>
      <c r="D10" s="474">
        <f t="shared" si="23"/>
        <v>27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3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3"/>
      <c r="U10" s="1778">
        <f t="shared" si="10"/>
        <v>0</v>
      </c>
      <c r="V10" s="435">
        <f t="shared" ca="1" si="11"/>
        <v>0</v>
      </c>
      <c r="W10" s="49">
        <f t="shared" si="12"/>
        <v>0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8"/>
      <c r="AK10" s="1619"/>
      <c r="AL10" s="1620"/>
      <c r="AM10" s="1621"/>
      <c r="AN10" s="1622">
        <v>1</v>
      </c>
      <c r="AO10" s="1623"/>
      <c r="AP10" s="1624"/>
      <c r="AQ10" s="1625"/>
      <c r="AR10" s="1619">
        <v>1</v>
      </c>
      <c r="AS10" s="1620"/>
      <c r="AT10" s="1621"/>
      <c r="AU10" s="1622"/>
      <c r="AV10" s="1623">
        <v>1</v>
      </c>
      <c r="AW10" s="1624">
        <v>1</v>
      </c>
      <c r="AX10" s="1625"/>
      <c r="AY10" s="1619">
        <v>1</v>
      </c>
      <c r="AZ10" s="1780"/>
      <c r="BA10" s="1782"/>
      <c r="BB10" s="429" t="str">
        <f t="shared" si="19"/>
        <v>So</v>
      </c>
      <c r="BC10" s="428" t="str">
        <f t="shared" si="20"/>
        <v>So</v>
      </c>
      <c r="BD10" s="1638" t="str">
        <f t="shared" si="26"/>
        <v/>
      </c>
      <c r="BE10" s="1638" t="str">
        <f t="shared" si="21"/>
        <v/>
      </c>
      <c r="BF10" s="1638" t="str">
        <f t="shared" si="21"/>
        <v/>
      </c>
      <c r="BG10" s="1638" t="str">
        <f t="shared" si="21"/>
        <v/>
      </c>
      <c r="BH10" s="1638" t="str">
        <f t="shared" si="21"/>
        <v/>
      </c>
      <c r="BI10" s="1638" t="str">
        <f t="shared" si="21"/>
        <v/>
      </c>
      <c r="BJ10" s="1638" t="str">
        <f t="shared" si="21"/>
        <v/>
      </c>
      <c r="BK10" s="1638" t="str">
        <f t="shared" si="21"/>
        <v/>
      </c>
      <c r="BL10" s="1638" t="str">
        <f t="shared" si="21"/>
        <v/>
      </c>
    </row>
    <row r="11" spans="1:64" s="773" customFormat="1" ht="20.25" customHeight="1" x14ac:dyDescent="0.35">
      <c r="A11" s="1090">
        <f t="shared" si="27"/>
        <v>187</v>
      </c>
      <c r="B11" s="476">
        <f t="shared" si="22"/>
        <v>44383</v>
      </c>
      <c r="C11" s="1686">
        <v>7</v>
      </c>
      <c r="D11" s="474">
        <f t="shared" si="23"/>
        <v>28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3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3"/>
      <c r="U11" s="1778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8"/>
      <c r="AK11" s="1619"/>
      <c r="AL11" s="1620"/>
      <c r="AM11" s="1621"/>
      <c r="AN11" s="1622">
        <v>1</v>
      </c>
      <c r="AO11" s="1623"/>
      <c r="AP11" s="1624">
        <v>1</v>
      </c>
      <c r="AQ11" s="1625"/>
      <c r="AR11" s="1619">
        <v>1</v>
      </c>
      <c r="AS11" s="1620"/>
      <c r="AT11" s="1621">
        <v>1</v>
      </c>
      <c r="AU11" s="1622">
        <v>1</v>
      </c>
      <c r="AV11" s="1623">
        <v>1</v>
      </c>
      <c r="AW11" s="1624">
        <v>1</v>
      </c>
      <c r="AX11" s="1625"/>
      <c r="AY11" s="1619">
        <v>1</v>
      </c>
      <c r="AZ11" s="1780"/>
      <c r="BA11" s="1782"/>
      <c r="BB11" s="429" t="str">
        <f t="shared" si="19"/>
        <v>Mo</v>
      </c>
      <c r="BC11" s="428" t="str">
        <f t="shared" si="20"/>
        <v>Mo</v>
      </c>
      <c r="BD11" s="1638" t="str">
        <f t="shared" si="26"/>
        <v/>
      </c>
      <c r="BE11" s="1638" t="str">
        <f t="shared" si="21"/>
        <v/>
      </c>
      <c r="BF11" s="1638" t="str">
        <f t="shared" si="21"/>
        <v/>
      </c>
      <c r="BG11" s="1638" t="str">
        <f t="shared" si="21"/>
        <v/>
      </c>
      <c r="BH11" s="1638" t="str">
        <f t="shared" si="21"/>
        <v/>
      </c>
      <c r="BI11" s="1638" t="str">
        <f t="shared" si="21"/>
        <v/>
      </c>
      <c r="BJ11" s="1638" t="str">
        <f t="shared" si="21"/>
        <v/>
      </c>
      <c r="BK11" s="1638" t="str">
        <f t="shared" si="21"/>
        <v/>
      </c>
      <c r="BL11" s="1638" t="str">
        <f t="shared" si="21"/>
        <v/>
      </c>
    </row>
    <row r="12" spans="1:64" s="773" customFormat="1" ht="20.25" customHeight="1" x14ac:dyDescent="0.35">
      <c r="A12" s="1090">
        <f t="shared" si="27"/>
        <v>188</v>
      </c>
      <c r="B12" s="476">
        <f t="shared" si="22"/>
        <v>44384</v>
      </c>
      <c r="C12" s="1686">
        <v>8</v>
      </c>
      <c r="D12" s="474">
        <f t="shared" si="23"/>
        <v>28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3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3"/>
      <c r="U12" s="1778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/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8"/>
      <c r="AK12" s="1619"/>
      <c r="AL12" s="1620"/>
      <c r="AM12" s="1621"/>
      <c r="AN12" s="1622">
        <v>1</v>
      </c>
      <c r="AO12" s="1623"/>
      <c r="AP12" s="1624">
        <v>1</v>
      </c>
      <c r="AQ12" s="1625"/>
      <c r="AR12" s="1619">
        <v>1</v>
      </c>
      <c r="AS12" s="1620"/>
      <c r="AT12" s="1621">
        <v>1</v>
      </c>
      <c r="AU12" s="1622">
        <v>1</v>
      </c>
      <c r="AV12" s="1623">
        <v>1</v>
      </c>
      <c r="AW12" s="1624">
        <v>1</v>
      </c>
      <c r="AX12" s="1625"/>
      <c r="AY12" s="1619">
        <v>1</v>
      </c>
      <c r="AZ12" s="1780"/>
      <c r="BA12" s="1782"/>
      <c r="BB12" s="429" t="str">
        <f t="shared" si="19"/>
        <v>Di</v>
      </c>
      <c r="BC12" s="428" t="str">
        <f t="shared" si="20"/>
        <v>Di</v>
      </c>
      <c r="BD12" s="1638" t="str">
        <f t="shared" si="26"/>
        <v/>
      </c>
      <c r="BE12" s="1638" t="str">
        <f t="shared" si="21"/>
        <v/>
      </c>
      <c r="BF12" s="1638" t="str">
        <f t="shared" si="21"/>
        <v/>
      </c>
      <c r="BG12" s="1638" t="str">
        <f t="shared" si="21"/>
        <v/>
      </c>
      <c r="BH12" s="1638" t="str">
        <f t="shared" si="21"/>
        <v/>
      </c>
      <c r="BI12" s="1638" t="str">
        <f t="shared" si="21"/>
        <v/>
      </c>
      <c r="BJ12" s="1638" t="str">
        <f t="shared" si="21"/>
        <v/>
      </c>
      <c r="BK12" s="1638" t="str">
        <f t="shared" si="21"/>
        <v/>
      </c>
      <c r="BL12" s="1638" t="str">
        <f t="shared" si="21"/>
        <v/>
      </c>
    </row>
    <row r="13" spans="1:64" s="773" customFormat="1" ht="20.25" customHeight="1" x14ac:dyDescent="0.35">
      <c r="A13" s="1090">
        <f t="shared" si="27"/>
        <v>189</v>
      </c>
      <c r="B13" s="476">
        <f t="shared" si="22"/>
        <v>44385</v>
      </c>
      <c r="C13" s="1686">
        <v>9</v>
      </c>
      <c r="D13" s="474">
        <f t="shared" si="23"/>
        <v>28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3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3"/>
      <c r="U13" s="1778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8"/>
      <c r="AK13" s="1619"/>
      <c r="AL13" s="1620"/>
      <c r="AM13" s="1621"/>
      <c r="AN13" s="1622">
        <v>1</v>
      </c>
      <c r="AO13" s="1623"/>
      <c r="AP13" s="1624">
        <v>1</v>
      </c>
      <c r="AQ13" s="1625"/>
      <c r="AR13" s="1619">
        <v>1</v>
      </c>
      <c r="AS13" s="1620"/>
      <c r="AT13" s="1621">
        <v>1</v>
      </c>
      <c r="AU13" s="1622">
        <v>1</v>
      </c>
      <c r="AV13" s="1623">
        <v>1</v>
      </c>
      <c r="AW13" s="1624">
        <v>1</v>
      </c>
      <c r="AX13" s="1625"/>
      <c r="AY13" s="1619">
        <v>1</v>
      </c>
      <c r="AZ13" s="1780"/>
      <c r="BA13" s="1782"/>
      <c r="BB13" s="429" t="str">
        <f t="shared" si="19"/>
        <v>Mi</v>
      </c>
      <c r="BC13" s="428" t="str">
        <f t="shared" si="20"/>
        <v>Mi</v>
      </c>
      <c r="BD13" s="1638" t="str">
        <f t="shared" si="26"/>
        <v/>
      </c>
      <c r="BE13" s="1638" t="str">
        <f t="shared" si="21"/>
        <v/>
      </c>
      <c r="BF13" s="1638" t="str">
        <f t="shared" si="21"/>
        <v/>
      </c>
      <c r="BG13" s="1638" t="str">
        <f t="shared" si="21"/>
        <v/>
      </c>
      <c r="BH13" s="1638" t="str">
        <f t="shared" si="21"/>
        <v/>
      </c>
      <c r="BI13" s="1638" t="str">
        <f t="shared" si="21"/>
        <v/>
      </c>
      <c r="BJ13" s="1638" t="str">
        <f t="shared" si="21"/>
        <v/>
      </c>
      <c r="BK13" s="1638" t="str">
        <f t="shared" si="21"/>
        <v/>
      </c>
      <c r="BL13" s="1638" t="str">
        <f t="shared" si="21"/>
        <v/>
      </c>
    </row>
    <row r="14" spans="1:64" s="773" customFormat="1" ht="20.25" customHeight="1" x14ac:dyDescent="0.35">
      <c r="A14" s="1090">
        <f t="shared" si="27"/>
        <v>190</v>
      </c>
      <c r="B14" s="476">
        <f t="shared" si="22"/>
        <v>44386</v>
      </c>
      <c r="C14" s="1686">
        <v>10</v>
      </c>
      <c r="D14" s="474">
        <f t="shared" si="23"/>
        <v>28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765">
        <f t="shared" ca="1" si="3"/>
        <v>0</v>
      </c>
      <c r="K14" s="766">
        <f t="shared" ca="1" si="4"/>
        <v>0</v>
      </c>
      <c r="L14" s="435">
        <f t="shared" ca="1" si="5"/>
        <v>0</v>
      </c>
      <c r="M14" s="1813"/>
      <c r="N14" s="1305"/>
      <c r="O14" s="1306"/>
      <c r="P14" s="765">
        <f t="shared" si="6"/>
        <v>0</v>
      </c>
      <c r="Q14" s="765">
        <f t="shared" si="7"/>
        <v>0</v>
      </c>
      <c r="R14" s="766">
        <f t="shared" ca="1" si="8"/>
        <v>0</v>
      </c>
      <c r="S14" s="435">
        <f t="shared" ca="1" si="9"/>
        <v>0</v>
      </c>
      <c r="T14" s="1813"/>
      <c r="U14" s="1778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23" t="str">
        <f t="shared" si="14"/>
        <v/>
      </c>
      <c r="Z14" s="1324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0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8"/>
      <c r="AK14" s="1619"/>
      <c r="AL14" s="1620"/>
      <c r="AM14" s="1621"/>
      <c r="AN14" s="1622">
        <v>1</v>
      </c>
      <c r="AO14" s="1623"/>
      <c r="AP14" s="1624">
        <v>1</v>
      </c>
      <c r="AQ14" s="1625"/>
      <c r="AR14" s="1619">
        <v>1</v>
      </c>
      <c r="AS14" s="1620"/>
      <c r="AT14" s="1621">
        <v>1</v>
      </c>
      <c r="AU14" s="1622">
        <v>1</v>
      </c>
      <c r="AV14" s="1623">
        <v>1</v>
      </c>
      <c r="AW14" s="1624">
        <v>1</v>
      </c>
      <c r="AX14" s="1625"/>
      <c r="AY14" s="1619">
        <v>1</v>
      </c>
      <c r="AZ14" s="1780"/>
      <c r="BA14" s="1782"/>
      <c r="BB14" s="429" t="str">
        <f t="shared" si="19"/>
        <v>Do</v>
      </c>
      <c r="BC14" s="428" t="str">
        <f t="shared" si="20"/>
        <v>Do</v>
      </c>
      <c r="BD14" s="1638" t="str">
        <f t="shared" si="26"/>
        <v/>
      </c>
      <c r="BE14" s="1638" t="str">
        <f t="shared" si="21"/>
        <v/>
      </c>
      <c r="BF14" s="1638" t="str">
        <f t="shared" si="21"/>
        <v/>
      </c>
      <c r="BG14" s="1638" t="str">
        <f t="shared" si="21"/>
        <v/>
      </c>
      <c r="BH14" s="1638" t="str">
        <f t="shared" si="21"/>
        <v/>
      </c>
      <c r="BI14" s="1638" t="str">
        <f t="shared" si="21"/>
        <v/>
      </c>
      <c r="BJ14" s="1638" t="str">
        <f t="shared" si="21"/>
        <v/>
      </c>
      <c r="BK14" s="1638" t="str">
        <f t="shared" si="21"/>
        <v/>
      </c>
      <c r="BL14" s="1638" t="str">
        <f t="shared" si="21"/>
        <v/>
      </c>
    </row>
    <row r="15" spans="1:64" s="773" customFormat="1" ht="20.25" customHeight="1" x14ac:dyDescent="0.35">
      <c r="A15" s="1090">
        <f t="shared" si="27"/>
        <v>191</v>
      </c>
      <c r="B15" s="476">
        <f t="shared" si="22"/>
        <v>44387</v>
      </c>
      <c r="C15" s="1686">
        <v>11</v>
      </c>
      <c r="D15" s="474">
        <f t="shared" si="23"/>
        <v>28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765">
        <f t="shared" ca="1" si="3"/>
        <v>0</v>
      </c>
      <c r="K15" s="766">
        <f t="shared" ca="1" si="4"/>
        <v>0</v>
      </c>
      <c r="L15" s="435">
        <f t="shared" ca="1" si="5"/>
        <v>0</v>
      </c>
      <c r="M15" s="1813"/>
      <c r="N15" s="1305"/>
      <c r="O15" s="1306"/>
      <c r="P15" s="765">
        <f t="shared" si="6"/>
        <v>0</v>
      </c>
      <c r="Q15" s="765">
        <f t="shared" si="7"/>
        <v>0</v>
      </c>
      <c r="R15" s="766">
        <f t="shared" ca="1" si="8"/>
        <v>0</v>
      </c>
      <c r="S15" s="435">
        <f t="shared" ca="1" si="9"/>
        <v>0</v>
      </c>
      <c r="T15" s="1813"/>
      <c r="U15" s="1778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23" t="str">
        <f t="shared" si="14"/>
        <v/>
      </c>
      <c r="Z15" s="1324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8"/>
      <c r="AK15" s="1619"/>
      <c r="AL15" s="1620"/>
      <c r="AM15" s="1621"/>
      <c r="AN15" s="1622">
        <v>1</v>
      </c>
      <c r="AO15" s="1623"/>
      <c r="AP15" s="1624">
        <v>1</v>
      </c>
      <c r="AQ15" s="1625"/>
      <c r="AR15" s="1619">
        <v>1</v>
      </c>
      <c r="AS15" s="1620"/>
      <c r="AT15" s="1621">
        <v>1</v>
      </c>
      <c r="AU15" s="1622">
        <v>1</v>
      </c>
      <c r="AV15" s="1623">
        <v>1</v>
      </c>
      <c r="AW15" s="1624">
        <v>1</v>
      </c>
      <c r="AX15" s="1625"/>
      <c r="AY15" s="1619">
        <v>1</v>
      </c>
      <c r="AZ15" s="1780"/>
      <c r="BA15" s="1782"/>
      <c r="BB15" s="429" t="str">
        <f t="shared" si="19"/>
        <v>Fr</v>
      </c>
      <c r="BC15" s="428" t="str">
        <f t="shared" si="20"/>
        <v>Fr</v>
      </c>
      <c r="BD15" s="1638" t="str">
        <f t="shared" si="26"/>
        <v/>
      </c>
      <c r="BE15" s="1638" t="str">
        <f t="shared" si="21"/>
        <v/>
      </c>
      <c r="BF15" s="1638" t="str">
        <f t="shared" si="21"/>
        <v/>
      </c>
      <c r="BG15" s="1638" t="str">
        <f t="shared" si="21"/>
        <v/>
      </c>
      <c r="BH15" s="1638" t="str">
        <f t="shared" si="21"/>
        <v/>
      </c>
      <c r="BI15" s="1638" t="str">
        <f t="shared" si="21"/>
        <v/>
      </c>
      <c r="BJ15" s="1638" t="str">
        <f t="shared" si="21"/>
        <v/>
      </c>
      <c r="BK15" s="1638" t="str">
        <f t="shared" si="21"/>
        <v/>
      </c>
      <c r="BL15" s="1638" t="str">
        <f t="shared" si="21"/>
        <v/>
      </c>
    </row>
    <row r="16" spans="1:64" s="773" customFormat="1" ht="20.25" customHeight="1" x14ac:dyDescent="0.35">
      <c r="A16" s="1090">
        <f t="shared" si="27"/>
        <v>192</v>
      </c>
      <c r="B16" s="476">
        <f t="shared" si="22"/>
        <v>44388</v>
      </c>
      <c r="C16" s="1686">
        <v>12</v>
      </c>
      <c r="D16" s="474">
        <f t="shared" si="23"/>
        <v>28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3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3"/>
      <c r="U16" s="1778">
        <f t="shared" si="10"/>
        <v>0</v>
      </c>
      <c r="V16" s="435">
        <f t="shared" ca="1" si="11"/>
        <v>0</v>
      </c>
      <c r="W16" s="49">
        <f t="shared" si="12"/>
        <v>0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8"/>
      <c r="AK16" s="1619"/>
      <c r="AL16" s="1620"/>
      <c r="AM16" s="1621"/>
      <c r="AN16" s="1622">
        <v>1</v>
      </c>
      <c r="AO16" s="1623"/>
      <c r="AP16" s="1624">
        <v>1</v>
      </c>
      <c r="AQ16" s="1625"/>
      <c r="AR16" s="1619">
        <v>1</v>
      </c>
      <c r="AS16" s="1620"/>
      <c r="AT16" s="1621">
        <v>1</v>
      </c>
      <c r="AU16" s="1622">
        <v>1</v>
      </c>
      <c r="AV16" s="1623">
        <v>1</v>
      </c>
      <c r="AW16" s="1624">
        <v>1</v>
      </c>
      <c r="AX16" s="1625"/>
      <c r="AY16" s="1619">
        <v>1</v>
      </c>
      <c r="AZ16" s="1780"/>
      <c r="BA16" s="1782"/>
      <c r="BB16" s="429" t="str">
        <f t="shared" si="19"/>
        <v>Sa</v>
      </c>
      <c r="BC16" s="428" t="str">
        <f t="shared" si="20"/>
        <v>Sa</v>
      </c>
      <c r="BD16" s="1638" t="str">
        <f t="shared" si="26"/>
        <v/>
      </c>
      <c r="BE16" s="1638" t="str">
        <f t="shared" si="21"/>
        <v/>
      </c>
      <c r="BF16" s="1638" t="str">
        <f t="shared" si="21"/>
        <v/>
      </c>
      <c r="BG16" s="1638" t="str">
        <f t="shared" si="21"/>
        <v/>
      </c>
      <c r="BH16" s="1638" t="str">
        <f t="shared" si="21"/>
        <v/>
      </c>
      <c r="BI16" s="1638" t="str">
        <f t="shared" si="21"/>
        <v/>
      </c>
      <c r="BJ16" s="1638" t="str">
        <f t="shared" si="21"/>
        <v/>
      </c>
      <c r="BK16" s="1638" t="str">
        <f t="shared" si="21"/>
        <v/>
      </c>
      <c r="BL16" s="1638" t="str">
        <f t="shared" si="21"/>
        <v/>
      </c>
    </row>
    <row r="17" spans="1:64" s="773" customFormat="1" ht="20.25" customHeight="1" x14ac:dyDescent="0.35">
      <c r="A17" s="1090">
        <f t="shared" si="27"/>
        <v>193</v>
      </c>
      <c r="B17" s="476">
        <f t="shared" si="22"/>
        <v>44389</v>
      </c>
      <c r="C17" s="1686">
        <v>13</v>
      </c>
      <c r="D17" s="474">
        <f t="shared" si="23"/>
        <v>28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3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3"/>
      <c r="U17" s="1778">
        <f t="shared" si="10"/>
        <v>0</v>
      </c>
      <c r="V17" s="435">
        <f t="shared" ca="1" si="11"/>
        <v>0</v>
      </c>
      <c r="W17" s="49">
        <f t="shared" si="12"/>
        <v>0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8"/>
      <c r="AK17" s="1619"/>
      <c r="AL17" s="1620"/>
      <c r="AM17" s="1621"/>
      <c r="AN17" s="1622">
        <v>1</v>
      </c>
      <c r="AO17" s="1623"/>
      <c r="AP17" s="1624">
        <v>1</v>
      </c>
      <c r="AQ17" s="1625"/>
      <c r="AR17" s="1619">
        <v>1</v>
      </c>
      <c r="AS17" s="1620"/>
      <c r="AT17" s="1621">
        <v>1</v>
      </c>
      <c r="AU17" s="1622">
        <v>1</v>
      </c>
      <c r="AV17" s="1623">
        <v>1</v>
      </c>
      <c r="AW17" s="1624">
        <v>1</v>
      </c>
      <c r="AX17" s="1625"/>
      <c r="AY17" s="1619">
        <v>1</v>
      </c>
      <c r="AZ17" s="1780"/>
      <c r="BA17" s="1782"/>
      <c r="BB17" s="429" t="str">
        <f t="shared" si="19"/>
        <v>So</v>
      </c>
      <c r="BC17" s="428" t="str">
        <f t="shared" si="20"/>
        <v>So</v>
      </c>
      <c r="BD17" s="1638" t="str">
        <f t="shared" si="26"/>
        <v/>
      </c>
      <c r="BE17" s="1638" t="str">
        <f t="shared" si="21"/>
        <v/>
      </c>
      <c r="BF17" s="1638" t="str">
        <f t="shared" si="21"/>
        <v/>
      </c>
      <c r="BG17" s="1638" t="str">
        <f t="shared" si="21"/>
        <v/>
      </c>
      <c r="BH17" s="1638" t="str">
        <f t="shared" si="21"/>
        <v/>
      </c>
      <c r="BI17" s="1638" t="str">
        <f t="shared" si="21"/>
        <v/>
      </c>
      <c r="BJ17" s="1638" t="str">
        <f t="shared" si="21"/>
        <v/>
      </c>
      <c r="BK17" s="1638" t="str">
        <f t="shared" si="21"/>
        <v/>
      </c>
      <c r="BL17" s="1638" t="str">
        <f t="shared" si="21"/>
        <v/>
      </c>
    </row>
    <row r="18" spans="1:64" s="773" customFormat="1" ht="20.25" customHeight="1" x14ac:dyDescent="0.35">
      <c r="A18" s="1090">
        <f t="shared" si="27"/>
        <v>194</v>
      </c>
      <c r="B18" s="476">
        <f t="shared" si="22"/>
        <v>44390</v>
      </c>
      <c r="C18" s="1686">
        <v>14</v>
      </c>
      <c r="D18" s="474">
        <f t="shared" si="23"/>
        <v>29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3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3"/>
      <c r="U18" s="1778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8"/>
      <c r="AK18" s="1619"/>
      <c r="AL18" s="1620"/>
      <c r="AM18" s="1621"/>
      <c r="AN18" s="1622">
        <v>1</v>
      </c>
      <c r="AO18" s="1623"/>
      <c r="AP18" s="1624">
        <v>1</v>
      </c>
      <c r="AQ18" s="1625"/>
      <c r="AR18" s="1619">
        <v>1</v>
      </c>
      <c r="AS18" s="1620">
        <v>1</v>
      </c>
      <c r="AT18" s="1621">
        <v>1</v>
      </c>
      <c r="AU18" s="1622">
        <v>1</v>
      </c>
      <c r="AV18" s="1623">
        <v>1</v>
      </c>
      <c r="AW18" s="1624">
        <v>1</v>
      </c>
      <c r="AX18" s="1625"/>
      <c r="AY18" s="1619">
        <v>1</v>
      </c>
      <c r="AZ18" s="1780"/>
      <c r="BA18" s="1782"/>
      <c r="BB18" s="429" t="str">
        <f t="shared" si="19"/>
        <v>Mo</v>
      </c>
      <c r="BC18" s="428" t="str">
        <f t="shared" si="20"/>
        <v>Mo</v>
      </c>
      <c r="BD18" s="1638" t="str">
        <f t="shared" si="26"/>
        <v/>
      </c>
      <c r="BE18" s="1638" t="str">
        <f t="shared" si="21"/>
        <v/>
      </c>
      <c r="BF18" s="1638" t="str">
        <f t="shared" si="21"/>
        <v/>
      </c>
      <c r="BG18" s="1638" t="str">
        <f t="shared" si="21"/>
        <v/>
      </c>
      <c r="BH18" s="1638" t="str">
        <f t="shared" si="21"/>
        <v/>
      </c>
      <c r="BI18" s="1638" t="str">
        <f t="shared" si="21"/>
        <v/>
      </c>
      <c r="BJ18" s="1638" t="str">
        <f t="shared" si="21"/>
        <v/>
      </c>
      <c r="BK18" s="1638" t="str">
        <f t="shared" si="21"/>
        <v/>
      </c>
      <c r="BL18" s="1638" t="str">
        <f t="shared" si="21"/>
        <v/>
      </c>
    </row>
    <row r="19" spans="1:64" s="773" customFormat="1" ht="20.25" customHeight="1" x14ac:dyDescent="0.35">
      <c r="A19" s="1090">
        <f t="shared" si="27"/>
        <v>195</v>
      </c>
      <c r="B19" s="476">
        <f t="shared" si="22"/>
        <v>44391</v>
      </c>
      <c r="C19" s="1686">
        <v>15</v>
      </c>
      <c r="D19" s="474">
        <f t="shared" si="23"/>
        <v>29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3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3"/>
      <c r="U19" s="1778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8"/>
      <c r="AK19" s="1619"/>
      <c r="AL19" s="1620"/>
      <c r="AM19" s="1621"/>
      <c r="AN19" s="1622">
        <v>1</v>
      </c>
      <c r="AO19" s="1623"/>
      <c r="AP19" s="1624">
        <v>1</v>
      </c>
      <c r="AQ19" s="1625"/>
      <c r="AR19" s="1619">
        <v>1</v>
      </c>
      <c r="AS19" s="1620">
        <v>1</v>
      </c>
      <c r="AT19" s="1621">
        <v>1</v>
      </c>
      <c r="AU19" s="1622">
        <v>1</v>
      </c>
      <c r="AV19" s="1623">
        <v>1</v>
      </c>
      <c r="AW19" s="1624">
        <v>1</v>
      </c>
      <c r="AX19" s="1625"/>
      <c r="AY19" s="1619">
        <v>1</v>
      </c>
      <c r="AZ19" s="1780"/>
      <c r="BA19" s="1782"/>
      <c r="BB19" s="429" t="str">
        <f t="shared" si="19"/>
        <v>Di</v>
      </c>
      <c r="BC19" s="428" t="str">
        <f t="shared" si="20"/>
        <v>Di</v>
      </c>
      <c r="BD19" s="1638" t="str">
        <f t="shared" si="26"/>
        <v/>
      </c>
      <c r="BE19" s="1638" t="str">
        <f t="shared" si="21"/>
        <v/>
      </c>
      <c r="BF19" s="1638" t="str">
        <f t="shared" si="21"/>
        <v/>
      </c>
      <c r="BG19" s="1638" t="str">
        <f t="shared" si="21"/>
        <v/>
      </c>
      <c r="BH19" s="1638" t="str">
        <f t="shared" si="21"/>
        <v/>
      </c>
      <c r="BI19" s="1638" t="str">
        <f t="shared" si="21"/>
        <v/>
      </c>
      <c r="BJ19" s="1638" t="str">
        <f t="shared" si="21"/>
        <v/>
      </c>
      <c r="BK19" s="1638" t="str">
        <f t="shared" si="21"/>
        <v/>
      </c>
      <c r="BL19" s="1638" t="str">
        <f t="shared" si="21"/>
        <v/>
      </c>
    </row>
    <row r="20" spans="1:64" s="773" customFormat="1" ht="20.25" customHeight="1" x14ac:dyDescent="0.35">
      <c r="A20" s="1090">
        <f t="shared" si="27"/>
        <v>196</v>
      </c>
      <c r="B20" s="476">
        <f t="shared" si="22"/>
        <v>44392</v>
      </c>
      <c r="C20" s="1686">
        <v>16</v>
      </c>
      <c r="D20" s="474">
        <f t="shared" si="23"/>
        <v>29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3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3"/>
      <c r="U20" s="1778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8"/>
      <c r="AK20" s="1619"/>
      <c r="AL20" s="1620"/>
      <c r="AM20" s="1621"/>
      <c r="AN20" s="1622">
        <v>1</v>
      </c>
      <c r="AO20" s="1623"/>
      <c r="AP20" s="1624">
        <v>1</v>
      </c>
      <c r="AQ20" s="1625"/>
      <c r="AR20" s="1619">
        <v>1</v>
      </c>
      <c r="AS20" s="1620">
        <v>1</v>
      </c>
      <c r="AT20" s="1621">
        <v>1</v>
      </c>
      <c r="AU20" s="1622">
        <v>1</v>
      </c>
      <c r="AV20" s="1623">
        <v>1</v>
      </c>
      <c r="AW20" s="1624">
        <v>1</v>
      </c>
      <c r="AX20" s="1625"/>
      <c r="AY20" s="1619">
        <v>1</v>
      </c>
      <c r="AZ20" s="1780"/>
      <c r="BA20" s="1782"/>
      <c r="BB20" s="429" t="str">
        <f t="shared" si="19"/>
        <v>Mi</v>
      </c>
      <c r="BC20" s="428" t="str">
        <f t="shared" si="20"/>
        <v>Mi</v>
      </c>
      <c r="BD20" s="1638" t="str">
        <f t="shared" si="26"/>
        <v/>
      </c>
      <c r="BE20" s="1638" t="str">
        <f t="shared" si="21"/>
        <v/>
      </c>
      <c r="BF20" s="1638" t="str">
        <f t="shared" si="21"/>
        <v/>
      </c>
      <c r="BG20" s="1638" t="str">
        <f t="shared" si="21"/>
        <v/>
      </c>
      <c r="BH20" s="1638" t="str">
        <f t="shared" si="21"/>
        <v/>
      </c>
      <c r="BI20" s="1638" t="str">
        <f t="shared" si="21"/>
        <v/>
      </c>
      <c r="BJ20" s="1638" t="str">
        <f t="shared" si="21"/>
        <v/>
      </c>
      <c r="BK20" s="1638" t="str">
        <f t="shared" si="21"/>
        <v/>
      </c>
      <c r="BL20" s="1638" t="str">
        <f t="shared" si="21"/>
        <v/>
      </c>
    </row>
    <row r="21" spans="1:64" s="773" customFormat="1" ht="20.25" customHeight="1" x14ac:dyDescent="0.35">
      <c r="A21" s="1090">
        <f t="shared" si="27"/>
        <v>197</v>
      </c>
      <c r="B21" s="476">
        <f t="shared" si="22"/>
        <v>44393</v>
      </c>
      <c r="C21" s="1686">
        <v>17</v>
      </c>
      <c r="D21" s="474">
        <f t="shared" si="23"/>
        <v>29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765">
        <f t="shared" ca="1" si="3"/>
        <v>0</v>
      </c>
      <c r="K21" s="766">
        <f t="shared" ca="1" si="4"/>
        <v>0</v>
      </c>
      <c r="L21" s="435">
        <f t="shared" ca="1" si="5"/>
        <v>0</v>
      </c>
      <c r="M21" s="1813"/>
      <c r="N21" s="1305"/>
      <c r="O21" s="1306"/>
      <c r="P21" s="765">
        <f t="shared" si="6"/>
        <v>0</v>
      </c>
      <c r="Q21" s="765">
        <f t="shared" si="7"/>
        <v>0</v>
      </c>
      <c r="R21" s="766">
        <f t="shared" ca="1" si="8"/>
        <v>0</v>
      </c>
      <c r="S21" s="435">
        <f t="shared" ca="1" si="9"/>
        <v>0</v>
      </c>
      <c r="T21" s="1813"/>
      <c r="U21" s="1778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23" t="str">
        <f t="shared" si="14"/>
        <v/>
      </c>
      <c r="Z21" s="1324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8"/>
      <c r="AK21" s="1619"/>
      <c r="AL21" s="1620"/>
      <c r="AM21" s="1621"/>
      <c r="AN21" s="1622">
        <v>1</v>
      </c>
      <c r="AO21" s="1623"/>
      <c r="AP21" s="1624">
        <v>1</v>
      </c>
      <c r="AQ21" s="1625"/>
      <c r="AR21" s="1619">
        <v>1</v>
      </c>
      <c r="AS21" s="1620">
        <v>1</v>
      </c>
      <c r="AT21" s="1621">
        <v>1</v>
      </c>
      <c r="AU21" s="1622">
        <v>1</v>
      </c>
      <c r="AV21" s="1623">
        <v>1</v>
      </c>
      <c r="AW21" s="1624">
        <v>1</v>
      </c>
      <c r="AX21" s="1625"/>
      <c r="AY21" s="1619">
        <v>1</v>
      </c>
      <c r="AZ21" s="1780"/>
      <c r="BA21" s="1782"/>
      <c r="BB21" s="429" t="str">
        <f t="shared" si="19"/>
        <v>Do</v>
      </c>
      <c r="BC21" s="428" t="str">
        <f t="shared" si="20"/>
        <v>Do</v>
      </c>
      <c r="BD21" s="1638" t="str">
        <f t="shared" si="26"/>
        <v/>
      </c>
      <c r="BE21" s="1638" t="str">
        <f t="shared" si="26"/>
        <v/>
      </c>
      <c r="BF21" s="1638" t="str">
        <f t="shared" si="26"/>
        <v/>
      </c>
      <c r="BG21" s="1638" t="str">
        <f t="shared" si="26"/>
        <v/>
      </c>
      <c r="BH21" s="1638" t="str">
        <f t="shared" si="26"/>
        <v/>
      </c>
      <c r="BI21" s="1638" t="str">
        <f t="shared" si="26"/>
        <v/>
      </c>
      <c r="BJ21" s="1638" t="str">
        <f t="shared" si="26"/>
        <v/>
      </c>
      <c r="BK21" s="1638" t="str">
        <f t="shared" si="26"/>
        <v/>
      </c>
      <c r="BL21" s="1638" t="str">
        <f t="shared" si="26"/>
        <v/>
      </c>
    </row>
    <row r="22" spans="1:64" s="773" customFormat="1" ht="20.25" customHeight="1" x14ac:dyDescent="0.35">
      <c r="A22" s="1090">
        <f t="shared" si="27"/>
        <v>198</v>
      </c>
      <c r="B22" s="476">
        <f t="shared" si="22"/>
        <v>44394</v>
      </c>
      <c r="C22" s="1686">
        <v>18</v>
      </c>
      <c r="D22" s="474">
        <f t="shared" si="23"/>
        <v>29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765">
        <f t="shared" ca="1" si="3"/>
        <v>0</v>
      </c>
      <c r="K22" s="766">
        <f t="shared" ca="1" si="4"/>
        <v>0</v>
      </c>
      <c r="L22" s="435">
        <f t="shared" ca="1" si="5"/>
        <v>0</v>
      </c>
      <c r="M22" s="1813"/>
      <c r="N22" s="1305"/>
      <c r="O22" s="1306"/>
      <c r="P22" s="765">
        <f t="shared" si="6"/>
        <v>0</v>
      </c>
      <c r="Q22" s="765">
        <f t="shared" si="7"/>
        <v>0</v>
      </c>
      <c r="R22" s="766">
        <f t="shared" ca="1" si="8"/>
        <v>0</v>
      </c>
      <c r="S22" s="435">
        <f t="shared" ca="1" si="9"/>
        <v>0</v>
      </c>
      <c r="T22" s="1813"/>
      <c r="U22" s="1778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23" t="str">
        <f t="shared" si="14"/>
        <v/>
      </c>
      <c r="Z22" s="1324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8"/>
      <c r="AK22" s="1619"/>
      <c r="AL22" s="1620"/>
      <c r="AM22" s="1621"/>
      <c r="AN22" s="1622">
        <v>1</v>
      </c>
      <c r="AO22" s="1623"/>
      <c r="AP22" s="1624">
        <v>1</v>
      </c>
      <c r="AQ22" s="1625"/>
      <c r="AR22" s="1619">
        <v>1</v>
      </c>
      <c r="AS22" s="1620">
        <v>1</v>
      </c>
      <c r="AT22" s="1621">
        <v>1</v>
      </c>
      <c r="AU22" s="1622">
        <v>1</v>
      </c>
      <c r="AV22" s="1623">
        <v>1</v>
      </c>
      <c r="AW22" s="1624">
        <v>1</v>
      </c>
      <c r="AX22" s="1625"/>
      <c r="AY22" s="1619">
        <v>1</v>
      </c>
      <c r="AZ22" s="1780"/>
      <c r="BA22" s="1782"/>
      <c r="BB22" s="429" t="str">
        <f t="shared" si="19"/>
        <v>Fr</v>
      </c>
      <c r="BC22" s="428" t="str">
        <f t="shared" si="20"/>
        <v>Fr</v>
      </c>
      <c r="BD22" s="1638" t="str">
        <f t="shared" si="26"/>
        <v/>
      </c>
      <c r="BE22" s="1638" t="str">
        <f t="shared" si="26"/>
        <v/>
      </c>
      <c r="BF22" s="1638" t="str">
        <f t="shared" si="26"/>
        <v/>
      </c>
      <c r="BG22" s="1638" t="str">
        <f t="shared" si="26"/>
        <v/>
      </c>
      <c r="BH22" s="1638" t="str">
        <f t="shared" si="26"/>
        <v/>
      </c>
      <c r="BI22" s="1638" t="str">
        <f t="shared" si="26"/>
        <v/>
      </c>
      <c r="BJ22" s="1638" t="str">
        <f t="shared" si="26"/>
        <v/>
      </c>
      <c r="BK22" s="1638" t="str">
        <f t="shared" si="26"/>
        <v/>
      </c>
      <c r="BL22" s="1638" t="str">
        <f t="shared" si="26"/>
        <v/>
      </c>
    </row>
    <row r="23" spans="1:64" s="773" customFormat="1" ht="20.25" customHeight="1" x14ac:dyDescent="0.35">
      <c r="A23" s="1090">
        <f t="shared" si="27"/>
        <v>199</v>
      </c>
      <c r="B23" s="476">
        <f t="shared" si="22"/>
        <v>44395</v>
      </c>
      <c r="C23" s="1686">
        <v>19</v>
      </c>
      <c r="D23" s="474">
        <f t="shared" si="23"/>
        <v>29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3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3"/>
      <c r="U23" s="1778">
        <f t="shared" si="10"/>
        <v>0</v>
      </c>
      <c r="V23" s="435">
        <f t="shared" ca="1" si="11"/>
        <v>0</v>
      </c>
      <c r="W23" s="49">
        <f t="shared" si="12"/>
        <v>0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8"/>
      <c r="AK23" s="1619"/>
      <c r="AL23" s="1620"/>
      <c r="AM23" s="1621"/>
      <c r="AN23" s="1622">
        <v>1</v>
      </c>
      <c r="AO23" s="1623"/>
      <c r="AP23" s="1624">
        <v>1</v>
      </c>
      <c r="AQ23" s="1625"/>
      <c r="AR23" s="1619">
        <v>1</v>
      </c>
      <c r="AS23" s="1620">
        <v>1</v>
      </c>
      <c r="AT23" s="1621">
        <v>1</v>
      </c>
      <c r="AU23" s="1622">
        <v>1</v>
      </c>
      <c r="AV23" s="1623">
        <v>1</v>
      </c>
      <c r="AW23" s="1624">
        <v>1</v>
      </c>
      <c r="AX23" s="1625"/>
      <c r="AY23" s="1619">
        <v>1</v>
      </c>
      <c r="AZ23" s="1780"/>
      <c r="BA23" s="1782"/>
      <c r="BB23" s="429" t="str">
        <f t="shared" si="19"/>
        <v>Sa</v>
      </c>
      <c r="BC23" s="428" t="str">
        <f t="shared" si="20"/>
        <v>Sa</v>
      </c>
      <c r="BD23" s="1638" t="str">
        <f t="shared" si="26"/>
        <v/>
      </c>
      <c r="BE23" s="1638" t="str">
        <f t="shared" si="26"/>
        <v/>
      </c>
      <c r="BF23" s="1638" t="str">
        <f t="shared" si="26"/>
        <v/>
      </c>
      <c r="BG23" s="1638" t="str">
        <f t="shared" si="26"/>
        <v/>
      </c>
      <c r="BH23" s="1638" t="str">
        <f t="shared" si="26"/>
        <v/>
      </c>
      <c r="BI23" s="1638" t="str">
        <f t="shared" si="26"/>
        <v/>
      </c>
      <c r="BJ23" s="1638" t="str">
        <f t="shared" si="26"/>
        <v/>
      </c>
      <c r="BK23" s="1638" t="str">
        <f t="shared" si="26"/>
        <v/>
      </c>
      <c r="BL23" s="1638" t="str">
        <f t="shared" si="26"/>
        <v/>
      </c>
    </row>
    <row r="24" spans="1:64" s="773" customFormat="1" ht="20.25" customHeight="1" x14ac:dyDescent="0.35">
      <c r="A24" s="1090">
        <f t="shared" si="27"/>
        <v>200</v>
      </c>
      <c r="B24" s="476">
        <f t="shared" si="22"/>
        <v>44396</v>
      </c>
      <c r="C24" s="1686">
        <v>20</v>
      </c>
      <c r="D24" s="474">
        <f t="shared" si="23"/>
        <v>29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3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3"/>
      <c r="U24" s="1778">
        <f t="shared" si="10"/>
        <v>0</v>
      </c>
      <c r="V24" s="435">
        <f t="shared" ca="1" si="11"/>
        <v>0</v>
      </c>
      <c r="W24" s="49">
        <f t="shared" si="12"/>
        <v>0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0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8"/>
      <c r="AK24" s="1619"/>
      <c r="AL24" s="1620"/>
      <c r="AM24" s="1621"/>
      <c r="AN24" s="1622">
        <v>1</v>
      </c>
      <c r="AO24" s="1623"/>
      <c r="AP24" s="1624">
        <v>1</v>
      </c>
      <c r="AQ24" s="1625"/>
      <c r="AR24" s="1619">
        <v>1</v>
      </c>
      <c r="AS24" s="1620">
        <v>1</v>
      </c>
      <c r="AT24" s="1621">
        <v>1</v>
      </c>
      <c r="AU24" s="1622">
        <v>1</v>
      </c>
      <c r="AV24" s="1623">
        <v>1</v>
      </c>
      <c r="AW24" s="1624">
        <v>1</v>
      </c>
      <c r="AX24" s="1625"/>
      <c r="AY24" s="1619">
        <v>1</v>
      </c>
      <c r="AZ24" s="1780"/>
      <c r="BA24" s="1782"/>
      <c r="BB24" s="429" t="str">
        <f t="shared" si="19"/>
        <v>So</v>
      </c>
      <c r="BC24" s="428" t="str">
        <f t="shared" si="20"/>
        <v>So</v>
      </c>
      <c r="BD24" s="1638" t="str">
        <f t="shared" si="26"/>
        <v/>
      </c>
      <c r="BE24" s="1638" t="str">
        <f t="shared" si="26"/>
        <v/>
      </c>
      <c r="BF24" s="1638" t="str">
        <f t="shared" si="26"/>
        <v/>
      </c>
      <c r="BG24" s="1638" t="str">
        <f t="shared" si="26"/>
        <v/>
      </c>
      <c r="BH24" s="1638" t="str">
        <f t="shared" si="26"/>
        <v/>
      </c>
      <c r="BI24" s="1638" t="str">
        <f t="shared" si="26"/>
        <v/>
      </c>
      <c r="BJ24" s="1638" t="str">
        <f t="shared" si="26"/>
        <v/>
      </c>
      <c r="BK24" s="1638" t="str">
        <f t="shared" si="26"/>
        <v/>
      </c>
      <c r="BL24" s="1638" t="str">
        <f t="shared" si="26"/>
        <v/>
      </c>
    </row>
    <row r="25" spans="1:64" s="773" customFormat="1" ht="20.25" customHeight="1" x14ac:dyDescent="0.35">
      <c r="A25" s="1090">
        <f t="shared" si="27"/>
        <v>201</v>
      </c>
      <c r="B25" s="476">
        <f t="shared" si="22"/>
        <v>44397</v>
      </c>
      <c r="C25" s="1686">
        <v>21</v>
      </c>
      <c r="D25" s="474">
        <f t="shared" si="23"/>
        <v>30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3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3"/>
      <c r="U25" s="1778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0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8"/>
      <c r="AK25" s="1619"/>
      <c r="AL25" s="1620"/>
      <c r="AM25" s="1621"/>
      <c r="AN25" s="1622">
        <v>1</v>
      </c>
      <c r="AO25" s="1623"/>
      <c r="AP25" s="1624">
        <v>1</v>
      </c>
      <c r="AQ25" s="1625"/>
      <c r="AR25" s="1619">
        <v>1</v>
      </c>
      <c r="AS25" s="1620">
        <v>1</v>
      </c>
      <c r="AT25" s="1621">
        <v>1</v>
      </c>
      <c r="AU25" s="1622">
        <v>1</v>
      </c>
      <c r="AV25" s="1623">
        <v>1</v>
      </c>
      <c r="AW25" s="1624">
        <v>1</v>
      </c>
      <c r="AX25" s="1625"/>
      <c r="AY25" s="1619">
        <v>1</v>
      </c>
      <c r="AZ25" s="1780"/>
      <c r="BA25" s="1782"/>
      <c r="BB25" s="429" t="str">
        <f t="shared" si="19"/>
        <v>Mo</v>
      </c>
      <c r="BC25" s="428" t="str">
        <f t="shared" si="20"/>
        <v>Mo</v>
      </c>
      <c r="BD25" s="1638" t="str">
        <f t="shared" si="26"/>
        <v/>
      </c>
      <c r="BE25" s="1638" t="str">
        <f t="shared" si="26"/>
        <v/>
      </c>
      <c r="BF25" s="1638" t="str">
        <f t="shared" si="26"/>
        <v/>
      </c>
      <c r="BG25" s="1638" t="str">
        <f t="shared" si="26"/>
        <v/>
      </c>
      <c r="BH25" s="1638" t="str">
        <f t="shared" si="26"/>
        <v/>
      </c>
      <c r="BI25" s="1638" t="str">
        <f t="shared" si="26"/>
        <v/>
      </c>
      <c r="BJ25" s="1638" t="str">
        <f t="shared" si="26"/>
        <v/>
      </c>
      <c r="BK25" s="1638" t="str">
        <f t="shared" si="26"/>
        <v/>
      </c>
      <c r="BL25" s="1638" t="str">
        <f t="shared" si="26"/>
        <v/>
      </c>
    </row>
    <row r="26" spans="1:64" s="773" customFormat="1" ht="20.25" customHeight="1" x14ac:dyDescent="0.35">
      <c r="A26" s="1090">
        <f t="shared" si="27"/>
        <v>202</v>
      </c>
      <c r="B26" s="476">
        <f t="shared" si="22"/>
        <v>44398</v>
      </c>
      <c r="C26" s="1686">
        <v>22</v>
      </c>
      <c r="D26" s="474">
        <f t="shared" si="23"/>
        <v>30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3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3"/>
      <c r="U26" s="1778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0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8"/>
      <c r="AK26" s="1619"/>
      <c r="AL26" s="1620"/>
      <c r="AM26" s="1621"/>
      <c r="AN26" s="1622">
        <v>1</v>
      </c>
      <c r="AO26" s="1623"/>
      <c r="AP26" s="1624">
        <v>1</v>
      </c>
      <c r="AQ26" s="1625"/>
      <c r="AR26" s="1619">
        <v>1</v>
      </c>
      <c r="AS26" s="1620">
        <v>1</v>
      </c>
      <c r="AT26" s="1621">
        <v>1</v>
      </c>
      <c r="AU26" s="1622">
        <v>1</v>
      </c>
      <c r="AV26" s="1623">
        <v>1</v>
      </c>
      <c r="AW26" s="1624">
        <v>1</v>
      </c>
      <c r="AX26" s="1625"/>
      <c r="AY26" s="1619">
        <v>1</v>
      </c>
      <c r="AZ26" s="1780"/>
      <c r="BA26" s="1782"/>
      <c r="BB26" s="429" t="str">
        <f t="shared" si="19"/>
        <v>Di</v>
      </c>
      <c r="BC26" s="428" t="str">
        <f t="shared" si="20"/>
        <v>Di</v>
      </c>
      <c r="BD26" s="1638" t="str">
        <f t="shared" si="26"/>
        <v/>
      </c>
      <c r="BE26" s="1638" t="str">
        <f t="shared" si="26"/>
        <v/>
      </c>
      <c r="BF26" s="1638" t="str">
        <f t="shared" si="26"/>
        <v/>
      </c>
      <c r="BG26" s="1638" t="str">
        <f t="shared" si="26"/>
        <v/>
      </c>
      <c r="BH26" s="1638" t="str">
        <f t="shared" si="26"/>
        <v/>
      </c>
      <c r="BI26" s="1638" t="str">
        <f t="shared" si="26"/>
        <v/>
      </c>
      <c r="BJ26" s="1638" t="str">
        <f t="shared" si="26"/>
        <v/>
      </c>
      <c r="BK26" s="1638" t="str">
        <f t="shared" si="26"/>
        <v/>
      </c>
      <c r="BL26" s="1638" t="str">
        <f t="shared" si="26"/>
        <v/>
      </c>
    </row>
    <row r="27" spans="1:64" s="773" customFormat="1" ht="20.25" customHeight="1" x14ac:dyDescent="0.35">
      <c r="A27" s="1090">
        <f t="shared" si="27"/>
        <v>203</v>
      </c>
      <c r="B27" s="476">
        <f t="shared" si="22"/>
        <v>44399</v>
      </c>
      <c r="C27" s="1686">
        <v>23</v>
      </c>
      <c r="D27" s="474">
        <f t="shared" si="23"/>
        <v>30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3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3"/>
      <c r="U27" s="1778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0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8"/>
      <c r="AK27" s="1619"/>
      <c r="AL27" s="1620"/>
      <c r="AM27" s="1621"/>
      <c r="AN27" s="1622">
        <v>1</v>
      </c>
      <c r="AO27" s="1623"/>
      <c r="AP27" s="1624">
        <v>1</v>
      </c>
      <c r="AQ27" s="1625"/>
      <c r="AR27" s="1619">
        <v>1</v>
      </c>
      <c r="AS27" s="1620">
        <v>1</v>
      </c>
      <c r="AT27" s="1621">
        <v>1</v>
      </c>
      <c r="AU27" s="1622">
        <v>1</v>
      </c>
      <c r="AV27" s="1623">
        <v>1</v>
      </c>
      <c r="AW27" s="1624">
        <v>1</v>
      </c>
      <c r="AX27" s="1625"/>
      <c r="AY27" s="1619">
        <v>1</v>
      </c>
      <c r="AZ27" s="1780"/>
      <c r="BA27" s="1782"/>
      <c r="BB27" s="429" t="str">
        <f t="shared" si="19"/>
        <v>Mi</v>
      </c>
      <c r="BC27" s="428" t="str">
        <f t="shared" si="20"/>
        <v>Mi</v>
      </c>
      <c r="BD27" s="1638" t="str">
        <f t="shared" si="26"/>
        <v/>
      </c>
      <c r="BE27" s="1638" t="str">
        <f t="shared" si="26"/>
        <v/>
      </c>
      <c r="BF27" s="1638" t="str">
        <f t="shared" si="26"/>
        <v/>
      </c>
      <c r="BG27" s="1638" t="str">
        <f t="shared" si="26"/>
        <v/>
      </c>
      <c r="BH27" s="1638" t="str">
        <f t="shared" si="26"/>
        <v/>
      </c>
      <c r="BI27" s="1638" t="str">
        <f t="shared" si="26"/>
        <v/>
      </c>
      <c r="BJ27" s="1638" t="str">
        <f t="shared" si="26"/>
        <v/>
      </c>
      <c r="BK27" s="1638" t="str">
        <f t="shared" si="26"/>
        <v/>
      </c>
      <c r="BL27" s="1638" t="str">
        <f t="shared" si="26"/>
        <v/>
      </c>
    </row>
    <row r="28" spans="1:64" s="773" customFormat="1" ht="20.25" customHeight="1" x14ac:dyDescent="0.35">
      <c r="A28" s="1090">
        <f t="shared" si="27"/>
        <v>204</v>
      </c>
      <c r="B28" s="476">
        <f t="shared" si="22"/>
        <v>44400</v>
      </c>
      <c r="C28" s="1686">
        <v>24</v>
      </c>
      <c r="D28" s="474">
        <f t="shared" si="23"/>
        <v>30</v>
      </c>
      <c r="E28" s="157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765">
        <f t="shared" ca="1" si="3"/>
        <v>0</v>
      </c>
      <c r="K28" s="766">
        <f t="shared" ca="1" si="4"/>
        <v>0</v>
      </c>
      <c r="L28" s="435">
        <f t="shared" ca="1" si="5"/>
        <v>0</v>
      </c>
      <c r="M28" s="1813"/>
      <c r="N28" s="1305"/>
      <c r="O28" s="1306"/>
      <c r="P28" s="765">
        <f t="shared" si="6"/>
        <v>0</v>
      </c>
      <c r="Q28" s="765">
        <f t="shared" si="7"/>
        <v>0</v>
      </c>
      <c r="R28" s="766">
        <f t="shared" ca="1" si="8"/>
        <v>0</v>
      </c>
      <c r="S28" s="435">
        <f t="shared" ca="1" si="9"/>
        <v>0</v>
      </c>
      <c r="T28" s="1813"/>
      <c r="U28" s="1778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23" t="str">
        <f t="shared" si="14"/>
        <v/>
      </c>
      <c r="Z28" s="1324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1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8"/>
      <c r="AK28" s="1619"/>
      <c r="AL28" s="1620">
        <v>1</v>
      </c>
      <c r="AM28" s="1621">
        <v>1</v>
      </c>
      <c r="AN28" s="1622">
        <v>1</v>
      </c>
      <c r="AO28" s="1623">
        <v>1</v>
      </c>
      <c r="AP28" s="1624">
        <v>1</v>
      </c>
      <c r="AQ28" s="1625"/>
      <c r="AR28" s="1619">
        <v>1</v>
      </c>
      <c r="AS28" s="1620">
        <v>1</v>
      </c>
      <c r="AT28" s="1621">
        <v>1</v>
      </c>
      <c r="AU28" s="1622">
        <v>1</v>
      </c>
      <c r="AV28" s="1623">
        <v>1</v>
      </c>
      <c r="AW28" s="1624">
        <v>1</v>
      </c>
      <c r="AX28" s="1625"/>
      <c r="AY28" s="1619">
        <v>1</v>
      </c>
      <c r="AZ28" s="1780"/>
      <c r="BA28" s="1782"/>
      <c r="BB28" s="429" t="str">
        <f t="shared" si="19"/>
        <v>Do</v>
      </c>
      <c r="BC28" s="428" t="str">
        <f t="shared" si="20"/>
        <v>Do</v>
      </c>
      <c r="BD28" s="1638" t="str">
        <f t="shared" si="26"/>
        <v/>
      </c>
      <c r="BE28" s="1638" t="str">
        <f t="shared" si="26"/>
        <v/>
      </c>
      <c r="BF28" s="1638" t="str">
        <f t="shared" si="26"/>
        <v/>
      </c>
      <c r="BG28" s="1638" t="str">
        <f t="shared" si="26"/>
        <v/>
      </c>
      <c r="BH28" s="1638" t="str">
        <f t="shared" si="26"/>
        <v/>
      </c>
      <c r="BI28" s="1638" t="str">
        <f t="shared" si="26"/>
        <v/>
      </c>
      <c r="BJ28" s="1638" t="str">
        <f t="shared" si="26"/>
        <v/>
      </c>
      <c r="BK28" s="1638" t="str">
        <f t="shared" si="26"/>
        <v/>
      </c>
      <c r="BL28" s="1638" t="str">
        <f t="shared" si="26"/>
        <v/>
      </c>
    </row>
    <row r="29" spans="1:64" s="773" customFormat="1" ht="20.25" customHeight="1" x14ac:dyDescent="0.35">
      <c r="A29" s="1090">
        <f t="shared" si="27"/>
        <v>205</v>
      </c>
      <c r="B29" s="476">
        <f t="shared" si="22"/>
        <v>44401</v>
      </c>
      <c r="C29" s="1686">
        <v>25</v>
      </c>
      <c r="D29" s="474">
        <f t="shared" si="23"/>
        <v>30</v>
      </c>
      <c r="E29" s="157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765">
        <f t="shared" ca="1" si="3"/>
        <v>0</v>
      </c>
      <c r="K29" s="766">
        <f t="shared" ca="1" si="4"/>
        <v>0</v>
      </c>
      <c r="L29" s="435">
        <f t="shared" ca="1" si="5"/>
        <v>0</v>
      </c>
      <c r="M29" s="1813"/>
      <c r="N29" s="1305"/>
      <c r="O29" s="1306"/>
      <c r="P29" s="765">
        <f t="shared" si="6"/>
        <v>0</v>
      </c>
      <c r="Q29" s="765">
        <f t="shared" si="7"/>
        <v>0</v>
      </c>
      <c r="R29" s="766">
        <f t="shared" ca="1" si="8"/>
        <v>0</v>
      </c>
      <c r="S29" s="435">
        <f t="shared" ca="1" si="9"/>
        <v>0</v>
      </c>
      <c r="T29" s="1813"/>
      <c r="U29" s="1778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23" t="str">
        <f t="shared" si="14"/>
        <v/>
      </c>
      <c r="Z29" s="1324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1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8"/>
      <c r="AK29" s="1619"/>
      <c r="AL29" s="1620">
        <v>1</v>
      </c>
      <c r="AM29" s="1621">
        <v>1</v>
      </c>
      <c r="AN29" s="1622">
        <v>1</v>
      </c>
      <c r="AO29" s="1623">
        <v>1</v>
      </c>
      <c r="AP29" s="1624">
        <v>1</v>
      </c>
      <c r="AQ29" s="1625"/>
      <c r="AR29" s="1619">
        <v>1</v>
      </c>
      <c r="AS29" s="1620">
        <v>1</v>
      </c>
      <c r="AT29" s="1621">
        <v>1</v>
      </c>
      <c r="AU29" s="1622">
        <v>1</v>
      </c>
      <c r="AV29" s="1623">
        <v>1</v>
      </c>
      <c r="AW29" s="1624">
        <v>1</v>
      </c>
      <c r="AX29" s="1625"/>
      <c r="AY29" s="1619">
        <v>1</v>
      </c>
      <c r="AZ29" s="1780"/>
      <c r="BA29" s="1782"/>
      <c r="BB29" s="429" t="str">
        <f t="shared" si="19"/>
        <v>Fr</v>
      </c>
      <c r="BC29" s="428" t="str">
        <f t="shared" si="20"/>
        <v>Fr</v>
      </c>
      <c r="BD29" s="1638" t="str">
        <f t="shared" si="26"/>
        <v/>
      </c>
      <c r="BE29" s="1638" t="str">
        <f t="shared" si="26"/>
        <v/>
      </c>
      <c r="BF29" s="1638" t="str">
        <f t="shared" si="26"/>
        <v/>
      </c>
      <c r="BG29" s="1638" t="str">
        <f t="shared" si="26"/>
        <v/>
      </c>
      <c r="BH29" s="1638" t="str">
        <f t="shared" si="26"/>
        <v/>
      </c>
      <c r="BI29" s="1638" t="str">
        <f t="shared" si="26"/>
        <v/>
      </c>
      <c r="BJ29" s="1638" t="str">
        <f t="shared" si="26"/>
        <v/>
      </c>
      <c r="BK29" s="1638" t="str">
        <f t="shared" si="26"/>
        <v/>
      </c>
      <c r="BL29" s="1638" t="str">
        <f t="shared" si="26"/>
        <v/>
      </c>
    </row>
    <row r="30" spans="1:64" s="773" customFormat="1" ht="20.25" customHeight="1" x14ac:dyDescent="0.35">
      <c r="A30" s="1090">
        <f t="shared" si="27"/>
        <v>206</v>
      </c>
      <c r="B30" s="476">
        <f t="shared" si="22"/>
        <v>44402</v>
      </c>
      <c r="C30" s="1686">
        <v>26</v>
      </c>
      <c r="D30" s="474">
        <f t="shared" si="23"/>
        <v>30</v>
      </c>
      <c r="E30" s="157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3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3"/>
      <c r="U30" s="1778">
        <f t="shared" si="10"/>
        <v>0</v>
      </c>
      <c r="V30" s="435">
        <f t="shared" ca="1" si="11"/>
        <v>0</v>
      </c>
      <c r="W30" s="49">
        <f t="shared" si="12"/>
        <v>0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1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8"/>
      <c r="AK30" s="1619"/>
      <c r="AL30" s="1620">
        <v>1</v>
      </c>
      <c r="AM30" s="1621">
        <v>1</v>
      </c>
      <c r="AN30" s="1622">
        <v>1</v>
      </c>
      <c r="AO30" s="1623">
        <v>1</v>
      </c>
      <c r="AP30" s="1624">
        <v>1</v>
      </c>
      <c r="AQ30" s="1625"/>
      <c r="AR30" s="1619">
        <v>1</v>
      </c>
      <c r="AS30" s="1620">
        <v>1</v>
      </c>
      <c r="AT30" s="1621">
        <v>1</v>
      </c>
      <c r="AU30" s="1622">
        <v>1</v>
      </c>
      <c r="AV30" s="1623">
        <v>1</v>
      </c>
      <c r="AW30" s="1624">
        <v>1</v>
      </c>
      <c r="AX30" s="1625"/>
      <c r="AY30" s="1619">
        <v>1</v>
      </c>
      <c r="AZ30" s="1780"/>
      <c r="BA30" s="1782"/>
      <c r="BB30" s="429" t="str">
        <f t="shared" si="19"/>
        <v>Sa</v>
      </c>
      <c r="BC30" s="428" t="str">
        <f t="shared" si="20"/>
        <v>Sa</v>
      </c>
      <c r="BD30" s="1638" t="str">
        <f t="shared" si="26"/>
        <v/>
      </c>
      <c r="BE30" s="1638" t="str">
        <f t="shared" si="26"/>
        <v/>
      </c>
      <c r="BF30" s="1638" t="str">
        <f t="shared" si="26"/>
        <v/>
      </c>
      <c r="BG30" s="1638" t="str">
        <f t="shared" si="26"/>
        <v/>
      </c>
      <c r="BH30" s="1638" t="str">
        <f t="shared" si="26"/>
        <v/>
      </c>
      <c r="BI30" s="1638" t="str">
        <f t="shared" si="26"/>
        <v/>
      </c>
      <c r="BJ30" s="1638" t="str">
        <f t="shared" si="26"/>
        <v/>
      </c>
      <c r="BK30" s="1638" t="str">
        <f t="shared" si="26"/>
        <v/>
      </c>
      <c r="BL30" s="1638" t="str">
        <f t="shared" si="26"/>
        <v/>
      </c>
    </row>
    <row r="31" spans="1:64" s="773" customFormat="1" ht="20.25" customHeight="1" x14ac:dyDescent="0.35">
      <c r="A31" s="1090">
        <f t="shared" si="27"/>
        <v>207</v>
      </c>
      <c r="B31" s="476">
        <f t="shared" si="22"/>
        <v>44403</v>
      </c>
      <c r="C31" s="1686">
        <v>27</v>
      </c>
      <c r="D31" s="474">
        <f t="shared" si="23"/>
        <v>30</v>
      </c>
      <c r="E31" s="157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3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3"/>
      <c r="U31" s="1778">
        <f t="shared" si="10"/>
        <v>0</v>
      </c>
      <c r="V31" s="435">
        <f t="shared" ca="1" si="11"/>
        <v>0</v>
      </c>
      <c r="W31" s="49">
        <f t="shared" si="12"/>
        <v>0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1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8"/>
      <c r="AK31" s="1619"/>
      <c r="AL31" s="1620">
        <v>1</v>
      </c>
      <c r="AM31" s="1621">
        <v>1</v>
      </c>
      <c r="AN31" s="1622">
        <v>1</v>
      </c>
      <c r="AO31" s="1623">
        <v>1</v>
      </c>
      <c r="AP31" s="1624">
        <v>1</v>
      </c>
      <c r="AQ31" s="1625"/>
      <c r="AR31" s="1619">
        <v>1</v>
      </c>
      <c r="AS31" s="1620">
        <v>1</v>
      </c>
      <c r="AT31" s="1621">
        <v>1</v>
      </c>
      <c r="AU31" s="1622">
        <v>1</v>
      </c>
      <c r="AV31" s="1623">
        <v>1</v>
      </c>
      <c r="AW31" s="1624">
        <v>1</v>
      </c>
      <c r="AX31" s="1625"/>
      <c r="AY31" s="1619">
        <v>1</v>
      </c>
      <c r="AZ31" s="1780"/>
      <c r="BA31" s="1782"/>
      <c r="BB31" s="429" t="str">
        <f t="shared" si="19"/>
        <v>So</v>
      </c>
      <c r="BC31" s="428" t="str">
        <f t="shared" si="20"/>
        <v>So</v>
      </c>
      <c r="BD31" s="1638" t="str">
        <f t="shared" si="26"/>
        <v/>
      </c>
      <c r="BE31" s="1638" t="str">
        <f t="shared" si="26"/>
        <v/>
      </c>
      <c r="BF31" s="1638" t="str">
        <f t="shared" si="26"/>
        <v/>
      </c>
      <c r="BG31" s="1638" t="str">
        <f t="shared" si="26"/>
        <v/>
      </c>
      <c r="BH31" s="1638" t="str">
        <f t="shared" si="26"/>
        <v/>
      </c>
      <c r="BI31" s="1638" t="str">
        <f t="shared" si="26"/>
        <v/>
      </c>
      <c r="BJ31" s="1638" t="str">
        <f t="shared" si="26"/>
        <v/>
      </c>
      <c r="BK31" s="1638" t="str">
        <f t="shared" si="26"/>
        <v/>
      </c>
      <c r="BL31" s="1638" t="str">
        <f t="shared" si="26"/>
        <v/>
      </c>
    </row>
    <row r="32" spans="1:64" s="773" customFormat="1" ht="20.25" customHeight="1" x14ac:dyDescent="0.35">
      <c r="A32" s="1090">
        <f t="shared" si="27"/>
        <v>208</v>
      </c>
      <c r="B32" s="476">
        <f t="shared" si="22"/>
        <v>44404</v>
      </c>
      <c r="C32" s="1686">
        <v>28</v>
      </c>
      <c r="D32" s="474">
        <f t="shared" si="23"/>
        <v>31</v>
      </c>
      <c r="E32" s="157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3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3"/>
      <c r="U32" s="1778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1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8"/>
      <c r="AK32" s="1619"/>
      <c r="AL32" s="1620">
        <v>1</v>
      </c>
      <c r="AM32" s="1621">
        <v>1</v>
      </c>
      <c r="AN32" s="1622">
        <v>1</v>
      </c>
      <c r="AO32" s="1623">
        <v>1</v>
      </c>
      <c r="AP32" s="1624">
        <v>1</v>
      </c>
      <c r="AQ32" s="1625">
        <v>1</v>
      </c>
      <c r="AR32" s="1619">
        <v>1</v>
      </c>
      <c r="AS32" s="1620">
        <v>1</v>
      </c>
      <c r="AT32" s="1621">
        <v>1</v>
      </c>
      <c r="AU32" s="1622">
        <v>1</v>
      </c>
      <c r="AV32" s="1623">
        <v>1</v>
      </c>
      <c r="AW32" s="1624">
        <v>1</v>
      </c>
      <c r="AX32" s="1625">
        <v>1</v>
      </c>
      <c r="AY32" s="1619">
        <v>1</v>
      </c>
      <c r="AZ32" s="1780"/>
      <c r="BA32" s="1782"/>
      <c r="BB32" s="429" t="str">
        <f t="shared" si="19"/>
        <v>Mo</v>
      </c>
      <c r="BC32" s="428" t="str">
        <f t="shared" si="20"/>
        <v>Mo</v>
      </c>
      <c r="BD32" s="1638" t="str">
        <f t="shared" si="26"/>
        <v/>
      </c>
      <c r="BE32" s="1638" t="str">
        <f t="shared" si="26"/>
        <v/>
      </c>
      <c r="BF32" s="1638" t="str">
        <f t="shared" si="26"/>
        <v/>
      </c>
      <c r="BG32" s="1638" t="str">
        <f t="shared" si="26"/>
        <v/>
      </c>
      <c r="BH32" s="1638" t="str">
        <f t="shared" si="26"/>
        <v/>
      </c>
      <c r="BI32" s="1638" t="str">
        <f t="shared" si="26"/>
        <v/>
      </c>
      <c r="BJ32" s="1638" t="str">
        <f t="shared" si="26"/>
        <v/>
      </c>
      <c r="BK32" s="1638" t="str">
        <f t="shared" si="26"/>
        <v/>
      </c>
      <c r="BL32" s="1638" t="str">
        <f t="shared" si="26"/>
        <v/>
      </c>
    </row>
    <row r="33" spans="1:64" s="773" customFormat="1" ht="20.25" customHeight="1" x14ac:dyDescent="0.35">
      <c r="A33" s="1090">
        <f t="shared" si="27"/>
        <v>209</v>
      </c>
      <c r="B33" s="476">
        <f t="shared" si="22"/>
        <v>44405</v>
      </c>
      <c r="C33" s="1686">
        <v>29</v>
      </c>
      <c r="D33" s="474">
        <f t="shared" si="23"/>
        <v>31</v>
      </c>
      <c r="E33" s="157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3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3"/>
      <c r="U33" s="1778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1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8"/>
      <c r="AK33" s="1619"/>
      <c r="AL33" s="1620">
        <v>1</v>
      </c>
      <c r="AM33" s="1621">
        <v>1</v>
      </c>
      <c r="AN33" s="1622">
        <v>1</v>
      </c>
      <c r="AO33" s="1623">
        <v>1</v>
      </c>
      <c r="AP33" s="1624">
        <v>1</v>
      </c>
      <c r="AQ33" s="1625">
        <v>1</v>
      </c>
      <c r="AR33" s="1619">
        <v>1</v>
      </c>
      <c r="AS33" s="1620">
        <v>1</v>
      </c>
      <c r="AT33" s="1621">
        <v>1</v>
      </c>
      <c r="AU33" s="1622">
        <v>1</v>
      </c>
      <c r="AV33" s="1623">
        <v>1</v>
      </c>
      <c r="AW33" s="1624">
        <v>1</v>
      </c>
      <c r="AX33" s="1625">
        <v>1</v>
      </c>
      <c r="AY33" s="1619">
        <v>1</v>
      </c>
      <c r="AZ33" s="1780"/>
      <c r="BA33" s="1782"/>
      <c r="BB33" s="429" t="str">
        <f t="shared" si="19"/>
        <v>Di</v>
      </c>
      <c r="BC33" s="428" t="str">
        <f t="shared" si="20"/>
        <v>Di</v>
      </c>
      <c r="BD33" s="1638" t="str">
        <f t="shared" si="26"/>
        <v/>
      </c>
      <c r="BE33" s="1638" t="str">
        <f t="shared" si="26"/>
        <v/>
      </c>
      <c r="BF33" s="1638" t="str">
        <f t="shared" si="26"/>
        <v/>
      </c>
      <c r="BG33" s="1638" t="str">
        <f t="shared" si="26"/>
        <v/>
      </c>
      <c r="BH33" s="1638" t="str">
        <f t="shared" si="26"/>
        <v/>
      </c>
      <c r="BI33" s="1638" t="str">
        <f t="shared" si="26"/>
        <v/>
      </c>
      <c r="BJ33" s="1638" t="str">
        <f t="shared" si="26"/>
        <v/>
      </c>
      <c r="BK33" s="1638" t="str">
        <f t="shared" si="26"/>
        <v/>
      </c>
      <c r="BL33" s="1638" t="str">
        <f t="shared" si="26"/>
        <v/>
      </c>
    </row>
    <row r="34" spans="1:64" s="773" customFormat="1" ht="20.25" customHeight="1" x14ac:dyDescent="0.35">
      <c r="A34" s="1090">
        <f t="shared" si="27"/>
        <v>210</v>
      </c>
      <c r="B34" s="476">
        <f t="shared" si="22"/>
        <v>44406</v>
      </c>
      <c r="C34" s="1686">
        <v>30</v>
      </c>
      <c r="D34" s="474">
        <f t="shared" si="23"/>
        <v>31</v>
      </c>
      <c r="E34" s="157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3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3"/>
      <c r="U34" s="1778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1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8"/>
      <c r="AK34" s="1619"/>
      <c r="AL34" s="1620">
        <v>1</v>
      </c>
      <c r="AM34" s="1621">
        <v>1</v>
      </c>
      <c r="AN34" s="1622">
        <v>1</v>
      </c>
      <c r="AO34" s="1623">
        <v>1</v>
      </c>
      <c r="AP34" s="1624">
        <v>1</v>
      </c>
      <c r="AQ34" s="1625">
        <v>1</v>
      </c>
      <c r="AR34" s="1619">
        <v>1</v>
      </c>
      <c r="AS34" s="1620">
        <v>1</v>
      </c>
      <c r="AT34" s="1621">
        <v>1</v>
      </c>
      <c r="AU34" s="1622">
        <v>1</v>
      </c>
      <c r="AV34" s="1623">
        <v>1</v>
      </c>
      <c r="AW34" s="1624">
        <v>1</v>
      </c>
      <c r="AX34" s="1625">
        <v>1</v>
      </c>
      <c r="AY34" s="1619">
        <v>1</v>
      </c>
      <c r="AZ34" s="1780"/>
      <c r="BA34" s="1782"/>
      <c r="BB34" s="429" t="str">
        <f t="shared" si="19"/>
        <v>Mi</v>
      </c>
      <c r="BC34" s="428" t="str">
        <f t="shared" si="20"/>
        <v>Mi</v>
      </c>
      <c r="BD34" s="1638" t="str">
        <f t="shared" si="26"/>
        <v/>
      </c>
      <c r="BE34" s="1638" t="str">
        <f t="shared" si="26"/>
        <v/>
      </c>
      <c r="BF34" s="1638" t="str">
        <f t="shared" si="26"/>
        <v/>
      </c>
      <c r="BG34" s="1638" t="str">
        <f t="shared" si="26"/>
        <v/>
      </c>
      <c r="BH34" s="1638" t="str">
        <f t="shared" si="26"/>
        <v/>
      </c>
      <c r="BI34" s="1638" t="str">
        <f t="shared" si="26"/>
        <v/>
      </c>
      <c r="BJ34" s="1638" t="str">
        <f t="shared" si="26"/>
        <v/>
      </c>
      <c r="BK34" s="1638" t="str">
        <f t="shared" si="26"/>
        <v/>
      </c>
      <c r="BL34" s="1638" t="str">
        <f t="shared" si="26"/>
        <v/>
      </c>
    </row>
    <row r="35" spans="1:64" s="773" customFormat="1" ht="20.25" customHeight="1" x14ac:dyDescent="0.35">
      <c r="A35" s="1090">
        <f t="shared" si="27"/>
        <v>211</v>
      </c>
      <c r="B35" s="1754">
        <f t="shared" si="22"/>
        <v>44407</v>
      </c>
      <c r="C35" s="1686">
        <v>31</v>
      </c>
      <c r="D35" s="474">
        <f t="shared" si="23"/>
        <v>31</v>
      </c>
      <c r="E35" s="157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4"/>
      <c r="H35" s="1315" t="str">
        <f t="shared" ca="1" si="1"/>
        <v/>
      </c>
      <c r="I35" s="1316" t="str">
        <f t="shared" ca="1" si="2"/>
        <v/>
      </c>
      <c r="J35" s="765">
        <f t="shared" ca="1" si="3"/>
        <v>0</v>
      </c>
      <c r="K35" s="766">
        <f t="shared" ca="1" si="4"/>
        <v>0</v>
      </c>
      <c r="L35" s="435">
        <f t="shared" ca="1" si="5"/>
        <v>0</v>
      </c>
      <c r="M35" s="1813"/>
      <c r="N35" s="1305"/>
      <c r="O35" s="1306"/>
      <c r="P35" s="765">
        <f t="shared" si="6"/>
        <v>0</v>
      </c>
      <c r="Q35" s="765">
        <f t="shared" si="7"/>
        <v>0</v>
      </c>
      <c r="R35" s="766">
        <f t="shared" ca="1" si="8"/>
        <v>0</v>
      </c>
      <c r="S35" s="435">
        <f t="shared" ca="1" si="9"/>
        <v>0</v>
      </c>
      <c r="T35" s="1813"/>
      <c r="U35" s="1778">
        <f t="shared" si="10"/>
        <v>0.32500000000000001</v>
      </c>
      <c r="V35" s="435">
        <f t="shared" ca="1" si="11"/>
        <v>0</v>
      </c>
      <c r="W35" s="49">
        <f t="shared" si="12"/>
        <v>0.32500000000000001</v>
      </c>
      <c r="X35" s="1147">
        <f t="shared" ca="1" si="13"/>
        <v>0</v>
      </c>
      <c r="Y35" s="1323" t="str">
        <f t="shared" si="14"/>
        <v/>
      </c>
      <c r="Z35" s="1324">
        <f t="shared" ca="1" si="15"/>
        <v>0</v>
      </c>
      <c r="AA35" s="1141">
        <f t="shared" si="16"/>
        <v>0</v>
      </c>
      <c r="AB35" s="49">
        <f t="shared" ca="1" si="25"/>
        <v>0</v>
      </c>
      <c r="AC35" s="767"/>
      <c r="AD35" s="1108">
        <f t="shared" ca="1" si="0"/>
        <v>1</v>
      </c>
      <c r="AE35" s="1142">
        <f t="shared" ca="1" si="17"/>
        <v>0</v>
      </c>
      <c r="AF35" s="872" t="str">
        <f t="shared" si="18"/>
        <v/>
      </c>
      <c r="AG35" s="873"/>
      <c r="AH35" s="874"/>
      <c r="AI35" s="875"/>
      <c r="AJ35" s="1618">
        <v>1</v>
      </c>
      <c r="AK35" s="1619"/>
      <c r="AL35" s="1620">
        <v>1</v>
      </c>
      <c r="AM35" s="1621">
        <v>1</v>
      </c>
      <c r="AN35" s="1622">
        <v>1</v>
      </c>
      <c r="AO35" s="1623">
        <v>1</v>
      </c>
      <c r="AP35" s="1624">
        <v>1</v>
      </c>
      <c r="AQ35" s="1625">
        <v>1</v>
      </c>
      <c r="AR35" s="1619">
        <v>1</v>
      </c>
      <c r="AS35" s="1620">
        <v>1</v>
      </c>
      <c r="AT35" s="1621">
        <v>1</v>
      </c>
      <c r="AU35" s="1622">
        <v>1</v>
      </c>
      <c r="AV35" s="1623">
        <v>1</v>
      </c>
      <c r="AW35" s="1624">
        <v>1</v>
      </c>
      <c r="AX35" s="1625">
        <v>1</v>
      </c>
      <c r="AY35" s="1619">
        <v>1</v>
      </c>
      <c r="AZ35" s="1780"/>
      <c r="BA35" s="1782"/>
      <c r="BB35" s="429" t="str">
        <f t="shared" si="19"/>
        <v>Do</v>
      </c>
      <c r="BC35" s="428" t="str">
        <f t="shared" si="20"/>
        <v>Do</v>
      </c>
      <c r="BD35" s="1638" t="str">
        <f t="shared" si="26"/>
        <v/>
      </c>
      <c r="BE35" s="1638" t="str">
        <f t="shared" si="26"/>
        <v/>
      </c>
      <c r="BF35" s="1638" t="str">
        <f t="shared" si="26"/>
        <v/>
      </c>
      <c r="BG35" s="1638" t="str">
        <f t="shared" si="26"/>
        <v/>
      </c>
      <c r="BH35" s="1638" t="str">
        <f t="shared" si="26"/>
        <v/>
      </c>
      <c r="BI35" s="1638" t="str">
        <f t="shared" si="26"/>
        <v/>
      </c>
      <c r="BJ35" s="1638" t="str">
        <f t="shared" si="26"/>
        <v/>
      </c>
      <c r="BK35" s="1638" t="str">
        <f t="shared" si="26"/>
        <v/>
      </c>
      <c r="BL35" s="1638" t="str">
        <f t="shared" si="26"/>
        <v/>
      </c>
    </row>
    <row r="36" spans="1:64" s="773" customFormat="1" ht="20.25" customHeight="1" thickBot="1" x14ac:dyDescent="0.4">
      <c r="B36" s="832"/>
      <c r="C36" s="833"/>
      <c r="D36" s="834"/>
      <c r="E36" s="474"/>
      <c r="F36" s="435"/>
      <c r="G36" s="1706"/>
      <c r="H36" s="1707"/>
      <c r="I36" s="1708"/>
      <c r="J36" s="1709"/>
      <c r="K36" s="1710"/>
      <c r="L36" s="838"/>
      <c r="M36" s="1789"/>
      <c r="N36" s="1711"/>
      <c r="O36" s="1712"/>
      <c r="P36" s="1709"/>
      <c r="Q36" s="1709"/>
      <c r="R36" s="1710"/>
      <c r="S36" s="838"/>
      <c r="T36" s="1792"/>
      <c r="U36" s="1713"/>
      <c r="V36" s="838"/>
      <c r="W36" s="1737"/>
      <c r="X36" s="1714"/>
      <c r="Y36" s="1715"/>
      <c r="Z36" s="1333"/>
      <c r="AA36" s="1716"/>
      <c r="AB36" s="831"/>
      <c r="AC36" s="1717"/>
      <c r="AD36" s="1718"/>
      <c r="AE36" s="1113"/>
      <c r="AF36" s="872"/>
      <c r="AG36" s="873"/>
      <c r="AH36" s="874"/>
      <c r="AI36" s="875"/>
      <c r="AJ36" s="740">
        <v>1</v>
      </c>
      <c r="AK36" s="558"/>
      <c r="AL36" s="559">
        <v>1</v>
      </c>
      <c r="AM36" s="560">
        <v>1</v>
      </c>
      <c r="AN36" s="561">
        <v>1</v>
      </c>
      <c r="AO36" s="562">
        <v>1</v>
      </c>
      <c r="AP36" s="563">
        <v>1</v>
      </c>
      <c r="AQ36" s="557">
        <v>1</v>
      </c>
      <c r="AR36" s="558">
        <v>1</v>
      </c>
      <c r="AS36" s="559">
        <v>1</v>
      </c>
      <c r="AT36" s="560">
        <v>1</v>
      </c>
      <c r="AU36" s="561">
        <v>1</v>
      </c>
      <c r="AV36" s="562">
        <v>1</v>
      </c>
      <c r="AW36" s="563">
        <v>1</v>
      </c>
      <c r="AX36" s="557">
        <v>1</v>
      </c>
      <c r="AY36" s="558"/>
      <c r="AZ36" s="1780"/>
      <c r="BA36" s="1782"/>
      <c r="BB36" s="429"/>
      <c r="BC36" s="428"/>
      <c r="BD36" s="1638" t="str">
        <f t="shared" si="26"/>
        <v/>
      </c>
      <c r="BE36" s="1638" t="str">
        <f t="shared" si="26"/>
        <v/>
      </c>
      <c r="BF36" s="1638" t="str">
        <f t="shared" si="26"/>
        <v/>
      </c>
      <c r="BG36" s="1638"/>
      <c r="BH36" s="1638" t="str">
        <f t="shared" si="26"/>
        <v/>
      </c>
      <c r="BI36" s="1638" t="str">
        <f t="shared" si="26"/>
        <v/>
      </c>
      <c r="BJ36" s="1638" t="str">
        <f t="shared" si="26"/>
        <v/>
      </c>
      <c r="BK36" s="1638" t="str">
        <f t="shared" si="26"/>
        <v/>
      </c>
      <c r="BL36" s="1638" t="str">
        <f t="shared" si="26"/>
        <v/>
      </c>
    </row>
    <row r="37" spans="1:64" s="773" customFormat="1" ht="20.25" customHeight="1" thickBot="1" x14ac:dyDescent="0.4"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745"/>
      <c r="AG37" s="746"/>
      <c r="AH37" s="1617"/>
      <c r="AI37" s="747"/>
      <c r="AJ37" s="772">
        <v>1</v>
      </c>
      <c r="AK37" s="558"/>
      <c r="AL37" s="559">
        <v>1</v>
      </c>
      <c r="AM37" s="560">
        <v>1</v>
      </c>
      <c r="AN37" s="561">
        <v>1</v>
      </c>
      <c r="AO37" s="562">
        <v>1</v>
      </c>
      <c r="AP37" s="563">
        <v>1</v>
      </c>
      <c r="AQ37" s="557">
        <v>1</v>
      </c>
      <c r="AR37" s="558">
        <v>1</v>
      </c>
      <c r="AS37" s="559">
        <v>1</v>
      </c>
      <c r="AT37" s="560">
        <v>1</v>
      </c>
      <c r="AU37" s="561">
        <v>1</v>
      </c>
      <c r="AV37" s="562">
        <v>1</v>
      </c>
      <c r="AW37" s="563">
        <v>1</v>
      </c>
      <c r="AX37" s="557">
        <v>1</v>
      </c>
      <c r="AY37" s="558"/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745"/>
      <c r="AG38" s="746"/>
      <c r="AH38" s="749"/>
      <c r="AI38" s="747"/>
      <c r="AJ38" s="772">
        <v>1</v>
      </c>
      <c r="AK38" s="558"/>
      <c r="AL38" s="559">
        <v>1</v>
      </c>
      <c r="AM38" s="560">
        <v>1</v>
      </c>
      <c r="AN38" s="561">
        <v>1</v>
      </c>
      <c r="AO38" s="562">
        <v>1</v>
      </c>
      <c r="AP38" s="563">
        <v>1</v>
      </c>
      <c r="AQ38" s="557">
        <v>1</v>
      </c>
      <c r="AR38" s="558">
        <v>1</v>
      </c>
      <c r="AS38" s="559">
        <v>1</v>
      </c>
      <c r="AT38" s="560">
        <v>1</v>
      </c>
      <c r="AU38" s="561">
        <v>1</v>
      </c>
      <c r="AV38" s="562">
        <v>1</v>
      </c>
      <c r="AW38" s="563">
        <v>1</v>
      </c>
      <c r="AX38" s="557">
        <v>1</v>
      </c>
      <c r="AY38" s="558"/>
      <c r="AZ38" s="1781"/>
      <c r="BA38" s="1783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61">
        <f>SUM(F4:F37)-F38</f>
        <v>0</v>
      </c>
      <c r="G39" s="1562"/>
      <c r="H39" s="1563"/>
      <c r="I39" s="1563"/>
      <c r="J39" s="1564"/>
      <c r="K39" s="1565"/>
      <c r="L39" s="1561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61">
        <f ca="1">SUM(V4:V37)-V38</f>
        <v>0</v>
      </c>
      <c r="W39" s="1561">
        <f>SUM(W4:W37)-W38</f>
        <v>7.4750000000000023</v>
      </c>
      <c r="X39" s="1561">
        <f ca="1">SUM(X4:X38)-AB2</f>
        <v>0</v>
      </c>
      <c r="Y39" s="1561"/>
      <c r="Z39" s="1561">
        <f>SUM(AA4:AA38)</f>
        <v>0</v>
      </c>
      <c r="AA39" s="1566"/>
      <c r="AB39" s="1567">
        <f ca="1">AB35-Juni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28">SUM(BE4:BE38)</f>
        <v>0</v>
      </c>
      <c r="BF39" s="1639">
        <f t="shared" si="28"/>
        <v>0</v>
      </c>
      <c r="BG39" s="1639">
        <f t="shared" si="28"/>
        <v>0</v>
      </c>
      <c r="BH39" s="1639">
        <f t="shared" si="28"/>
        <v>0</v>
      </c>
      <c r="BI39" s="1639">
        <f t="shared" si="28"/>
        <v>0</v>
      </c>
      <c r="BJ39" s="1639">
        <f t="shared" si="28"/>
        <v>0</v>
      </c>
      <c r="BK39" s="1639">
        <f t="shared" si="28"/>
        <v>0</v>
      </c>
      <c r="BL39" s="1639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1659" t="str">
        <f>'6'!$D$42</f>
        <v>Ihre Abteilung - Ihre Personalnummer</v>
      </c>
      <c r="E42" s="1446"/>
      <c r="F42" s="1446"/>
      <c r="G42" s="1447"/>
      <c r="H42" s="1447"/>
      <c r="I42" s="1448"/>
      <c r="L42" s="338"/>
      <c r="M42" s="338"/>
      <c r="N42" s="401">
        <f>COUNTIF(G5:G35,"=u")+COUNTIF(G5:G35,"=h")/2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58">
        <f>H51</f>
        <v>0</v>
      </c>
      <c r="O43" s="1427" t="s">
        <v>29</v>
      </c>
      <c r="P43" s="467"/>
      <c r="Q43" s="467"/>
      <c r="R43" s="1406" t="s">
        <v>445</v>
      </c>
      <c r="S43" s="606">
        <f>IF(S41="Jahr",JahresSoll/AT_JAHR*N43,AB2/AT_JUL*N43)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AT_MO_JUL</f>
        <v>x</v>
      </c>
      <c r="E44" s="984">
        <f>Montag07</f>
        <v>0.32500000000000001</v>
      </c>
      <c r="F44" s="315">
        <f>Pause1_Mo_07</f>
        <v>2.0833333333333332E-2</v>
      </c>
      <c r="G44" s="315">
        <f>Pause2_Mo_07</f>
        <v>3.125E-2</v>
      </c>
      <c r="H44" s="654">
        <f>COUNTIF($BC$5:$BC$35,"=mof")</f>
        <v>0</v>
      </c>
      <c r="I44" s="315">
        <f>IF(D44="x",Vorarbeit_Mo_07,0)</f>
        <v>0</v>
      </c>
      <c r="K44" s="1640" t="s">
        <v>633</v>
      </c>
      <c r="L44" s="1641">
        <f>BD39</f>
        <v>0</v>
      </c>
      <c r="M44" s="1643"/>
      <c r="N44" s="403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IF(S41="Jahr",JahresSoll/AT_JAHR*N44,AB2/AT_JUL*N44)*IF(Übersicht!E14="j",1,-1)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AT_DI_JUL</f>
        <v>x</v>
      </c>
      <c r="E45" s="985">
        <f>Dienstag07</f>
        <v>0.32500000000000001</v>
      </c>
      <c r="F45" s="316">
        <f>Pause1_Di_07</f>
        <v>2.0833333333333332E-2</v>
      </c>
      <c r="G45" s="316">
        <f>Pause2_Di_07</f>
        <v>3.125E-2</v>
      </c>
      <c r="H45" s="655">
        <f>COUNTIF($BC$5:$BC$35,"=dif")</f>
        <v>0</v>
      </c>
      <c r="I45" s="316">
        <f>IF(D45="x",Vorarbeit_Di_07,0)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IF(S41="Jahr",JahresSoll/AT_JAHR*N45,AB2/AT_JUL*N45)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AT_MI_JUL</f>
        <v>x</v>
      </c>
      <c r="E46" s="985">
        <f>Mittwoch07</f>
        <v>0.32500000000000001</v>
      </c>
      <c r="F46" s="316">
        <f>Pause1_Mi_07</f>
        <v>2.0833333333333332E-2</v>
      </c>
      <c r="G46" s="316">
        <f>Pause2_Mi_07</f>
        <v>3.125E-2</v>
      </c>
      <c r="H46" s="655">
        <f>COUNTIF($BC$5:$BC$35,"=mif")</f>
        <v>0</v>
      </c>
      <c r="I46" s="316">
        <f>IF(D46="x",Vorarbeit_Mi_07,0)</f>
        <v>0</v>
      </c>
      <c r="K46" s="1642" t="s">
        <v>600</v>
      </c>
      <c r="L46" s="1643">
        <f>BF39</f>
        <v>0</v>
      </c>
      <c r="M46" s="1643"/>
      <c r="N46" s="402">
        <f>Arbeitstage!D19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AT_DO_JUL</f>
        <v>x</v>
      </c>
      <c r="E47" s="985">
        <f>Donnerstag07</f>
        <v>0.32500000000000001</v>
      </c>
      <c r="F47" s="316">
        <f>Pause1_Do_07</f>
        <v>2.0833333333333332E-2</v>
      </c>
      <c r="G47" s="316">
        <f>Pause2_Do_07</f>
        <v>3.125E-2</v>
      </c>
      <c r="H47" s="655">
        <f>COUNTIF($BC$5:$BC$35,"=dof")</f>
        <v>0</v>
      </c>
      <c r="I47" s="316">
        <f>IF(D47="x",Vorarbeit_Do_07,0)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AT_FR_JUL</f>
        <v>x</v>
      </c>
      <c r="E48" s="985">
        <f>Freitag07</f>
        <v>0.32500000000000001</v>
      </c>
      <c r="F48" s="316">
        <f>Pause1_Fr_07</f>
        <v>2.0833333333333332E-2</v>
      </c>
      <c r="G48" s="316">
        <f>Pause2_Fr_07</f>
        <v>3.125E-2</v>
      </c>
      <c r="H48" s="655">
        <f>COUNTIF($BC$5:$BC$35,"=frf")</f>
        <v>0</v>
      </c>
      <c r="I48" s="316">
        <f>IF(D48="x",Vorarbeit_Fr_07,0)</f>
        <v>0</v>
      </c>
      <c r="K48" s="1642" t="s">
        <v>630</v>
      </c>
      <c r="L48" s="1643">
        <f>BH39</f>
        <v>0</v>
      </c>
      <c r="M48" s="1643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IF(S41="Jahr",JahresSoll/AT_JAHR*N48,AB2/AT_JUL*N48)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AT_SA_JUL</f>
        <v>0</v>
      </c>
      <c r="E49" s="985">
        <f>Samstag07</f>
        <v>0</v>
      </c>
      <c r="F49" s="316">
        <f>Pause1_Sa_07</f>
        <v>2.0833333333333332E-2</v>
      </c>
      <c r="G49" s="316">
        <f>Pause2_Sa_07</f>
        <v>3.125E-2</v>
      </c>
      <c r="H49" s="655">
        <f>COUNTIF($BC$5:$BC$35,"=saf")</f>
        <v>0</v>
      </c>
      <c r="I49" s="316">
        <f>IF(D49="x",Vorarbeit_Sa_07,0)</f>
        <v>0</v>
      </c>
      <c r="K49" s="1642" t="s">
        <v>694</v>
      </c>
      <c r="L49" s="1643">
        <f>BI39</f>
        <v>0</v>
      </c>
      <c r="M49" s="1791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AT_SO_JUL</f>
        <v>0</v>
      </c>
      <c r="E50" s="986">
        <f>Sonntag07</f>
        <v>0</v>
      </c>
      <c r="F50" s="317">
        <f>Pause1_So_07</f>
        <v>2.0833333333333332E-2</v>
      </c>
      <c r="G50" s="317">
        <f>Pause2_So_07</f>
        <v>3.125E-2</v>
      </c>
      <c r="H50" s="656">
        <f>COUNTIF($BC$5:$BC$35,"=sof")</f>
        <v>0</v>
      </c>
      <c r="I50" s="317">
        <f>IF(D50="x",Vorarbeit_So_07,0)</f>
        <v>0</v>
      </c>
      <c r="K50" s="1642" t="str">
        <f>Übersicht!E26</f>
        <v>s01</v>
      </c>
      <c r="L50" s="1643">
        <f>BJ39</f>
        <v>0</v>
      </c>
      <c r="M50" s="1791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IF(S41="Jahr","-----",AB2/4.348125/Arbeitstage_JUL*S50/12)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IF(Arbeitszeiten!K70=0,"","Das Wochensoll wurde nicht richtig verteilt! (siehe Arbeitszeiten)")</f>
        <v/>
      </c>
      <c r="E52" s="2"/>
      <c r="F52" s="3"/>
      <c r="G52" s="3"/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'6'!G53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IF(OR(H1&lt;-Schulden07r,H1&gt;Guthaben07r),"rot",0)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IF(OR(H1&lt;-Schulden07g,H1&gt;Guthaben07g),IF(S55="rot",0,"gelb"),0)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F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F60" s="1465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'6'!AB71+AB70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F72" s="1465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'6'!AB73+AB72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82"/>
    </row>
    <row r="76" spans="2:30" ht="13.15" x14ac:dyDescent="0.4">
      <c r="B76" s="1794" t="str">
        <f>IF('6'!B76="","",'6'!B76)</f>
        <v>Büro/Betrieb</v>
      </c>
      <c r="C76" s="1795" t="str">
        <f>IF('6'!C76="","",'6'!C76)</f>
        <v/>
      </c>
      <c r="D76" s="1796" t="str">
        <f>IF('6'!D76="","",'6'!D76)</f>
        <v>B</v>
      </c>
      <c r="E76" s="1797"/>
      <c r="F76" s="1774"/>
      <c r="G76" s="1866">
        <f t="shared" ref="G76:G95" si="29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30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31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32">IF(D76="",0,COUNTIF($T$5:$T$35,D76))</f>
        <v>0</v>
      </c>
      <c r="W76" s="1883"/>
      <c r="X76" s="1800"/>
      <c r="Y76" s="1800"/>
      <c r="Z76" s="1800"/>
      <c r="AA76" s="1800"/>
      <c r="AB76" s="1800"/>
      <c r="AC76" s="38"/>
      <c r="AD76" s="38"/>
    </row>
    <row r="77" spans="2:30" ht="13.15" x14ac:dyDescent="0.4">
      <c r="B77" s="1801" t="str">
        <f>IF('6'!B77="","",'6'!B77)</f>
        <v>mobile Arbeit</v>
      </c>
      <c r="C77" s="1802" t="str">
        <f>IF('6'!C77="","",'6'!C77)</f>
        <v/>
      </c>
      <c r="D77" s="1803" t="str">
        <f>IF('6'!D77="","",'6'!D77)</f>
        <v>M</v>
      </c>
      <c r="E77" s="1797"/>
      <c r="F77" s="1774"/>
      <c r="G77" s="1866">
        <f t="shared" si="29"/>
        <v>0</v>
      </c>
      <c r="H77" s="1867">
        <f ca="1">IF(SUM($G$76:$G$96)&gt;0,G77/SUM($G$76:$G$96),0)</f>
        <v>0</v>
      </c>
      <c r="I77" s="1850">
        <f t="shared" ref="I77:I95" si="33">IF(D77="",0,SUMIF($M$5:$M$35,D77,$L$5:$L$35))</f>
        <v>0</v>
      </c>
      <c r="J77" s="736"/>
      <c r="K77" s="1867">
        <f t="shared" ref="K77:K96" ca="1" si="34">IF(SUM($I$76:$I$96)&gt;0,I77/SUM($I$76:$I$96),0)</f>
        <v>0</v>
      </c>
      <c r="L77" s="1850">
        <f t="shared" ref="L77:L95" si="35">IF(D77="",0,SUMIF($T$5:$T$35,D77,$S$5:$S$35))</f>
        <v>0</v>
      </c>
      <c r="M77" s="1868">
        <f t="shared" ref="M77:M96" ca="1" si="36">IF(SUM($L$76:$L$96)&gt;0,L77/SUM($L$76:$L$96),0)</f>
        <v>0</v>
      </c>
      <c r="O77" s="1875">
        <f t="shared" si="30"/>
        <v>0</v>
      </c>
      <c r="P77" s="1876"/>
      <c r="Q77" s="1876"/>
      <c r="R77" s="1867">
        <f t="shared" ref="R77:R95" si="37">IF(SUM($O$76:$O$95)&gt;0,O77/SUM($O$76:$O$95),0)</f>
        <v>0</v>
      </c>
      <c r="S77" s="1852">
        <f t="shared" si="31"/>
        <v>0</v>
      </c>
      <c r="T77" s="1867">
        <f t="shared" ref="T77:T95" si="38">IF(SUM($S$76:$S$95)&gt;0,S77/SUM($S$76:$S$95),0)</f>
        <v>0</v>
      </c>
      <c r="U77" s="339"/>
      <c r="V77" s="1852">
        <f t="shared" si="32"/>
        <v>0</v>
      </c>
      <c r="W77" s="1883"/>
      <c r="X77" s="1800"/>
      <c r="Y77" s="1800"/>
      <c r="Z77" s="1800"/>
      <c r="AA77" s="1800"/>
      <c r="AB77" s="1800"/>
      <c r="AC77" s="38"/>
      <c r="AD77" s="38"/>
    </row>
    <row r="78" spans="2:30" ht="13.15" x14ac:dyDescent="0.4">
      <c r="B78" s="1801" t="str">
        <f>IF('6'!B78="","",'6'!B78)</f>
        <v/>
      </c>
      <c r="C78" s="1802" t="str">
        <f>IF('6'!C78="","",'6'!C78)</f>
        <v/>
      </c>
      <c r="D78" s="1803" t="str">
        <f>IF('6'!D78="","",'6'!D78)</f>
        <v/>
      </c>
      <c r="E78" s="1797"/>
      <c r="F78" s="1774"/>
      <c r="G78" s="1866">
        <f t="shared" si="29"/>
        <v>0</v>
      </c>
      <c r="H78" s="1867">
        <f t="shared" ref="H78:H96" ca="1" si="39">IF(SUM($G$76:$G$96)&gt;0,G78/SUM($G$76:$G$96),0)</f>
        <v>0</v>
      </c>
      <c r="I78" s="1850">
        <f t="shared" si="33"/>
        <v>0</v>
      </c>
      <c r="J78" s="736"/>
      <c r="K78" s="1867">
        <f t="shared" ca="1" si="34"/>
        <v>0</v>
      </c>
      <c r="L78" s="1850">
        <f t="shared" si="35"/>
        <v>0</v>
      </c>
      <c r="M78" s="1868">
        <f t="shared" ca="1" si="36"/>
        <v>0</v>
      </c>
      <c r="O78" s="1875">
        <f t="shared" si="30"/>
        <v>0</v>
      </c>
      <c r="P78" s="1876"/>
      <c r="Q78" s="1876"/>
      <c r="R78" s="1867">
        <f t="shared" si="37"/>
        <v>0</v>
      </c>
      <c r="S78" s="1852">
        <f t="shared" si="31"/>
        <v>0</v>
      </c>
      <c r="T78" s="1867">
        <f t="shared" si="38"/>
        <v>0</v>
      </c>
      <c r="U78" s="339"/>
      <c r="V78" s="1852">
        <f t="shared" si="32"/>
        <v>0</v>
      </c>
      <c r="W78" s="1883"/>
      <c r="X78" s="1800"/>
      <c r="Y78" s="1800"/>
      <c r="Z78" s="1800"/>
      <c r="AA78" s="1800"/>
      <c r="AB78" s="1800"/>
      <c r="AC78" s="38"/>
      <c r="AD78" s="38"/>
    </row>
    <row r="79" spans="2:30" ht="13.15" x14ac:dyDescent="0.4">
      <c r="B79" s="1801" t="str">
        <f>IF('6'!B79="","",'6'!B79)</f>
        <v>Zweigstelle</v>
      </c>
      <c r="C79" s="1802" t="str">
        <f>IF('6'!C79="","",'6'!C79)</f>
        <v/>
      </c>
      <c r="D79" s="1803" t="str">
        <f>IF('6'!D79="","",'6'!D79)</f>
        <v>ZS</v>
      </c>
      <c r="E79" s="1797"/>
      <c r="F79" s="1774"/>
      <c r="G79" s="1866">
        <f t="shared" si="29"/>
        <v>0</v>
      </c>
      <c r="H79" s="1867">
        <f t="shared" ca="1" si="39"/>
        <v>0</v>
      </c>
      <c r="I79" s="1850">
        <f t="shared" si="33"/>
        <v>0</v>
      </c>
      <c r="J79" s="736"/>
      <c r="K79" s="1867">
        <f t="shared" ca="1" si="34"/>
        <v>0</v>
      </c>
      <c r="L79" s="1850">
        <f t="shared" si="35"/>
        <v>0</v>
      </c>
      <c r="M79" s="1868">
        <f t="shared" ca="1" si="36"/>
        <v>0</v>
      </c>
      <c r="O79" s="1875">
        <f t="shared" si="30"/>
        <v>0</v>
      </c>
      <c r="P79" s="1876"/>
      <c r="Q79" s="1876"/>
      <c r="R79" s="1867">
        <f t="shared" si="37"/>
        <v>0</v>
      </c>
      <c r="S79" s="1852">
        <f t="shared" si="31"/>
        <v>0</v>
      </c>
      <c r="T79" s="1867">
        <f t="shared" si="38"/>
        <v>0</v>
      </c>
      <c r="U79" s="339"/>
      <c r="V79" s="1852">
        <f t="shared" si="32"/>
        <v>0</v>
      </c>
      <c r="W79" s="1883"/>
      <c r="X79" s="1800"/>
      <c r="Y79" s="1800"/>
      <c r="Z79" s="1800"/>
      <c r="AA79" s="1800"/>
      <c r="AB79" s="1800"/>
      <c r="AC79" s="38"/>
      <c r="AD79" s="38"/>
    </row>
    <row r="80" spans="2:30" ht="13.15" x14ac:dyDescent="0.4">
      <c r="B80" s="1801" t="str">
        <f>IF('6'!B80="","",'6'!B80)</f>
        <v>Kunde 1</v>
      </c>
      <c r="C80" s="1802" t="str">
        <f>IF('6'!C80="","",'6'!C80)</f>
        <v/>
      </c>
      <c r="D80" s="1803" t="str">
        <f>IF('6'!D80="","",'6'!D80)</f>
        <v>K1</v>
      </c>
      <c r="E80" s="1797"/>
      <c r="F80" s="1774"/>
      <c r="G80" s="1866">
        <f t="shared" si="29"/>
        <v>0</v>
      </c>
      <c r="H80" s="1867">
        <f t="shared" ca="1" si="39"/>
        <v>0</v>
      </c>
      <c r="I80" s="1850">
        <f t="shared" si="33"/>
        <v>0</v>
      </c>
      <c r="J80" s="736"/>
      <c r="K80" s="1867">
        <f t="shared" ca="1" si="34"/>
        <v>0</v>
      </c>
      <c r="L80" s="1850">
        <f t="shared" si="35"/>
        <v>0</v>
      </c>
      <c r="M80" s="1868">
        <f t="shared" ca="1" si="36"/>
        <v>0</v>
      </c>
      <c r="O80" s="1875">
        <f t="shared" si="30"/>
        <v>0</v>
      </c>
      <c r="P80" s="1876"/>
      <c r="Q80" s="1876"/>
      <c r="R80" s="1867">
        <f t="shared" si="37"/>
        <v>0</v>
      </c>
      <c r="S80" s="1852">
        <f t="shared" si="31"/>
        <v>0</v>
      </c>
      <c r="T80" s="1867">
        <f t="shared" si="38"/>
        <v>0</v>
      </c>
      <c r="U80" s="339"/>
      <c r="V80" s="1852">
        <f t="shared" si="32"/>
        <v>0</v>
      </c>
      <c r="W80" s="1883"/>
      <c r="X80" s="1800"/>
      <c r="Y80" s="1800"/>
      <c r="Z80" s="1800"/>
      <c r="AA80" s="1800"/>
      <c r="AB80" s="1800"/>
      <c r="AC80" s="38"/>
      <c r="AD80" s="38"/>
    </row>
    <row r="81" spans="2:30" ht="13.15" x14ac:dyDescent="0.4">
      <c r="B81" s="1801" t="str">
        <f>IF('6'!B81="","",'6'!B81)</f>
        <v>Kunde 2</v>
      </c>
      <c r="C81" s="1802" t="str">
        <f>IF('6'!C81="","",'6'!C81)</f>
        <v/>
      </c>
      <c r="D81" s="1803" t="str">
        <f>IF('6'!D81="","",'6'!D81)</f>
        <v>K2</v>
      </c>
      <c r="E81" s="1797"/>
      <c r="F81" s="1774"/>
      <c r="G81" s="1866">
        <f t="shared" si="29"/>
        <v>0</v>
      </c>
      <c r="H81" s="1867">
        <f t="shared" ca="1" si="39"/>
        <v>0</v>
      </c>
      <c r="I81" s="1850">
        <f t="shared" si="33"/>
        <v>0</v>
      </c>
      <c r="J81" s="736"/>
      <c r="K81" s="1867">
        <f t="shared" ca="1" si="34"/>
        <v>0</v>
      </c>
      <c r="L81" s="1850">
        <f t="shared" si="35"/>
        <v>0</v>
      </c>
      <c r="M81" s="1868">
        <f t="shared" ca="1" si="36"/>
        <v>0</v>
      </c>
      <c r="O81" s="1875">
        <f t="shared" si="30"/>
        <v>0</v>
      </c>
      <c r="P81" s="1876"/>
      <c r="Q81" s="1876"/>
      <c r="R81" s="1867">
        <f t="shared" si="37"/>
        <v>0</v>
      </c>
      <c r="S81" s="1852">
        <f t="shared" si="31"/>
        <v>0</v>
      </c>
      <c r="T81" s="1867">
        <f t="shared" si="38"/>
        <v>0</v>
      </c>
      <c r="U81" s="339"/>
      <c r="V81" s="1852">
        <f t="shared" si="32"/>
        <v>0</v>
      </c>
      <c r="W81" s="1883"/>
      <c r="X81" s="1800"/>
      <c r="Y81" s="1800"/>
      <c r="Z81" s="1800"/>
      <c r="AA81" s="1800"/>
      <c r="AB81" s="1800"/>
      <c r="AC81" s="38"/>
      <c r="AD81" s="38"/>
    </row>
    <row r="82" spans="2:30" ht="13.15" x14ac:dyDescent="0.4">
      <c r="B82" s="1804" t="str">
        <f>IF('6'!B82="","",'6'!B82)</f>
        <v/>
      </c>
      <c r="C82" s="1802" t="str">
        <f>IF('6'!C82="","",'6'!C82)</f>
        <v/>
      </c>
      <c r="D82" s="1803" t="str">
        <f>IF('6'!D82="","",'6'!D82)</f>
        <v/>
      </c>
      <c r="E82" s="1797"/>
      <c r="F82" s="1774"/>
      <c r="G82" s="1866">
        <f t="shared" si="29"/>
        <v>0</v>
      </c>
      <c r="H82" s="1867">
        <f t="shared" ca="1" si="39"/>
        <v>0</v>
      </c>
      <c r="I82" s="1850">
        <f t="shared" si="33"/>
        <v>0</v>
      </c>
      <c r="J82" s="736"/>
      <c r="K82" s="1867">
        <f t="shared" ca="1" si="34"/>
        <v>0</v>
      </c>
      <c r="L82" s="1850">
        <f t="shared" si="35"/>
        <v>0</v>
      </c>
      <c r="M82" s="1868">
        <f t="shared" ca="1" si="36"/>
        <v>0</v>
      </c>
      <c r="O82" s="1875">
        <f t="shared" si="30"/>
        <v>0</v>
      </c>
      <c r="P82" s="1876"/>
      <c r="Q82" s="1876"/>
      <c r="R82" s="1867">
        <f t="shared" si="37"/>
        <v>0</v>
      </c>
      <c r="S82" s="1852">
        <f t="shared" si="31"/>
        <v>0</v>
      </c>
      <c r="T82" s="1867">
        <f t="shared" si="38"/>
        <v>0</v>
      </c>
      <c r="U82" s="339"/>
      <c r="V82" s="1852">
        <f t="shared" si="32"/>
        <v>0</v>
      </c>
      <c r="W82" s="1883"/>
      <c r="X82" s="1800"/>
      <c r="Y82" s="1800"/>
      <c r="Z82" s="1800"/>
      <c r="AA82" s="1800"/>
      <c r="AB82" s="1800"/>
      <c r="AC82" s="38"/>
      <c r="AD82" s="38"/>
    </row>
    <row r="83" spans="2:30" ht="13.15" x14ac:dyDescent="0.4">
      <c r="B83" s="1804" t="str">
        <f>IF('6'!B83="","",'6'!B83)</f>
        <v/>
      </c>
      <c r="C83" s="1802" t="str">
        <f>IF('6'!C83="","",'6'!C83)</f>
        <v/>
      </c>
      <c r="D83" s="1803" t="str">
        <f>IF('6'!D83="","",'6'!D83)</f>
        <v/>
      </c>
      <c r="E83" s="1797"/>
      <c r="F83" s="1774"/>
      <c r="G83" s="1866">
        <f t="shared" si="29"/>
        <v>0</v>
      </c>
      <c r="H83" s="1867">
        <f t="shared" ca="1" si="39"/>
        <v>0</v>
      </c>
      <c r="I83" s="1850">
        <f t="shared" si="33"/>
        <v>0</v>
      </c>
      <c r="J83" s="736"/>
      <c r="K83" s="1867">
        <f t="shared" ca="1" si="34"/>
        <v>0</v>
      </c>
      <c r="L83" s="1850">
        <f t="shared" si="35"/>
        <v>0</v>
      </c>
      <c r="M83" s="1868">
        <f t="shared" ca="1" si="36"/>
        <v>0</v>
      </c>
      <c r="O83" s="1875">
        <f t="shared" si="30"/>
        <v>0</v>
      </c>
      <c r="P83" s="1876"/>
      <c r="Q83" s="1876"/>
      <c r="R83" s="1867">
        <f t="shared" si="37"/>
        <v>0</v>
      </c>
      <c r="S83" s="1852">
        <f t="shared" si="31"/>
        <v>0</v>
      </c>
      <c r="T83" s="1867">
        <f t="shared" si="38"/>
        <v>0</v>
      </c>
      <c r="U83" s="339"/>
      <c r="V83" s="1852">
        <f t="shared" si="32"/>
        <v>0</v>
      </c>
      <c r="W83" s="1883"/>
      <c r="X83" s="1800"/>
      <c r="Y83" s="1800"/>
      <c r="Z83" s="1800"/>
      <c r="AA83" s="1800"/>
      <c r="AB83" s="1800"/>
      <c r="AC83" s="38"/>
      <c r="AD83" s="38"/>
    </row>
    <row r="84" spans="2:30" ht="13.15" x14ac:dyDescent="0.4">
      <c r="B84" s="1804" t="str">
        <f>IF('6'!B84="","",'6'!B84)</f>
        <v/>
      </c>
      <c r="C84" s="1802" t="str">
        <f>IF('6'!C84="","",'6'!C84)</f>
        <v/>
      </c>
      <c r="D84" s="1803" t="str">
        <f>IF('6'!D84="","",'6'!D84)</f>
        <v/>
      </c>
      <c r="E84" s="1797"/>
      <c r="F84" s="1774"/>
      <c r="G84" s="1866">
        <f t="shared" si="29"/>
        <v>0</v>
      </c>
      <c r="H84" s="1867">
        <f t="shared" ca="1" si="39"/>
        <v>0</v>
      </c>
      <c r="I84" s="1850">
        <f t="shared" si="33"/>
        <v>0</v>
      </c>
      <c r="J84" s="736"/>
      <c r="K84" s="1867">
        <f t="shared" ca="1" si="34"/>
        <v>0</v>
      </c>
      <c r="L84" s="1850">
        <f t="shared" si="35"/>
        <v>0</v>
      </c>
      <c r="M84" s="1868">
        <f t="shared" ca="1" si="36"/>
        <v>0</v>
      </c>
      <c r="O84" s="1875">
        <f t="shared" si="30"/>
        <v>0</v>
      </c>
      <c r="P84" s="1876"/>
      <c r="Q84" s="1876"/>
      <c r="R84" s="1867">
        <f t="shared" si="37"/>
        <v>0</v>
      </c>
      <c r="S84" s="1852">
        <f t="shared" si="31"/>
        <v>0</v>
      </c>
      <c r="T84" s="1867">
        <f t="shared" si="38"/>
        <v>0</v>
      </c>
      <c r="U84" s="339"/>
      <c r="V84" s="1852">
        <f t="shared" si="32"/>
        <v>0</v>
      </c>
      <c r="W84" s="1883"/>
      <c r="X84" s="1800"/>
      <c r="Y84" s="1800"/>
      <c r="Z84" s="1800"/>
      <c r="AA84" s="1800"/>
      <c r="AB84" s="1800"/>
      <c r="AC84" s="38"/>
      <c r="AD84" s="38"/>
    </row>
    <row r="85" spans="2:30" ht="13.15" x14ac:dyDescent="0.4">
      <c r="B85" s="1804" t="str">
        <f>IF('6'!B85="","",'6'!B85)</f>
        <v/>
      </c>
      <c r="C85" s="1802" t="str">
        <f>IF('6'!C85="","",'6'!C85)</f>
        <v/>
      </c>
      <c r="D85" s="1803" t="str">
        <f>IF('6'!D85="","",'6'!D85)</f>
        <v/>
      </c>
      <c r="E85" s="1797"/>
      <c r="F85" s="1774"/>
      <c r="G85" s="1866">
        <f t="shared" si="29"/>
        <v>0</v>
      </c>
      <c r="H85" s="1867">
        <f t="shared" ca="1" si="39"/>
        <v>0</v>
      </c>
      <c r="I85" s="1850">
        <f t="shared" si="33"/>
        <v>0</v>
      </c>
      <c r="J85" s="736"/>
      <c r="K85" s="1867">
        <f t="shared" ca="1" si="34"/>
        <v>0</v>
      </c>
      <c r="L85" s="1850">
        <f t="shared" si="35"/>
        <v>0</v>
      </c>
      <c r="M85" s="1868">
        <f t="shared" ca="1" si="36"/>
        <v>0</v>
      </c>
      <c r="O85" s="1875">
        <f t="shared" si="30"/>
        <v>0</v>
      </c>
      <c r="P85" s="1876"/>
      <c r="Q85" s="1876"/>
      <c r="R85" s="1867">
        <f t="shared" si="37"/>
        <v>0</v>
      </c>
      <c r="S85" s="1852">
        <f t="shared" si="31"/>
        <v>0</v>
      </c>
      <c r="T85" s="1867">
        <f t="shared" si="38"/>
        <v>0</v>
      </c>
      <c r="U85" s="339"/>
      <c r="V85" s="1852">
        <f t="shared" si="32"/>
        <v>0</v>
      </c>
      <c r="W85" s="1883"/>
      <c r="X85" s="1800"/>
      <c r="Y85" s="1800"/>
      <c r="Z85" s="1800"/>
      <c r="AA85" s="1800"/>
      <c r="AB85" s="1800"/>
      <c r="AC85" s="38"/>
      <c r="AD85" s="38"/>
    </row>
    <row r="86" spans="2:30" ht="13.15" x14ac:dyDescent="0.4">
      <c r="B86" s="1804" t="str">
        <f>IF('6'!B86="","",'6'!B86)</f>
        <v/>
      </c>
      <c r="C86" s="1802" t="str">
        <f>IF('6'!C86="","",'6'!C86)</f>
        <v/>
      </c>
      <c r="D86" s="1803" t="str">
        <f>IF('6'!D86="","",'6'!D86)</f>
        <v/>
      </c>
      <c r="E86" s="1797"/>
      <c r="F86" s="1774"/>
      <c r="G86" s="1866">
        <f t="shared" si="29"/>
        <v>0</v>
      </c>
      <c r="H86" s="1867">
        <f t="shared" ca="1" si="39"/>
        <v>0</v>
      </c>
      <c r="I86" s="1850">
        <f t="shared" si="33"/>
        <v>0</v>
      </c>
      <c r="J86" s="736"/>
      <c r="K86" s="1867">
        <f t="shared" ca="1" si="34"/>
        <v>0</v>
      </c>
      <c r="L86" s="1850">
        <f t="shared" si="35"/>
        <v>0</v>
      </c>
      <c r="M86" s="1868">
        <f t="shared" ca="1" si="36"/>
        <v>0</v>
      </c>
      <c r="O86" s="1875">
        <f t="shared" si="30"/>
        <v>0</v>
      </c>
      <c r="P86" s="1876"/>
      <c r="Q86" s="1876"/>
      <c r="R86" s="1867">
        <f t="shared" si="37"/>
        <v>0</v>
      </c>
      <c r="S86" s="1852">
        <f t="shared" si="31"/>
        <v>0</v>
      </c>
      <c r="T86" s="1867">
        <f t="shared" si="38"/>
        <v>0</v>
      </c>
      <c r="U86" s="339"/>
      <c r="V86" s="1852">
        <f t="shared" si="32"/>
        <v>0</v>
      </c>
      <c r="W86" s="1883"/>
      <c r="X86" s="1800"/>
      <c r="Y86" s="1800"/>
      <c r="Z86" s="1800"/>
      <c r="AA86" s="1800"/>
      <c r="AB86" s="1800"/>
      <c r="AC86" s="38"/>
      <c r="AD86" s="38"/>
    </row>
    <row r="87" spans="2:30" ht="13.15" x14ac:dyDescent="0.4">
      <c r="B87" s="1804" t="str">
        <f>IF('6'!B87="","",'6'!B87)</f>
        <v/>
      </c>
      <c r="C87" s="1802" t="str">
        <f>IF('6'!C87="","",'6'!C87)</f>
        <v/>
      </c>
      <c r="D87" s="1803" t="str">
        <f>IF('6'!D87="","",'6'!D87)</f>
        <v/>
      </c>
      <c r="E87" s="1797"/>
      <c r="F87" s="1774"/>
      <c r="G87" s="1866">
        <f t="shared" si="29"/>
        <v>0</v>
      </c>
      <c r="H87" s="1867">
        <f t="shared" ca="1" si="39"/>
        <v>0</v>
      </c>
      <c r="I87" s="1850">
        <f t="shared" si="33"/>
        <v>0</v>
      </c>
      <c r="J87" s="736"/>
      <c r="K87" s="1867">
        <f t="shared" ca="1" si="34"/>
        <v>0</v>
      </c>
      <c r="L87" s="1850">
        <f t="shared" si="35"/>
        <v>0</v>
      </c>
      <c r="M87" s="1868">
        <f t="shared" ca="1" si="36"/>
        <v>0</v>
      </c>
      <c r="O87" s="1875">
        <f t="shared" si="30"/>
        <v>0</v>
      </c>
      <c r="P87" s="1876"/>
      <c r="Q87" s="1876"/>
      <c r="R87" s="1867">
        <f t="shared" si="37"/>
        <v>0</v>
      </c>
      <c r="S87" s="1852">
        <f t="shared" si="31"/>
        <v>0</v>
      </c>
      <c r="T87" s="1867">
        <f t="shared" si="38"/>
        <v>0</v>
      </c>
      <c r="U87" s="339"/>
      <c r="V87" s="1852">
        <f t="shared" si="32"/>
        <v>0</v>
      </c>
      <c r="W87" s="1883"/>
      <c r="X87" s="1800"/>
      <c r="Y87" s="1800"/>
      <c r="Z87" s="1800"/>
      <c r="AA87" s="1800"/>
      <c r="AB87" s="1800"/>
      <c r="AC87" s="38"/>
      <c r="AD87" s="38"/>
    </row>
    <row r="88" spans="2:30" ht="13.15" x14ac:dyDescent="0.4">
      <c r="B88" s="1804" t="str">
        <f>IF('6'!B88="","",'6'!B88)</f>
        <v/>
      </c>
      <c r="C88" s="1802" t="str">
        <f>IF('6'!C88="","",'6'!C88)</f>
        <v/>
      </c>
      <c r="D88" s="1803" t="str">
        <f>IF('6'!D88="","",'6'!D88)</f>
        <v/>
      </c>
      <c r="E88" s="1797"/>
      <c r="F88" s="1774"/>
      <c r="G88" s="1866">
        <f t="shared" si="29"/>
        <v>0</v>
      </c>
      <c r="H88" s="1867">
        <f t="shared" ca="1" si="39"/>
        <v>0</v>
      </c>
      <c r="I88" s="1850">
        <f t="shared" si="33"/>
        <v>0</v>
      </c>
      <c r="J88" s="736"/>
      <c r="K88" s="1867">
        <f t="shared" ca="1" si="34"/>
        <v>0</v>
      </c>
      <c r="L88" s="1850">
        <f t="shared" si="35"/>
        <v>0</v>
      </c>
      <c r="M88" s="1868">
        <f t="shared" ca="1" si="36"/>
        <v>0</v>
      </c>
      <c r="O88" s="1875">
        <f t="shared" si="30"/>
        <v>0</v>
      </c>
      <c r="P88" s="1876"/>
      <c r="Q88" s="1876"/>
      <c r="R88" s="1867">
        <f t="shared" si="37"/>
        <v>0</v>
      </c>
      <c r="S88" s="1852">
        <f t="shared" si="31"/>
        <v>0</v>
      </c>
      <c r="T88" s="1867">
        <f t="shared" si="38"/>
        <v>0</v>
      </c>
      <c r="U88" s="339"/>
      <c r="V88" s="1852">
        <f t="shared" si="32"/>
        <v>0</v>
      </c>
      <c r="W88" s="1883"/>
      <c r="X88" s="1800"/>
      <c r="Y88" s="1800"/>
      <c r="Z88" s="1800"/>
      <c r="AA88" s="1800"/>
      <c r="AB88" s="1800"/>
      <c r="AC88" s="38"/>
      <c r="AD88" s="38"/>
    </row>
    <row r="89" spans="2:30" ht="13.15" x14ac:dyDescent="0.4">
      <c r="B89" s="1804" t="str">
        <f>IF('6'!B89="","",'6'!B89)</f>
        <v/>
      </c>
      <c r="C89" s="1802" t="str">
        <f>IF('6'!C89="","",'6'!C89)</f>
        <v/>
      </c>
      <c r="D89" s="1803" t="str">
        <f>IF('6'!D89="","",'6'!D89)</f>
        <v/>
      </c>
      <c r="E89" s="1797"/>
      <c r="F89" s="1774"/>
      <c r="G89" s="1866">
        <f t="shared" si="29"/>
        <v>0</v>
      </c>
      <c r="H89" s="1867">
        <f t="shared" ca="1" si="39"/>
        <v>0</v>
      </c>
      <c r="I89" s="1850">
        <f t="shared" si="33"/>
        <v>0</v>
      </c>
      <c r="J89" s="736"/>
      <c r="K89" s="1867">
        <f t="shared" ca="1" si="34"/>
        <v>0</v>
      </c>
      <c r="L89" s="1850">
        <f t="shared" si="35"/>
        <v>0</v>
      </c>
      <c r="M89" s="1868">
        <f t="shared" ca="1" si="36"/>
        <v>0</v>
      </c>
      <c r="O89" s="1875">
        <f t="shared" si="30"/>
        <v>0</v>
      </c>
      <c r="P89" s="1876"/>
      <c r="Q89" s="1876"/>
      <c r="R89" s="1867">
        <f t="shared" si="37"/>
        <v>0</v>
      </c>
      <c r="S89" s="1852">
        <f t="shared" si="31"/>
        <v>0</v>
      </c>
      <c r="T89" s="1867">
        <f t="shared" si="38"/>
        <v>0</v>
      </c>
      <c r="U89" s="339"/>
      <c r="V89" s="1852">
        <f t="shared" si="32"/>
        <v>0</v>
      </c>
      <c r="W89" s="1883"/>
      <c r="X89" s="1800"/>
      <c r="Y89" s="1800"/>
      <c r="Z89" s="1800"/>
      <c r="AA89" s="1800"/>
      <c r="AB89" s="1800"/>
      <c r="AC89" s="38"/>
      <c r="AD89" s="38"/>
    </row>
    <row r="90" spans="2:30" ht="13.15" x14ac:dyDescent="0.4">
      <c r="B90" s="1804" t="str">
        <f>IF('6'!B90="","",'6'!B90)</f>
        <v/>
      </c>
      <c r="C90" s="1802" t="str">
        <f>IF('6'!C90="","",'6'!C90)</f>
        <v/>
      </c>
      <c r="D90" s="1803" t="str">
        <f>IF('6'!D90="","",'6'!D90)</f>
        <v/>
      </c>
      <c r="E90" s="1797"/>
      <c r="F90" s="1774"/>
      <c r="G90" s="1866">
        <f t="shared" si="29"/>
        <v>0</v>
      </c>
      <c r="H90" s="1867">
        <f t="shared" ca="1" si="39"/>
        <v>0</v>
      </c>
      <c r="I90" s="1850">
        <f t="shared" si="33"/>
        <v>0</v>
      </c>
      <c r="J90" s="736"/>
      <c r="K90" s="1867">
        <f t="shared" ca="1" si="34"/>
        <v>0</v>
      </c>
      <c r="L90" s="1850">
        <f t="shared" si="35"/>
        <v>0</v>
      </c>
      <c r="M90" s="1868">
        <f t="shared" ca="1" si="36"/>
        <v>0</v>
      </c>
      <c r="O90" s="1875">
        <f t="shared" si="30"/>
        <v>0</v>
      </c>
      <c r="P90" s="1876"/>
      <c r="Q90" s="1876"/>
      <c r="R90" s="1867">
        <f t="shared" si="37"/>
        <v>0</v>
      </c>
      <c r="S90" s="1852">
        <f t="shared" si="31"/>
        <v>0</v>
      </c>
      <c r="T90" s="1867">
        <f t="shared" si="38"/>
        <v>0</v>
      </c>
      <c r="U90" s="339"/>
      <c r="V90" s="1852">
        <f t="shared" si="32"/>
        <v>0</v>
      </c>
      <c r="W90" s="1883"/>
      <c r="X90" s="1800"/>
      <c r="Y90" s="1800"/>
      <c r="Z90" s="1800"/>
      <c r="AA90" s="1800"/>
      <c r="AB90" s="1800"/>
      <c r="AC90" s="38"/>
      <c r="AD90" s="38"/>
    </row>
    <row r="91" spans="2:30" ht="13.15" x14ac:dyDescent="0.4">
      <c r="B91" s="1804" t="str">
        <f>IF('6'!B91="","",'6'!B91)</f>
        <v/>
      </c>
      <c r="C91" s="1802" t="str">
        <f>IF('6'!C91="","",'6'!C91)</f>
        <v/>
      </c>
      <c r="D91" s="1803" t="str">
        <f>IF('6'!D91="","",'6'!D91)</f>
        <v/>
      </c>
      <c r="E91" s="1797"/>
      <c r="F91" s="1774"/>
      <c r="G91" s="1866">
        <f t="shared" si="29"/>
        <v>0</v>
      </c>
      <c r="H91" s="1867">
        <f t="shared" ca="1" si="39"/>
        <v>0</v>
      </c>
      <c r="I91" s="1850">
        <f t="shared" si="33"/>
        <v>0</v>
      </c>
      <c r="J91" s="736"/>
      <c r="K91" s="1867">
        <f t="shared" ca="1" si="34"/>
        <v>0</v>
      </c>
      <c r="L91" s="1850">
        <f t="shared" si="35"/>
        <v>0</v>
      </c>
      <c r="M91" s="1868">
        <f t="shared" ca="1" si="36"/>
        <v>0</v>
      </c>
      <c r="O91" s="1875">
        <f t="shared" si="30"/>
        <v>0</v>
      </c>
      <c r="P91" s="1876"/>
      <c r="Q91" s="1876"/>
      <c r="R91" s="1867">
        <f t="shared" si="37"/>
        <v>0</v>
      </c>
      <c r="S91" s="1852">
        <f t="shared" si="31"/>
        <v>0</v>
      </c>
      <c r="T91" s="1867">
        <f t="shared" si="38"/>
        <v>0</v>
      </c>
      <c r="U91" s="339"/>
      <c r="V91" s="1852">
        <f t="shared" si="32"/>
        <v>0</v>
      </c>
      <c r="W91" s="1883"/>
      <c r="X91" s="1800"/>
      <c r="Y91" s="1800"/>
      <c r="Z91" s="1800"/>
      <c r="AA91" s="1800"/>
      <c r="AB91" s="1800"/>
      <c r="AC91" s="38"/>
      <c r="AD91" s="38"/>
    </row>
    <row r="92" spans="2:30" ht="13.15" x14ac:dyDescent="0.4">
      <c r="B92" s="1804" t="str">
        <f>IF('6'!B92="","",'6'!B92)</f>
        <v/>
      </c>
      <c r="C92" s="1802" t="str">
        <f>IF('6'!C92="","",'6'!C92)</f>
        <v/>
      </c>
      <c r="D92" s="1803" t="str">
        <f>IF('6'!D92="","",'6'!D92)</f>
        <v/>
      </c>
      <c r="E92" s="1797"/>
      <c r="F92" s="1774"/>
      <c r="G92" s="1866">
        <f t="shared" si="29"/>
        <v>0</v>
      </c>
      <c r="H92" s="1867">
        <f t="shared" ca="1" si="39"/>
        <v>0</v>
      </c>
      <c r="I92" s="1850">
        <f t="shared" si="33"/>
        <v>0</v>
      </c>
      <c r="J92" s="736"/>
      <c r="K92" s="1867">
        <f t="shared" ca="1" si="34"/>
        <v>0</v>
      </c>
      <c r="L92" s="1850">
        <f t="shared" si="35"/>
        <v>0</v>
      </c>
      <c r="M92" s="1868">
        <f t="shared" ca="1" si="36"/>
        <v>0</v>
      </c>
      <c r="O92" s="1875">
        <f t="shared" si="30"/>
        <v>0</v>
      </c>
      <c r="P92" s="1876"/>
      <c r="Q92" s="1876"/>
      <c r="R92" s="1867">
        <f t="shared" si="37"/>
        <v>0</v>
      </c>
      <c r="S92" s="1852">
        <f t="shared" si="31"/>
        <v>0</v>
      </c>
      <c r="T92" s="1867">
        <f t="shared" si="38"/>
        <v>0</v>
      </c>
      <c r="U92" s="339"/>
      <c r="V92" s="1852">
        <f t="shared" si="32"/>
        <v>0</v>
      </c>
      <c r="W92" s="1883"/>
      <c r="X92" s="1800"/>
      <c r="Y92" s="1800"/>
      <c r="Z92" s="1800"/>
      <c r="AA92" s="1800"/>
      <c r="AB92" s="1800"/>
      <c r="AC92" s="38"/>
      <c r="AD92" s="38"/>
    </row>
    <row r="93" spans="2:30" ht="13.15" x14ac:dyDescent="0.4">
      <c r="B93" s="1804" t="str">
        <f>IF('6'!B93="","",'6'!B93)</f>
        <v/>
      </c>
      <c r="C93" s="1802" t="str">
        <f>IF('6'!C93="","",'6'!C93)</f>
        <v/>
      </c>
      <c r="D93" s="1803" t="str">
        <f>IF('6'!D93="","",'6'!D93)</f>
        <v/>
      </c>
      <c r="E93" s="1797"/>
      <c r="F93" s="1774"/>
      <c r="G93" s="1866">
        <f t="shared" si="29"/>
        <v>0</v>
      </c>
      <c r="H93" s="1867">
        <f t="shared" ca="1" si="39"/>
        <v>0</v>
      </c>
      <c r="I93" s="1850">
        <f t="shared" si="33"/>
        <v>0</v>
      </c>
      <c r="J93" s="736"/>
      <c r="K93" s="1867">
        <f t="shared" ca="1" si="34"/>
        <v>0</v>
      </c>
      <c r="L93" s="1850">
        <f t="shared" si="35"/>
        <v>0</v>
      </c>
      <c r="M93" s="1868">
        <f t="shared" ca="1" si="36"/>
        <v>0</v>
      </c>
      <c r="O93" s="1875">
        <f t="shared" si="30"/>
        <v>0</v>
      </c>
      <c r="P93" s="1876"/>
      <c r="Q93" s="1876"/>
      <c r="R93" s="1867">
        <f t="shared" si="37"/>
        <v>0</v>
      </c>
      <c r="S93" s="1852">
        <f t="shared" si="31"/>
        <v>0</v>
      </c>
      <c r="T93" s="1867">
        <f t="shared" si="38"/>
        <v>0</v>
      </c>
      <c r="U93" s="339"/>
      <c r="V93" s="1852">
        <f t="shared" si="32"/>
        <v>0</v>
      </c>
      <c r="W93" s="1883"/>
      <c r="X93" s="1800"/>
      <c r="Y93" s="1800"/>
      <c r="Z93" s="1800"/>
      <c r="AA93" s="1800"/>
      <c r="AB93" s="1800"/>
      <c r="AC93" s="38"/>
      <c r="AD93" s="38"/>
    </row>
    <row r="94" spans="2:30" ht="13.15" x14ac:dyDescent="0.4">
      <c r="B94" s="1804" t="str">
        <f>IF('6'!B94="","",'6'!B94)</f>
        <v/>
      </c>
      <c r="C94" s="1802" t="str">
        <f>IF('6'!C94="","",'6'!C94)</f>
        <v/>
      </c>
      <c r="D94" s="1803" t="str">
        <f>IF('6'!D94="","",'6'!D94)</f>
        <v/>
      </c>
      <c r="E94" s="1797"/>
      <c r="F94" s="1774"/>
      <c r="G94" s="1866">
        <f t="shared" si="29"/>
        <v>0</v>
      </c>
      <c r="H94" s="1867">
        <f t="shared" ca="1" si="39"/>
        <v>0</v>
      </c>
      <c r="I94" s="1850">
        <f t="shared" si="33"/>
        <v>0</v>
      </c>
      <c r="J94" s="736"/>
      <c r="K94" s="1867">
        <f t="shared" ca="1" si="34"/>
        <v>0</v>
      </c>
      <c r="L94" s="1850">
        <f t="shared" si="35"/>
        <v>0</v>
      </c>
      <c r="M94" s="1868">
        <f t="shared" ca="1" si="36"/>
        <v>0</v>
      </c>
      <c r="O94" s="1875">
        <f t="shared" si="30"/>
        <v>0</v>
      </c>
      <c r="P94" s="1876"/>
      <c r="Q94" s="1876"/>
      <c r="R94" s="1867">
        <f t="shared" si="37"/>
        <v>0</v>
      </c>
      <c r="S94" s="1852">
        <f t="shared" si="31"/>
        <v>0</v>
      </c>
      <c r="T94" s="1867">
        <f t="shared" si="38"/>
        <v>0</v>
      </c>
      <c r="U94" s="339"/>
      <c r="V94" s="1852">
        <f t="shared" si="32"/>
        <v>0</v>
      </c>
      <c r="W94" s="1883"/>
      <c r="X94" s="1800"/>
      <c r="Y94" s="1800"/>
      <c r="Z94" s="1800"/>
      <c r="AA94" s="1800"/>
      <c r="AB94" s="1800"/>
      <c r="AC94" s="38"/>
      <c r="AD94" s="38"/>
    </row>
    <row r="95" spans="2:30" ht="13.5" thickBot="1" x14ac:dyDescent="0.45">
      <c r="B95" s="1805" t="str">
        <f>IF('6'!B95="","",'6'!B95)</f>
        <v/>
      </c>
      <c r="C95" s="1806" t="str">
        <f>IF('6'!C95="","",'6'!C95)</f>
        <v/>
      </c>
      <c r="D95" s="1809" t="str">
        <f>IF('6'!D95="","",'6'!D95)</f>
        <v/>
      </c>
      <c r="E95" s="1797"/>
      <c r="F95" s="1774"/>
      <c r="G95" s="1869">
        <f t="shared" si="29"/>
        <v>0</v>
      </c>
      <c r="H95" s="1870">
        <f t="shared" ca="1" si="39"/>
        <v>0</v>
      </c>
      <c r="I95" s="1871">
        <f t="shared" si="33"/>
        <v>0</v>
      </c>
      <c r="J95" s="1872"/>
      <c r="K95" s="1870">
        <f t="shared" ca="1" si="34"/>
        <v>0</v>
      </c>
      <c r="L95" s="1871">
        <f t="shared" si="35"/>
        <v>0</v>
      </c>
      <c r="M95" s="1873">
        <f t="shared" ca="1" si="36"/>
        <v>0</v>
      </c>
      <c r="O95" s="1878">
        <f t="shared" si="30"/>
        <v>0</v>
      </c>
      <c r="P95" s="1879"/>
      <c r="Q95" s="1879"/>
      <c r="R95" s="1870">
        <f t="shared" si="37"/>
        <v>0</v>
      </c>
      <c r="S95" s="1880">
        <f t="shared" si="31"/>
        <v>0</v>
      </c>
      <c r="T95" s="1870">
        <f t="shared" si="38"/>
        <v>0</v>
      </c>
      <c r="U95" s="1634"/>
      <c r="V95" s="1880">
        <f t="shared" si="32"/>
        <v>0</v>
      </c>
      <c r="W95" s="1884"/>
      <c r="X95" s="1800"/>
      <c r="Y95" s="1800"/>
      <c r="Z95" s="1800"/>
      <c r="AA95" s="1800"/>
      <c r="AB95" s="1800"/>
      <c r="AC95" s="38"/>
      <c r="AD95" s="38"/>
    </row>
    <row r="96" spans="2:30" x14ac:dyDescent="0.35">
      <c r="B96" s="1807"/>
      <c r="C96" s="1797"/>
      <c r="D96" s="1797"/>
      <c r="E96" s="1797"/>
      <c r="F96" s="1859" t="s">
        <v>827</v>
      </c>
      <c r="G96" s="1854">
        <f ca="1">G97-SUM(G76:G95)</f>
        <v>0</v>
      </c>
      <c r="H96" s="1851">
        <f t="shared" ca="1" si="39"/>
        <v>0</v>
      </c>
      <c r="I96" s="1854">
        <f ca="1">I97-SUM(I76:I95)</f>
        <v>0</v>
      </c>
      <c r="J96" s="1855"/>
      <c r="K96" s="1851">
        <f t="shared" ca="1" si="34"/>
        <v>0</v>
      </c>
      <c r="L96" s="1854">
        <f ca="1">L97-SUM(L76:L95)</f>
        <v>0</v>
      </c>
      <c r="M96" s="1851">
        <f t="shared" ca="1" si="36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797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56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797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ud70YO/xXCjdmz05vBdK2rSWnpzRUo+hX3CiMLhvmKugxnQCMTRup4aMLpWrMOk/+NXkkOjeopBwxSQ3IBng4g==" saltValue="+5oxXyL/5qUotaPVBbcmrw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77" priority="3">
      <formula>G5="f"</formula>
    </cfRule>
    <cfRule type="expression" dxfId="76" priority="5">
      <formula>WEEKDAY(B5,2)&gt;5</formula>
    </cfRule>
  </conditionalFormatting>
  <conditionalFormatting sqref="E5:E35">
    <cfRule type="cellIs" dxfId="75" priority="9" operator="greaterThan">
      <formula>0</formula>
    </cfRule>
  </conditionalFormatting>
  <conditionalFormatting sqref="G5:K35 N5:R35 Y5:Z35 AC5:AD35 AF5:AI35">
    <cfRule type="expression" dxfId="74" priority="4">
      <formula>WEEKDAY($B5,2)&lt;6</formula>
    </cfRule>
  </conditionalFormatting>
  <conditionalFormatting sqref="S55">
    <cfRule type="cellIs" dxfId="73" priority="6" operator="equal">
      <formula>"rot"</formula>
    </cfRule>
  </conditionalFormatting>
  <conditionalFormatting sqref="S56">
    <cfRule type="cellIs" dxfId="72" priority="7" operator="equal">
      <formula>"gelb"</formula>
    </cfRule>
  </conditionalFormatting>
  <conditionalFormatting sqref="S57">
    <cfRule type="cellIs" dxfId="71" priority="8" operator="equal">
      <formula>"grün"</formula>
    </cfRule>
  </conditionalFormatting>
  <conditionalFormatting sqref="W4:W36">
    <cfRule type="expression" dxfId="70" priority="1">
      <formula>W4=0</formula>
    </cfRule>
  </conditionalFormatting>
  <dataValidations count="1">
    <dataValidation type="list" allowBlank="1" showInputMessage="1" showErrorMessage="1" sqref="M5:M35 T5:T35" xr:uid="{00000000-0002-0000-0B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16384" width="11.3984375" style="38"/>
  </cols>
  <sheetData>
    <row r="1" spans="1:64" s="773" customFormat="1" ht="21" customHeight="1" thickBot="1" x14ac:dyDescent="0.4">
      <c r="B1" s="42" t="s">
        <v>74</v>
      </c>
      <c r="C1" s="43"/>
      <c r="D1" s="43"/>
      <c r="E1" s="43"/>
      <c r="F1" s="43"/>
      <c r="G1" s="55" t="s">
        <v>561</v>
      </c>
      <c r="H1" s="1929">
        <f ca="1">IF(AND(max_Monat_kum="J",AB35-AB39+AB52&gt;AB51),AB51,AB35-AB39+AB52)</f>
        <v>0</v>
      </c>
      <c r="I1" s="1929"/>
      <c r="J1" s="44"/>
      <c r="K1" s="510"/>
      <c r="L1" s="508" t="s">
        <v>359</v>
      </c>
      <c r="M1" s="5"/>
      <c r="N1" s="509">
        <f ca="1">Juli</f>
        <v>0</v>
      </c>
      <c r="O1" s="511"/>
      <c r="P1" s="45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'7'!AB1-Z47+AB47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B4" s="477" t="str">
        <f>IF(AND(AB2&gt;0,Arbeitszeiten!L69&gt;0),"Entweder wöchentliche ODER monatliche Sollstunden! (Siehe Arbeitszeiten)!","")</f>
        <v/>
      </c>
      <c r="C4" s="478"/>
      <c r="D4" s="473"/>
      <c r="E4" s="473"/>
      <c r="F4" s="32"/>
      <c r="G4" s="1694"/>
      <c r="H4" s="1695"/>
      <c r="I4" s="1696"/>
      <c r="J4" s="1697"/>
      <c r="K4" s="1698"/>
      <c r="L4" s="1699"/>
      <c r="M4" s="1788"/>
      <c r="N4" s="1695"/>
      <c r="O4" s="1696"/>
      <c r="P4" s="1697"/>
      <c r="Q4" s="1697"/>
      <c r="R4" s="1698"/>
      <c r="S4" s="1699"/>
      <c r="T4" s="1699"/>
      <c r="U4" s="1699"/>
      <c r="V4" s="1699"/>
      <c r="W4" s="1699"/>
      <c r="X4" s="1700" t="str">
        <f>IF(AND(N42&gt;0,AB2&gt;0),"Bei Monatssoll keine Us setzen!","")</f>
        <v/>
      </c>
      <c r="Y4" s="1701"/>
      <c r="Z4" s="1702"/>
      <c r="AA4" s="1703"/>
      <c r="AB4" s="1699"/>
      <c r="AC4" s="1704"/>
      <c r="AD4" s="1705">
        <f t="shared" ref="AD4:AD35" ca="1" si="0">INDIRECT(CONCATENATE(Land,CELL("zeile",AD4)))</f>
        <v>0</v>
      </c>
      <c r="AE4" s="1113"/>
      <c r="AF4" s="739"/>
      <c r="AG4" s="743"/>
      <c r="AH4" s="748"/>
      <c r="AI4" s="744"/>
      <c r="AJ4" s="772">
        <v>1</v>
      </c>
      <c r="AK4" s="558">
        <v>1</v>
      </c>
      <c r="AL4" s="559"/>
      <c r="AM4" s="560">
        <v>1</v>
      </c>
      <c r="AN4" s="561">
        <v>1</v>
      </c>
      <c r="AO4" s="562">
        <v>1</v>
      </c>
      <c r="AP4" s="563">
        <v>1</v>
      </c>
      <c r="AQ4" s="557">
        <v>1</v>
      </c>
      <c r="AR4" s="558">
        <v>1</v>
      </c>
      <c r="AS4" s="559">
        <v>1</v>
      </c>
      <c r="AT4" s="560">
        <v>1</v>
      </c>
      <c r="AU4" s="561">
        <v>1</v>
      </c>
      <c r="AV4" s="562">
        <v>1</v>
      </c>
      <c r="AW4" s="563">
        <v>1</v>
      </c>
      <c r="AX4" s="557">
        <v>1</v>
      </c>
      <c r="AY4" s="558">
        <v>1</v>
      </c>
      <c r="AZ4" s="1780"/>
      <c r="BA4" s="1782"/>
      <c r="BB4" s="5"/>
      <c r="BC4" s="5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090">
        <f>'7'!A35+1</f>
        <v>212</v>
      </c>
      <c r="B5" s="476">
        <f>DATE(Jahr,8,1)</f>
        <v>44408</v>
      </c>
      <c r="C5" s="1686">
        <v>1</v>
      </c>
      <c r="D5" s="474">
        <f>IF(WEEKDAY(B5,Wochenstart)=1,'7'!D35+1,'7'!D35)</f>
        <v>31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 t="str">
        <f>IF(CH="x","f","")</f>
        <v/>
      </c>
      <c r="H5" s="1315" t="str">
        <f t="shared" ref="H5:H35" ca="1" si="1">IF(G5="n",INDIRECT(CONCATENATE(BB5,"_B_08")),IF(G5=Soll_Stat,Soll_Start08,""))</f>
        <v/>
      </c>
      <c r="I5" s="1316" t="str">
        <f t="shared" ref="I5:I35" ca="1" si="2">IF(G5="n",H5+INDIRECT(CONCATENATE(BB5,"_E_08")),IF(G5=Soll_Stat,H5+Soll_Ist08,""))</f>
        <v/>
      </c>
      <c r="J5" s="765">
        <f t="shared" ref="J5:J35" ca="1" si="3">IF(OR(H5="",I5=""),0,IF(I5&gt;H5,I5-H5,I5-H5+1))</f>
        <v>0</v>
      </c>
      <c r="K5" s="766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435">
        <f t="shared" ref="L5:L35" ca="1" si="5">IF(J5=0,0,J5-K5)</f>
        <v>0</v>
      </c>
      <c r="M5" s="1813"/>
      <c r="N5" s="1305"/>
      <c r="O5" s="1306"/>
      <c r="P5" s="765">
        <f t="shared" ref="P5:P35" si="6">IF(OR(N5="",O5=""),0,IF(O5&gt;N5,O5-N5,O5-N5+1))</f>
        <v>0</v>
      </c>
      <c r="Q5" s="765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766">
        <f t="shared" ref="R5:R35" ca="1" si="8">IF(Q5&gt;K5,Q5-K5,0)</f>
        <v>0</v>
      </c>
      <c r="S5" s="435">
        <f t="shared" ref="S5:S35" ca="1" si="9">P5-R5</f>
        <v>0</v>
      </c>
      <c r="T5" s="1813"/>
      <c r="U5" s="1778">
        <f t="shared" ref="U5:U35" si="10">CHOOSE(WEEKDAY(B5,2),Montag08,Dienstag08,Mittwoch08,Donnerstag08,Freitag08,Samstag08,Sonntag08)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7">
        <f t="shared" ref="X5:X35" ca="1" si="13">IF(OR(G5="g",G5="h",G5="v",G5="s",G5="k"),V5-W5,IF(AND(V5=0,$AB$53&lt;&gt;"X"),0,V5-W5))*IF(G5="oa",0,1)</f>
        <v>0</v>
      </c>
      <c r="Y5" s="1323" t="str">
        <f t="shared" ref="Y5:Y35" si="14">IF(OR(AND(G5="f",Zuschlag_F&lt;&gt;0),AND(BB5="Sa",Zuschlag_Sa&lt;&gt;0),AND(BB5="So",Zuschlag_So&lt;&gt;0)),"P","")</f>
        <v/>
      </c>
      <c r="Z5" s="132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5" si="16">IF(Y5="p",Z5,0)-IF(Y5="m",Z5,0)</f>
        <v>0</v>
      </c>
      <c r="AB5" s="49">
        <f ca="1">Juli+X5+AA5</f>
        <v>0</v>
      </c>
      <c r="AC5" s="767" t="s">
        <v>368</v>
      </c>
      <c r="AD5" s="1108">
        <f t="shared" ca="1" si="0"/>
        <v>1</v>
      </c>
      <c r="AE5" s="1142">
        <f t="shared" ref="AE5:AE35" ca="1" si="17">IF(V5&gt;10/24,IF(V5="",0,1),0)</f>
        <v>0</v>
      </c>
      <c r="AF5" s="872" t="str">
        <f t="shared" ref="AF5:AF35" si="18">IF(G5=$AF$3,F5,"")</f>
        <v/>
      </c>
      <c r="AG5" s="873"/>
      <c r="AH5" s="874"/>
      <c r="AI5" s="875"/>
      <c r="AJ5" s="1618">
        <v>1</v>
      </c>
      <c r="AK5" s="1619">
        <v>1</v>
      </c>
      <c r="AL5" s="1620">
        <v>1</v>
      </c>
      <c r="AM5" s="1621">
        <v>1</v>
      </c>
      <c r="AN5" s="1622">
        <v>1</v>
      </c>
      <c r="AO5" s="1623">
        <v>1</v>
      </c>
      <c r="AP5" s="1624">
        <v>1</v>
      </c>
      <c r="AQ5" s="1625">
        <v>1</v>
      </c>
      <c r="AR5" s="1619">
        <v>1</v>
      </c>
      <c r="AS5" s="1620">
        <v>1</v>
      </c>
      <c r="AT5" s="1621">
        <v>1</v>
      </c>
      <c r="AU5" s="1622">
        <v>1</v>
      </c>
      <c r="AV5" s="1623">
        <v>1</v>
      </c>
      <c r="AW5" s="1624">
        <v>1</v>
      </c>
      <c r="AX5" s="1625">
        <v>1</v>
      </c>
      <c r="AY5" s="1619">
        <v>1</v>
      </c>
      <c r="AZ5" s="1780"/>
      <c r="BA5" s="1782"/>
      <c r="BB5" s="429" t="str">
        <f t="shared" ref="BB5:BB35" si="19">CHOOSE(WEEKDAY(B5,2),"Mo","Di","Mi","Do","Fr","Sa","So")</f>
        <v>Fr</v>
      </c>
      <c r="BC5" s="428" t="str">
        <f t="shared" ref="BC5:BC35" si="20">CONCATENATE(BB5,G5)</f>
        <v>Fr</v>
      </c>
      <c r="BD5" s="1638" t="str">
        <f>IF($G5=BD$3,$F5,"")</f>
        <v/>
      </c>
      <c r="BE5" s="1638" t="str">
        <f t="shared" ref="BE5:BL20" si="21">IF($G5=BE$3,$F5,"")</f>
        <v/>
      </c>
      <c r="BF5" s="1638" t="str">
        <f t="shared" si="21"/>
        <v/>
      </c>
      <c r="BG5" s="1638" t="str">
        <f t="shared" si="21"/>
        <v/>
      </c>
      <c r="BH5" s="1638" t="str">
        <f t="shared" si="21"/>
        <v/>
      </c>
      <c r="BI5" s="1638" t="str">
        <f t="shared" si="21"/>
        <v/>
      </c>
      <c r="BJ5" s="1638" t="str">
        <f t="shared" si="21"/>
        <v/>
      </c>
      <c r="BK5" s="1638" t="str">
        <f t="shared" si="21"/>
        <v/>
      </c>
      <c r="BL5" s="1638" t="str">
        <f t="shared" si="21"/>
        <v/>
      </c>
    </row>
    <row r="6" spans="1:64" s="773" customFormat="1" ht="20.25" customHeight="1" x14ac:dyDescent="0.35">
      <c r="A6" s="1090">
        <f>A5+1</f>
        <v>213</v>
      </c>
      <c r="B6" s="476">
        <f t="shared" ref="B6:B35" si="22">B5+1</f>
        <v>44409</v>
      </c>
      <c r="C6" s="1686">
        <v>2</v>
      </c>
      <c r="D6" s="474">
        <f t="shared" ref="D6:D35" si="23">IF(WEEKDAY(B6,Wochenstart)=1,D5+1,D5)</f>
        <v>31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4" t="str">
        <f>IF(AND(G5="f",AT_FR_AUG="x",AM_AUG="x",Vorarbeit="x"),"v","")</f>
        <v/>
      </c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3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3"/>
      <c r="U6" s="1778">
        <f t="shared" si="10"/>
        <v>0</v>
      </c>
      <c r="V6" s="435">
        <f t="shared" ca="1" si="11"/>
        <v>0</v>
      </c>
      <c r="W6" s="49">
        <f t="shared" si="12"/>
        <v>0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5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8">
        <v>1</v>
      </c>
      <c r="AK6" s="1619">
        <v>1</v>
      </c>
      <c r="AL6" s="1620"/>
      <c r="AM6" s="1621">
        <v>1</v>
      </c>
      <c r="AN6" s="1622">
        <v>1</v>
      </c>
      <c r="AO6" s="1623">
        <v>1</v>
      </c>
      <c r="AP6" s="1624">
        <v>1</v>
      </c>
      <c r="AQ6" s="1625">
        <v>1</v>
      </c>
      <c r="AR6" s="1619">
        <v>1</v>
      </c>
      <c r="AS6" s="1620">
        <v>1</v>
      </c>
      <c r="AT6" s="1621">
        <v>1</v>
      </c>
      <c r="AU6" s="1622">
        <v>1</v>
      </c>
      <c r="AV6" s="1623">
        <v>1</v>
      </c>
      <c r="AW6" s="1624">
        <v>1</v>
      </c>
      <c r="AX6" s="1625">
        <v>1</v>
      </c>
      <c r="AY6" s="1619">
        <v>1</v>
      </c>
      <c r="AZ6" s="1780"/>
      <c r="BA6" s="1782"/>
      <c r="BB6" s="429" t="str">
        <f t="shared" si="19"/>
        <v>Sa</v>
      </c>
      <c r="BC6" s="428" t="str">
        <f t="shared" si="20"/>
        <v>Sa</v>
      </c>
      <c r="BD6" s="1638" t="str">
        <f t="shared" ref="BD6:BL36" si="26">IF($G6=BD$3,$F6,"")</f>
        <v/>
      </c>
      <c r="BE6" s="1638" t="str">
        <f t="shared" si="21"/>
        <v/>
      </c>
      <c r="BF6" s="1638" t="str">
        <f t="shared" si="21"/>
        <v/>
      </c>
      <c r="BG6" s="1638" t="str">
        <f t="shared" si="21"/>
        <v/>
      </c>
      <c r="BH6" s="1638" t="str">
        <f t="shared" si="21"/>
        <v/>
      </c>
      <c r="BI6" s="1638" t="str">
        <f t="shared" si="21"/>
        <v/>
      </c>
      <c r="BJ6" s="1638" t="str">
        <f t="shared" si="21"/>
        <v/>
      </c>
      <c r="BK6" s="1638" t="str">
        <f t="shared" si="21"/>
        <v/>
      </c>
      <c r="BL6" s="1638" t="str">
        <f t="shared" si="21"/>
        <v/>
      </c>
    </row>
    <row r="7" spans="1:64" s="773" customFormat="1" ht="20.25" customHeight="1" x14ac:dyDescent="0.35">
      <c r="A7" s="1090">
        <f t="shared" ref="A7:A35" si="27">A6+1</f>
        <v>214</v>
      </c>
      <c r="B7" s="476">
        <f t="shared" si="22"/>
        <v>44410</v>
      </c>
      <c r="C7" s="1686">
        <v>3</v>
      </c>
      <c r="D7" s="474">
        <f t="shared" si="23"/>
        <v>31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3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3"/>
      <c r="U7" s="1778">
        <f t="shared" si="10"/>
        <v>0</v>
      </c>
      <c r="V7" s="435">
        <f t="shared" ca="1" si="11"/>
        <v>0</v>
      </c>
      <c r="W7" s="49">
        <f t="shared" si="12"/>
        <v>0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8">
        <v>1</v>
      </c>
      <c r="AK7" s="1619">
        <v>1</v>
      </c>
      <c r="AL7" s="1620"/>
      <c r="AM7" s="1621">
        <v>1</v>
      </c>
      <c r="AN7" s="1622">
        <v>1</v>
      </c>
      <c r="AO7" s="1623">
        <v>1</v>
      </c>
      <c r="AP7" s="1624">
        <v>1</v>
      </c>
      <c r="AQ7" s="1625">
        <v>1</v>
      </c>
      <c r="AR7" s="1619">
        <v>1</v>
      </c>
      <c r="AS7" s="1620">
        <v>1</v>
      </c>
      <c r="AT7" s="1621">
        <v>1</v>
      </c>
      <c r="AU7" s="1622">
        <v>1</v>
      </c>
      <c r="AV7" s="1623">
        <v>1</v>
      </c>
      <c r="AW7" s="1624">
        <v>1</v>
      </c>
      <c r="AX7" s="1625">
        <v>1</v>
      </c>
      <c r="AY7" s="1619">
        <v>1</v>
      </c>
      <c r="AZ7" s="1780"/>
      <c r="BA7" s="1782"/>
      <c r="BB7" s="429" t="str">
        <f t="shared" si="19"/>
        <v>So</v>
      </c>
      <c r="BC7" s="428" t="str">
        <f t="shared" si="20"/>
        <v>So</v>
      </c>
      <c r="BD7" s="1638" t="str">
        <f t="shared" si="26"/>
        <v/>
      </c>
      <c r="BE7" s="1638" t="str">
        <f t="shared" si="21"/>
        <v/>
      </c>
      <c r="BF7" s="1638" t="str">
        <f t="shared" si="21"/>
        <v/>
      </c>
      <c r="BG7" s="1638" t="str">
        <f t="shared" si="21"/>
        <v/>
      </c>
      <c r="BH7" s="1638" t="str">
        <f t="shared" si="21"/>
        <v/>
      </c>
      <c r="BI7" s="1638" t="str">
        <f t="shared" si="21"/>
        <v/>
      </c>
      <c r="BJ7" s="1638" t="str">
        <f t="shared" si="21"/>
        <v/>
      </c>
      <c r="BK7" s="1638" t="str">
        <f t="shared" si="21"/>
        <v/>
      </c>
      <c r="BL7" s="1638" t="str">
        <f t="shared" si="21"/>
        <v/>
      </c>
    </row>
    <row r="8" spans="1:64" s="773" customFormat="1" ht="20.25" customHeight="1" x14ac:dyDescent="0.35">
      <c r="A8" s="1090">
        <f t="shared" si="27"/>
        <v>215</v>
      </c>
      <c r="B8" s="476">
        <f t="shared" si="22"/>
        <v>44411</v>
      </c>
      <c r="C8" s="1686">
        <v>4</v>
      </c>
      <c r="D8" s="474">
        <f t="shared" si="23"/>
        <v>32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3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3"/>
      <c r="U8" s="1778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1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8">
        <v>1</v>
      </c>
      <c r="AK8" s="1619">
        <v>1</v>
      </c>
      <c r="AL8" s="1620">
        <v>1</v>
      </c>
      <c r="AM8" s="1621">
        <v>1</v>
      </c>
      <c r="AN8" s="1622">
        <v>1</v>
      </c>
      <c r="AO8" s="1623">
        <v>1</v>
      </c>
      <c r="AP8" s="1624">
        <v>1</v>
      </c>
      <c r="AQ8" s="1625">
        <v>1</v>
      </c>
      <c r="AR8" s="1619">
        <v>1</v>
      </c>
      <c r="AS8" s="1620">
        <v>1</v>
      </c>
      <c r="AT8" s="1621">
        <v>1</v>
      </c>
      <c r="AU8" s="1622">
        <v>1</v>
      </c>
      <c r="AV8" s="1623">
        <v>1</v>
      </c>
      <c r="AW8" s="1624">
        <v>1</v>
      </c>
      <c r="AX8" s="1625">
        <v>1</v>
      </c>
      <c r="AY8" s="1619">
        <v>1</v>
      </c>
      <c r="AZ8" s="1780"/>
      <c r="BA8" s="1782"/>
      <c r="BB8" s="429" t="str">
        <f t="shared" si="19"/>
        <v>Mo</v>
      </c>
      <c r="BC8" s="428" t="str">
        <f t="shared" si="20"/>
        <v>Mo</v>
      </c>
      <c r="BD8" s="1638" t="str">
        <f t="shared" si="26"/>
        <v/>
      </c>
      <c r="BE8" s="1638" t="str">
        <f t="shared" si="21"/>
        <v/>
      </c>
      <c r="BF8" s="1638" t="str">
        <f t="shared" si="21"/>
        <v/>
      </c>
      <c r="BG8" s="1638" t="str">
        <f t="shared" si="21"/>
        <v/>
      </c>
      <c r="BH8" s="1638" t="str">
        <f t="shared" si="21"/>
        <v/>
      </c>
      <c r="BI8" s="1638" t="str">
        <f t="shared" si="21"/>
        <v/>
      </c>
      <c r="BJ8" s="1638" t="str">
        <f t="shared" si="21"/>
        <v/>
      </c>
      <c r="BK8" s="1638" t="str">
        <f t="shared" si="21"/>
        <v/>
      </c>
      <c r="BL8" s="1638" t="str">
        <f t="shared" si="21"/>
        <v/>
      </c>
    </row>
    <row r="9" spans="1:64" s="773" customFormat="1" ht="20.25" customHeight="1" x14ac:dyDescent="0.35">
      <c r="A9" s="1090">
        <f t="shared" si="27"/>
        <v>216</v>
      </c>
      <c r="B9" s="476">
        <f t="shared" si="22"/>
        <v>44412</v>
      </c>
      <c r="C9" s="1686">
        <v>5</v>
      </c>
      <c r="D9" s="474">
        <f t="shared" si="23"/>
        <v>32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3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3"/>
      <c r="U9" s="1778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1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8">
        <v>1</v>
      </c>
      <c r="AK9" s="1619">
        <v>1</v>
      </c>
      <c r="AL9" s="1620">
        <v>1</v>
      </c>
      <c r="AM9" s="1621">
        <v>1</v>
      </c>
      <c r="AN9" s="1622">
        <v>1</v>
      </c>
      <c r="AO9" s="1623">
        <v>1</v>
      </c>
      <c r="AP9" s="1624">
        <v>1</v>
      </c>
      <c r="AQ9" s="1625">
        <v>1</v>
      </c>
      <c r="AR9" s="1619">
        <v>1</v>
      </c>
      <c r="AS9" s="1620">
        <v>1</v>
      </c>
      <c r="AT9" s="1621">
        <v>1</v>
      </c>
      <c r="AU9" s="1622">
        <v>1</v>
      </c>
      <c r="AV9" s="1623">
        <v>1</v>
      </c>
      <c r="AW9" s="1624">
        <v>1</v>
      </c>
      <c r="AX9" s="1625">
        <v>1</v>
      </c>
      <c r="AY9" s="1619">
        <v>1</v>
      </c>
      <c r="AZ9" s="1780"/>
      <c r="BA9" s="1782"/>
      <c r="BB9" s="429" t="str">
        <f t="shared" si="19"/>
        <v>Di</v>
      </c>
      <c r="BC9" s="428" t="str">
        <f t="shared" si="20"/>
        <v>Di</v>
      </c>
      <c r="BD9" s="1638" t="str">
        <f t="shared" si="26"/>
        <v/>
      </c>
      <c r="BE9" s="1638" t="str">
        <f t="shared" si="21"/>
        <v/>
      </c>
      <c r="BF9" s="1638" t="str">
        <f t="shared" si="21"/>
        <v/>
      </c>
      <c r="BG9" s="1638" t="str">
        <f t="shared" si="21"/>
        <v/>
      </c>
      <c r="BH9" s="1638" t="str">
        <f t="shared" si="21"/>
        <v/>
      </c>
      <c r="BI9" s="1638" t="str">
        <f t="shared" si="21"/>
        <v/>
      </c>
      <c r="BJ9" s="1638" t="str">
        <f t="shared" si="21"/>
        <v/>
      </c>
      <c r="BK9" s="1638" t="str">
        <f t="shared" si="21"/>
        <v/>
      </c>
      <c r="BL9" s="1638" t="str">
        <f t="shared" si="21"/>
        <v/>
      </c>
    </row>
    <row r="10" spans="1:64" s="773" customFormat="1" ht="20.25" customHeight="1" x14ac:dyDescent="0.35">
      <c r="A10" s="1090">
        <f t="shared" si="27"/>
        <v>217</v>
      </c>
      <c r="B10" s="476">
        <f t="shared" si="22"/>
        <v>44413</v>
      </c>
      <c r="C10" s="1686">
        <v>6</v>
      </c>
      <c r="D10" s="474">
        <f t="shared" si="23"/>
        <v>32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3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3"/>
      <c r="U10" s="1778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1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8">
        <v>1</v>
      </c>
      <c r="AK10" s="1619">
        <v>1</v>
      </c>
      <c r="AL10" s="1620">
        <v>1</v>
      </c>
      <c r="AM10" s="1621">
        <v>1</v>
      </c>
      <c r="AN10" s="1622">
        <v>1</v>
      </c>
      <c r="AO10" s="1623">
        <v>1</v>
      </c>
      <c r="AP10" s="1624">
        <v>1</v>
      </c>
      <c r="AQ10" s="1625">
        <v>1</v>
      </c>
      <c r="AR10" s="1619">
        <v>1</v>
      </c>
      <c r="AS10" s="1620">
        <v>1</v>
      </c>
      <c r="AT10" s="1621">
        <v>1</v>
      </c>
      <c r="AU10" s="1622">
        <v>1</v>
      </c>
      <c r="AV10" s="1623">
        <v>1</v>
      </c>
      <c r="AW10" s="1624">
        <v>1</v>
      </c>
      <c r="AX10" s="1625">
        <v>1</v>
      </c>
      <c r="AY10" s="1619">
        <v>1</v>
      </c>
      <c r="AZ10" s="1780"/>
      <c r="BA10" s="1782"/>
      <c r="BB10" s="429" t="str">
        <f t="shared" si="19"/>
        <v>Mi</v>
      </c>
      <c r="BC10" s="428" t="str">
        <f t="shared" si="20"/>
        <v>Mi</v>
      </c>
      <c r="BD10" s="1638" t="str">
        <f t="shared" si="26"/>
        <v/>
      </c>
      <c r="BE10" s="1638" t="str">
        <f t="shared" si="21"/>
        <v/>
      </c>
      <c r="BF10" s="1638" t="str">
        <f t="shared" si="21"/>
        <v/>
      </c>
      <c r="BG10" s="1638" t="str">
        <f t="shared" si="21"/>
        <v/>
      </c>
      <c r="BH10" s="1638" t="str">
        <f t="shared" si="21"/>
        <v/>
      </c>
      <c r="BI10" s="1638" t="str">
        <f t="shared" si="21"/>
        <v/>
      </c>
      <c r="BJ10" s="1638" t="str">
        <f t="shared" si="21"/>
        <v/>
      </c>
      <c r="BK10" s="1638" t="str">
        <f t="shared" si="21"/>
        <v/>
      </c>
      <c r="BL10" s="1638" t="str">
        <f t="shared" si="21"/>
        <v/>
      </c>
    </row>
    <row r="11" spans="1:64" s="773" customFormat="1" ht="20.25" customHeight="1" x14ac:dyDescent="0.35">
      <c r="A11" s="1090">
        <f t="shared" si="27"/>
        <v>218</v>
      </c>
      <c r="B11" s="476">
        <f t="shared" si="22"/>
        <v>44414</v>
      </c>
      <c r="C11" s="1686">
        <v>7</v>
      </c>
      <c r="D11" s="474">
        <f t="shared" si="23"/>
        <v>32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765">
        <f t="shared" ca="1" si="3"/>
        <v>0</v>
      </c>
      <c r="K11" s="766">
        <f t="shared" ca="1" si="4"/>
        <v>0</v>
      </c>
      <c r="L11" s="435">
        <f t="shared" ca="1" si="5"/>
        <v>0</v>
      </c>
      <c r="M11" s="1813"/>
      <c r="N11" s="1305"/>
      <c r="O11" s="1306"/>
      <c r="P11" s="765">
        <f t="shared" si="6"/>
        <v>0</v>
      </c>
      <c r="Q11" s="765">
        <f t="shared" si="7"/>
        <v>0</v>
      </c>
      <c r="R11" s="766">
        <f t="shared" ca="1" si="8"/>
        <v>0</v>
      </c>
      <c r="S11" s="435">
        <f t="shared" ca="1" si="9"/>
        <v>0</v>
      </c>
      <c r="T11" s="1813"/>
      <c r="U11" s="1778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23" t="str">
        <f t="shared" si="14"/>
        <v/>
      </c>
      <c r="Z11" s="1324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1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8">
        <v>1</v>
      </c>
      <c r="AK11" s="1619">
        <v>1</v>
      </c>
      <c r="AL11" s="1620">
        <v>1</v>
      </c>
      <c r="AM11" s="1621">
        <v>1</v>
      </c>
      <c r="AN11" s="1622">
        <v>1</v>
      </c>
      <c r="AO11" s="1623">
        <v>1</v>
      </c>
      <c r="AP11" s="1624">
        <v>1</v>
      </c>
      <c r="AQ11" s="1625">
        <v>1</v>
      </c>
      <c r="AR11" s="1619">
        <v>1</v>
      </c>
      <c r="AS11" s="1620">
        <v>1</v>
      </c>
      <c r="AT11" s="1621">
        <v>1</v>
      </c>
      <c r="AU11" s="1622">
        <v>1</v>
      </c>
      <c r="AV11" s="1623">
        <v>1</v>
      </c>
      <c r="AW11" s="1624">
        <v>1</v>
      </c>
      <c r="AX11" s="1625">
        <v>1</v>
      </c>
      <c r="AY11" s="1619">
        <v>1</v>
      </c>
      <c r="AZ11" s="1780"/>
      <c r="BA11" s="1782"/>
      <c r="BB11" s="429" t="str">
        <f t="shared" si="19"/>
        <v>Do</v>
      </c>
      <c r="BC11" s="428" t="str">
        <f t="shared" si="20"/>
        <v>Do</v>
      </c>
      <c r="BD11" s="1638" t="str">
        <f t="shared" si="26"/>
        <v/>
      </c>
      <c r="BE11" s="1638" t="str">
        <f t="shared" si="21"/>
        <v/>
      </c>
      <c r="BF11" s="1638" t="str">
        <f t="shared" si="21"/>
        <v/>
      </c>
      <c r="BG11" s="1638" t="str">
        <f t="shared" si="21"/>
        <v/>
      </c>
      <c r="BH11" s="1638" t="str">
        <f t="shared" si="21"/>
        <v/>
      </c>
      <c r="BI11" s="1638" t="str">
        <f t="shared" si="21"/>
        <v/>
      </c>
      <c r="BJ11" s="1638" t="str">
        <f t="shared" si="21"/>
        <v/>
      </c>
      <c r="BK11" s="1638" t="str">
        <f t="shared" si="21"/>
        <v/>
      </c>
      <c r="BL11" s="1638" t="str">
        <f t="shared" si="21"/>
        <v/>
      </c>
    </row>
    <row r="12" spans="1:64" s="773" customFormat="1" ht="20.25" customHeight="1" x14ac:dyDescent="0.35">
      <c r="A12" s="1090">
        <f t="shared" si="27"/>
        <v>219</v>
      </c>
      <c r="B12" s="476">
        <f t="shared" si="22"/>
        <v>44415</v>
      </c>
      <c r="C12" s="1686">
        <v>8</v>
      </c>
      <c r="D12" s="474">
        <f t="shared" si="23"/>
        <v>32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765">
        <f t="shared" ca="1" si="3"/>
        <v>0</v>
      </c>
      <c r="K12" s="766">
        <f t="shared" ca="1" si="4"/>
        <v>0</v>
      </c>
      <c r="L12" s="435">
        <f t="shared" ca="1" si="5"/>
        <v>0</v>
      </c>
      <c r="M12" s="1813"/>
      <c r="N12" s="1305"/>
      <c r="O12" s="1306"/>
      <c r="P12" s="765">
        <f t="shared" si="6"/>
        <v>0</v>
      </c>
      <c r="Q12" s="765">
        <f t="shared" si="7"/>
        <v>0</v>
      </c>
      <c r="R12" s="766">
        <f t="shared" ca="1" si="8"/>
        <v>0</v>
      </c>
      <c r="S12" s="435">
        <f t="shared" ca="1" si="9"/>
        <v>0</v>
      </c>
      <c r="T12" s="1813"/>
      <c r="U12" s="1778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23" t="str">
        <f t="shared" si="14"/>
        <v/>
      </c>
      <c r="Z12" s="1324">
        <f t="shared" ca="1" si="15"/>
        <v>0</v>
      </c>
      <c r="AA12" s="1141">
        <f t="shared" si="16"/>
        <v>0</v>
      </c>
      <c r="AB12" s="49">
        <f t="shared" ca="1" si="25"/>
        <v>0</v>
      </c>
      <c r="AC12" s="767"/>
      <c r="AD12" s="1108">
        <f t="shared" ca="1" si="0"/>
        <v>1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8">
        <v>1</v>
      </c>
      <c r="AK12" s="1619">
        <v>1</v>
      </c>
      <c r="AL12" s="1620">
        <v>1</v>
      </c>
      <c r="AM12" s="1621">
        <v>1</v>
      </c>
      <c r="AN12" s="1622">
        <v>1</v>
      </c>
      <c r="AO12" s="1623">
        <v>1</v>
      </c>
      <c r="AP12" s="1624">
        <v>1</v>
      </c>
      <c r="AQ12" s="1625">
        <v>1</v>
      </c>
      <c r="AR12" s="1619">
        <v>1</v>
      </c>
      <c r="AS12" s="1620">
        <v>1</v>
      </c>
      <c r="AT12" s="1621">
        <v>1</v>
      </c>
      <c r="AU12" s="1622">
        <v>1</v>
      </c>
      <c r="AV12" s="1623">
        <v>1</v>
      </c>
      <c r="AW12" s="1624">
        <v>1</v>
      </c>
      <c r="AX12" s="1625">
        <v>1</v>
      </c>
      <c r="AY12" s="1619">
        <v>1</v>
      </c>
      <c r="AZ12" s="1780"/>
      <c r="BA12" s="1782"/>
      <c r="BB12" s="429" t="str">
        <f t="shared" si="19"/>
        <v>Fr</v>
      </c>
      <c r="BC12" s="428" t="str">
        <f t="shared" si="20"/>
        <v>Fr</v>
      </c>
      <c r="BD12" s="1638" t="str">
        <f t="shared" si="26"/>
        <v/>
      </c>
      <c r="BE12" s="1638" t="str">
        <f t="shared" si="21"/>
        <v/>
      </c>
      <c r="BF12" s="1638" t="str">
        <f t="shared" si="21"/>
        <v/>
      </c>
      <c r="BG12" s="1638" t="str">
        <f t="shared" si="21"/>
        <v/>
      </c>
      <c r="BH12" s="1638" t="str">
        <f t="shared" si="21"/>
        <v/>
      </c>
      <c r="BI12" s="1638" t="str">
        <f t="shared" si="21"/>
        <v/>
      </c>
      <c r="BJ12" s="1638" t="str">
        <f t="shared" si="21"/>
        <v/>
      </c>
      <c r="BK12" s="1638" t="str">
        <f t="shared" si="21"/>
        <v/>
      </c>
      <c r="BL12" s="1638" t="str">
        <f t="shared" si="21"/>
        <v/>
      </c>
    </row>
    <row r="13" spans="1:64" s="773" customFormat="1" ht="20.25" customHeight="1" x14ac:dyDescent="0.35">
      <c r="A13" s="1090">
        <f t="shared" si="27"/>
        <v>220</v>
      </c>
      <c r="B13" s="476">
        <f t="shared" si="22"/>
        <v>44416</v>
      </c>
      <c r="C13" s="1686">
        <v>9</v>
      </c>
      <c r="D13" s="474">
        <f t="shared" si="23"/>
        <v>32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3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3"/>
      <c r="U13" s="1778">
        <f t="shared" si="10"/>
        <v>0</v>
      </c>
      <c r="V13" s="435">
        <f t="shared" ca="1" si="11"/>
        <v>0</v>
      </c>
      <c r="W13" s="49">
        <f t="shared" si="12"/>
        <v>0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1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8">
        <v>1</v>
      </c>
      <c r="AK13" s="1619">
        <v>1</v>
      </c>
      <c r="AL13" s="1620">
        <v>1</v>
      </c>
      <c r="AM13" s="1621">
        <v>1</v>
      </c>
      <c r="AN13" s="1622">
        <v>1</v>
      </c>
      <c r="AO13" s="1623">
        <v>1</v>
      </c>
      <c r="AP13" s="1624">
        <v>1</v>
      </c>
      <c r="AQ13" s="1625">
        <v>1</v>
      </c>
      <c r="AR13" s="1619">
        <v>1</v>
      </c>
      <c r="AS13" s="1620">
        <v>1</v>
      </c>
      <c r="AT13" s="1621">
        <v>1</v>
      </c>
      <c r="AU13" s="1622">
        <v>1</v>
      </c>
      <c r="AV13" s="1623"/>
      <c r="AW13" s="1624"/>
      <c r="AX13" s="1625">
        <v>1</v>
      </c>
      <c r="AY13" s="1619"/>
      <c r="AZ13" s="1780"/>
      <c r="BA13" s="1782"/>
      <c r="BB13" s="429" t="str">
        <f t="shared" si="19"/>
        <v>Sa</v>
      </c>
      <c r="BC13" s="428" t="str">
        <f t="shared" si="20"/>
        <v>Sa</v>
      </c>
      <c r="BD13" s="1638" t="str">
        <f t="shared" si="26"/>
        <v/>
      </c>
      <c r="BE13" s="1638" t="str">
        <f t="shared" si="21"/>
        <v/>
      </c>
      <c r="BF13" s="1638" t="str">
        <f t="shared" si="21"/>
        <v/>
      </c>
      <c r="BG13" s="1638" t="str">
        <f t="shared" si="21"/>
        <v/>
      </c>
      <c r="BH13" s="1638" t="str">
        <f t="shared" si="21"/>
        <v/>
      </c>
      <c r="BI13" s="1638" t="str">
        <f t="shared" si="21"/>
        <v/>
      </c>
      <c r="BJ13" s="1638" t="str">
        <f t="shared" si="21"/>
        <v/>
      </c>
      <c r="BK13" s="1638" t="str">
        <f t="shared" si="21"/>
        <v/>
      </c>
      <c r="BL13" s="1638" t="str">
        <f t="shared" si="21"/>
        <v/>
      </c>
    </row>
    <row r="14" spans="1:64" s="773" customFormat="1" ht="20.25" customHeight="1" x14ac:dyDescent="0.35">
      <c r="A14" s="1090">
        <f t="shared" si="27"/>
        <v>221</v>
      </c>
      <c r="B14" s="476">
        <f t="shared" si="22"/>
        <v>44417</v>
      </c>
      <c r="C14" s="1686">
        <v>10</v>
      </c>
      <c r="D14" s="474">
        <f t="shared" si="23"/>
        <v>32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3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3"/>
      <c r="U14" s="1778">
        <f t="shared" si="10"/>
        <v>0</v>
      </c>
      <c r="V14" s="435">
        <f t="shared" ca="1" si="11"/>
        <v>0</v>
      </c>
      <c r="W14" s="49">
        <f t="shared" si="12"/>
        <v>0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1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8">
        <v>1</v>
      </c>
      <c r="AK14" s="1619">
        <v>1</v>
      </c>
      <c r="AL14" s="1620">
        <v>1</v>
      </c>
      <c r="AM14" s="1621">
        <v>1</v>
      </c>
      <c r="AN14" s="1622">
        <v>1</v>
      </c>
      <c r="AO14" s="1623">
        <v>1</v>
      </c>
      <c r="AP14" s="1624">
        <v>1</v>
      </c>
      <c r="AQ14" s="1625">
        <v>1</v>
      </c>
      <c r="AR14" s="1619">
        <v>1</v>
      </c>
      <c r="AS14" s="1620">
        <v>1</v>
      </c>
      <c r="AT14" s="1621">
        <v>1</v>
      </c>
      <c r="AU14" s="1622">
        <v>1</v>
      </c>
      <c r="AV14" s="1623"/>
      <c r="AW14" s="1624"/>
      <c r="AX14" s="1625">
        <v>1</v>
      </c>
      <c r="AY14" s="1619"/>
      <c r="AZ14" s="1780"/>
      <c r="BA14" s="1782"/>
      <c r="BB14" s="429" t="str">
        <f t="shared" si="19"/>
        <v>So</v>
      </c>
      <c r="BC14" s="428" t="str">
        <f t="shared" si="20"/>
        <v>So</v>
      </c>
      <c r="BD14" s="1638" t="str">
        <f t="shared" si="26"/>
        <v/>
      </c>
      <c r="BE14" s="1638" t="str">
        <f t="shared" si="21"/>
        <v/>
      </c>
      <c r="BF14" s="1638" t="str">
        <f t="shared" si="21"/>
        <v/>
      </c>
      <c r="BG14" s="1638" t="str">
        <f t="shared" si="21"/>
        <v/>
      </c>
      <c r="BH14" s="1638" t="str">
        <f t="shared" si="21"/>
        <v/>
      </c>
      <c r="BI14" s="1638" t="str">
        <f t="shared" si="21"/>
        <v/>
      </c>
      <c r="BJ14" s="1638" t="str">
        <f t="shared" si="21"/>
        <v/>
      </c>
      <c r="BK14" s="1638" t="str">
        <f t="shared" si="21"/>
        <v/>
      </c>
      <c r="BL14" s="1638" t="str">
        <f t="shared" si="21"/>
        <v/>
      </c>
    </row>
    <row r="15" spans="1:64" s="773" customFormat="1" ht="20.25" customHeight="1" x14ac:dyDescent="0.35">
      <c r="A15" s="1090">
        <f t="shared" si="27"/>
        <v>222</v>
      </c>
      <c r="B15" s="476">
        <f t="shared" si="22"/>
        <v>44418</v>
      </c>
      <c r="C15" s="1686">
        <v>11</v>
      </c>
      <c r="D15" s="474">
        <f t="shared" si="23"/>
        <v>33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3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3"/>
      <c r="U15" s="1778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1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8">
        <v>1</v>
      </c>
      <c r="AK15" s="1619">
        <v>1</v>
      </c>
      <c r="AL15" s="1620">
        <v>1</v>
      </c>
      <c r="AM15" s="1621">
        <v>1</v>
      </c>
      <c r="AN15" s="1622">
        <v>1</v>
      </c>
      <c r="AO15" s="1623">
        <v>1</v>
      </c>
      <c r="AP15" s="1624">
        <v>1</v>
      </c>
      <c r="AQ15" s="1625">
        <v>1</v>
      </c>
      <c r="AR15" s="1619">
        <v>1</v>
      </c>
      <c r="AS15" s="1620">
        <v>1</v>
      </c>
      <c r="AT15" s="1621">
        <v>1</v>
      </c>
      <c r="AU15" s="1622">
        <v>1</v>
      </c>
      <c r="AV15" s="1623"/>
      <c r="AW15" s="1624"/>
      <c r="AX15" s="1625">
        <v>1</v>
      </c>
      <c r="AY15" s="1619"/>
      <c r="AZ15" s="1780"/>
      <c r="BA15" s="1782"/>
      <c r="BB15" s="429" t="str">
        <f t="shared" si="19"/>
        <v>Mo</v>
      </c>
      <c r="BC15" s="428" t="str">
        <f t="shared" si="20"/>
        <v>Mo</v>
      </c>
      <c r="BD15" s="1638" t="str">
        <f t="shared" si="26"/>
        <v/>
      </c>
      <c r="BE15" s="1638" t="str">
        <f t="shared" si="21"/>
        <v/>
      </c>
      <c r="BF15" s="1638" t="str">
        <f t="shared" si="21"/>
        <v/>
      </c>
      <c r="BG15" s="1638" t="str">
        <f t="shared" si="21"/>
        <v/>
      </c>
      <c r="BH15" s="1638" t="str">
        <f t="shared" si="21"/>
        <v/>
      </c>
      <c r="BI15" s="1638" t="str">
        <f t="shared" si="21"/>
        <v/>
      </c>
      <c r="BJ15" s="1638" t="str">
        <f t="shared" si="21"/>
        <v/>
      </c>
      <c r="BK15" s="1638" t="str">
        <f t="shared" si="21"/>
        <v/>
      </c>
      <c r="BL15" s="1638" t="str">
        <f t="shared" si="21"/>
        <v/>
      </c>
    </row>
    <row r="16" spans="1:64" s="773" customFormat="1" ht="20.25" customHeight="1" x14ac:dyDescent="0.35">
      <c r="A16" s="1090">
        <f t="shared" si="27"/>
        <v>223</v>
      </c>
      <c r="B16" s="476">
        <f t="shared" si="22"/>
        <v>44419</v>
      </c>
      <c r="C16" s="1686">
        <v>12</v>
      </c>
      <c r="D16" s="474">
        <f t="shared" si="23"/>
        <v>33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3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3"/>
      <c r="U16" s="1778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1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8">
        <v>1</v>
      </c>
      <c r="AK16" s="1619">
        <v>1</v>
      </c>
      <c r="AL16" s="1620">
        <v>1</v>
      </c>
      <c r="AM16" s="1621">
        <v>1</v>
      </c>
      <c r="AN16" s="1622">
        <v>1</v>
      </c>
      <c r="AO16" s="1623">
        <v>1</v>
      </c>
      <c r="AP16" s="1624">
        <v>1</v>
      </c>
      <c r="AQ16" s="1625">
        <v>1</v>
      </c>
      <c r="AR16" s="1619">
        <v>1</v>
      </c>
      <c r="AS16" s="1620">
        <v>1</v>
      </c>
      <c r="AT16" s="1621">
        <v>1</v>
      </c>
      <c r="AU16" s="1622">
        <v>1</v>
      </c>
      <c r="AV16" s="1623"/>
      <c r="AW16" s="1624"/>
      <c r="AX16" s="1625">
        <v>1</v>
      </c>
      <c r="AY16" s="1619"/>
      <c r="AZ16" s="1780"/>
      <c r="BA16" s="1782"/>
      <c r="BB16" s="429" t="str">
        <f t="shared" si="19"/>
        <v>Di</v>
      </c>
      <c r="BC16" s="428" t="str">
        <f t="shared" si="20"/>
        <v>Di</v>
      </c>
      <c r="BD16" s="1638" t="str">
        <f t="shared" si="26"/>
        <v/>
      </c>
      <c r="BE16" s="1638" t="str">
        <f t="shared" si="21"/>
        <v/>
      </c>
      <c r="BF16" s="1638" t="str">
        <f t="shared" si="21"/>
        <v/>
      </c>
      <c r="BG16" s="1638" t="str">
        <f t="shared" si="21"/>
        <v/>
      </c>
      <c r="BH16" s="1638" t="str">
        <f t="shared" si="21"/>
        <v/>
      </c>
      <c r="BI16" s="1638" t="str">
        <f t="shared" si="21"/>
        <v/>
      </c>
      <c r="BJ16" s="1638" t="str">
        <f t="shared" si="21"/>
        <v/>
      </c>
      <c r="BK16" s="1638" t="str">
        <f t="shared" si="21"/>
        <v/>
      </c>
      <c r="BL16" s="1638" t="str">
        <f t="shared" si="21"/>
        <v/>
      </c>
    </row>
    <row r="17" spans="1:64" s="773" customFormat="1" ht="20.25" customHeight="1" x14ac:dyDescent="0.35">
      <c r="A17" s="1090">
        <f t="shared" si="27"/>
        <v>224</v>
      </c>
      <c r="B17" s="476">
        <f t="shared" si="22"/>
        <v>44420</v>
      </c>
      <c r="C17" s="1686">
        <v>13</v>
      </c>
      <c r="D17" s="474">
        <f t="shared" si="23"/>
        <v>33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3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3"/>
      <c r="U17" s="1778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1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8">
        <v>1</v>
      </c>
      <c r="AK17" s="1619">
        <v>1</v>
      </c>
      <c r="AL17" s="1620">
        <v>1</v>
      </c>
      <c r="AM17" s="1621">
        <v>1</v>
      </c>
      <c r="AN17" s="1622">
        <v>1</v>
      </c>
      <c r="AO17" s="1623">
        <v>1</v>
      </c>
      <c r="AP17" s="1624">
        <v>1</v>
      </c>
      <c r="AQ17" s="1625">
        <v>1</v>
      </c>
      <c r="AR17" s="1619">
        <v>1</v>
      </c>
      <c r="AS17" s="1620">
        <v>1</v>
      </c>
      <c r="AT17" s="1621">
        <v>1</v>
      </c>
      <c r="AU17" s="1622">
        <v>1</v>
      </c>
      <c r="AV17" s="1623"/>
      <c r="AW17" s="1624"/>
      <c r="AX17" s="1625">
        <v>1</v>
      </c>
      <c r="AY17" s="1619"/>
      <c r="AZ17" s="1780"/>
      <c r="BA17" s="1782"/>
      <c r="BB17" s="429" t="str">
        <f t="shared" si="19"/>
        <v>Mi</v>
      </c>
      <c r="BC17" s="428" t="str">
        <f t="shared" si="20"/>
        <v>Mi</v>
      </c>
      <c r="BD17" s="1638" t="str">
        <f t="shared" si="26"/>
        <v/>
      </c>
      <c r="BE17" s="1638" t="str">
        <f t="shared" si="21"/>
        <v/>
      </c>
      <c r="BF17" s="1638" t="str">
        <f t="shared" si="21"/>
        <v/>
      </c>
      <c r="BG17" s="1638" t="str">
        <f t="shared" si="21"/>
        <v/>
      </c>
      <c r="BH17" s="1638" t="str">
        <f t="shared" si="21"/>
        <v/>
      </c>
      <c r="BI17" s="1638" t="str">
        <f t="shared" si="21"/>
        <v/>
      </c>
      <c r="BJ17" s="1638" t="str">
        <f t="shared" si="21"/>
        <v/>
      </c>
      <c r="BK17" s="1638" t="str">
        <f t="shared" si="21"/>
        <v/>
      </c>
      <c r="BL17" s="1638" t="str">
        <f t="shared" si="21"/>
        <v/>
      </c>
    </row>
    <row r="18" spans="1:64" s="773" customFormat="1" ht="20.25" customHeight="1" x14ac:dyDescent="0.35">
      <c r="A18" s="1090">
        <f t="shared" si="27"/>
        <v>225</v>
      </c>
      <c r="B18" s="476">
        <f t="shared" si="22"/>
        <v>44421</v>
      </c>
      <c r="C18" s="1686">
        <v>14</v>
      </c>
      <c r="D18" s="474">
        <f t="shared" si="23"/>
        <v>33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765">
        <f t="shared" ca="1" si="3"/>
        <v>0</v>
      </c>
      <c r="K18" s="766">
        <f t="shared" ca="1" si="4"/>
        <v>0</v>
      </c>
      <c r="L18" s="435">
        <f t="shared" ca="1" si="5"/>
        <v>0</v>
      </c>
      <c r="M18" s="1813"/>
      <c r="N18" s="1305"/>
      <c r="O18" s="1306"/>
      <c r="P18" s="765">
        <f t="shared" si="6"/>
        <v>0</v>
      </c>
      <c r="Q18" s="765">
        <f t="shared" si="7"/>
        <v>0</v>
      </c>
      <c r="R18" s="766">
        <f t="shared" ca="1" si="8"/>
        <v>0</v>
      </c>
      <c r="S18" s="435">
        <f t="shared" ca="1" si="9"/>
        <v>0</v>
      </c>
      <c r="T18" s="1813"/>
      <c r="U18" s="1778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23" t="str">
        <f t="shared" si="14"/>
        <v/>
      </c>
      <c r="Z18" s="1324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1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8">
        <v>1</v>
      </c>
      <c r="AK18" s="1619">
        <v>1</v>
      </c>
      <c r="AL18" s="1620">
        <v>1</v>
      </c>
      <c r="AM18" s="1621">
        <v>1</v>
      </c>
      <c r="AN18" s="1622"/>
      <c r="AO18" s="1623">
        <v>1</v>
      </c>
      <c r="AP18" s="1624">
        <v>1</v>
      </c>
      <c r="AQ18" s="1625">
        <v>1</v>
      </c>
      <c r="AR18" s="1619"/>
      <c r="AS18" s="1620">
        <v>1</v>
      </c>
      <c r="AT18" s="1621">
        <v>1</v>
      </c>
      <c r="AU18" s="1622">
        <v>1</v>
      </c>
      <c r="AV18" s="1623"/>
      <c r="AW18" s="1624"/>
      <c r="AX18" s="1625">
        <v>1</v>
      </c>
      <c r="AY18" s="1619"/>
      <c r="AZ18" s="1780"/>
      <c r="BA18" s="1782"/>
      <c r="BB18" s="429" t="str">
        <f t="shared" si="19"/>
        <v>Do</v>
      </c>
      <c r="BC18" s="428" t="str">
        <f t="shared" si="20"/>
        <v>Do</v>
      </c>
      <c r="BD18" s="1638" t="str">
        <f t="shared" si="26"/>
        <v/>
      </c>
      <c r="BE18" s="1638" t="str">
        <f t="shared" si="21"/>
        <v/>
      </c>
      <c r="BF18" s="1638" t="str">
        <f t="shared" si="21"/>
        <v/>
      </c>
      <c r="BG18" s="1638" t="str">
        <f t="shared" si="21"/>
        <v/>
      </c>
      <c r="BH18" s="1638" t="str">
        <f t="shared" si="21"/>
        <v/>
      </c>
      <c r="BI18" s="1638" t="str">
        <f t="shared" si="21"/>
        <v/>
      </c>
      <c r="BJ18" s="1638" t="str">
        <f t="shared" si="21"/>
        <v/>
      </c>
      <c r="BK18" s="1638" t="str">
        <f t="shared" si="21"/>
        <v/>
      </c>
      <c r="BL18" s="1638" t="str">
        <f t="shared" si="21"/>
        <v/>
      </c>
    </row>
    <row r="19" spans="1:64" s="773" customFormat="1" ht="20.25" customHeight="1" x14ac:dyDescent="0.35">
      <c r="A19" s="1090">
        <f t="shared" si="27"/>
        <v>226</v>
      </c>
      <c r="B19" s="476">
        <f t="shared" si="22"/>
        <v>44422</v>
      </c>
      <c r="C19" s="1686">
        <v>15</v>
      </c>
      <c r="D19" s="474">
        <f t="shared" si="23"/>
        <v>33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 t="str">
        <f>IF(OR(BY="x",SL="x",A="x"),"f","")</f>
        <v/>
      </c>
      <c r="H19" s="1315" t="str">
        <f t="shared" ca="1" si="1"/>
        <v/>
      </c>
      <c r="I19" s="1316" t="str">
        <f t="shared" ca="1" si="2"/>
        <v/>
      </c>
      <c r="J19" s="765">
        <f t="shared" ca="1" si="3"/>
        <v>0</v>
      </c>
      <c r="K19" s="766">
        <f t="shared" ca="1" si="4"/>
        <v>0</v>
      </c>
      <c r="L19" s="435">
        <f t="shared" ca="1" si="5"/>
        <v>0</v>
      </c>
      <c r="M19" s="1813"/>
      <c r="N19" s="1305"/>
      <c r="O19" s="1306"/>
      <c r="P19" s="765">
        <f t="shared" si="6"/>
        <v>0</v>
      </c>
      <c r="Q19" s="765">
        <f t="shared" si="7"/>
        <v>0</v>
      </c>
      <c r="R19" s="766">
        <f t="shared" ca="1" si="8"/>
        <v>0</v>
      </c>
      <c r="S19" s="435">
        <f t="shared" ca="1" si="9"/>
        <v>0</v>
      </c>
      <c r="T19" s="1813"/>
      <c r="U19" s="1778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23" t="str">
        <f t="shared" si="14"/>
        <v/>
      </c>
      <c r="Z19" s="1324">
        <f t="shared" ca="1" si="15"/>
        <v>0</v>
      </c>
      <c r="AA19" s="1141">
        <f t="shared" si="16"/>
        <v>0</v>
      </c>
      <c r="AB19" s="49">
        <f t="shared" ca="1" si="25"/>
        <v>0</v>
      </c>
      <c r="AC19" s="767" t="s">
        <v>369</v>
      </c>
      <c r="AD19" s="1108">
        <f t="shared" ca="1" si="0"/>
        <v>1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8">
        <v>1</v>
      </c>
      <c r="AK19" s="1619">
        <v>1</v>
      </c>
      <c r="AL19" s="1620">
        <v>1</v>
      </c>
      <c r="AM19" s="1621">
        <v>1</v>
      </c>
      <c r="AN19" s="1622"/>
      <c r="AO19" s="1623">
        <v>1</v>
      </c>
      <c r="AP19" s="1624">
        <v>1</v>
      </c>
      <c r="AQ19" s="1625">
        <v>1</v>
      </c>
      <c r="AR19" s="1619"/>
      <c r="AS19" s="1620">
        <v>1</v>
      </c>
      <c r="AT19" s="1621">
        <v>1</v>
      </c>
      <c r="AU19" s="1622"/>
      <c r="AV19" s="1623"/>
      <c r="AW19" s="1624"/>
      <c r="AX19" s="1625">
        <v>1</v>
      </c>
      <c r="AY19" s="1619"/>
      <c r="AZ19" s="1780"/>
      <c r="BA19" s="1782"/>
      <c r="BB19" s="429" t="str">
        <f t="shared" si="19"/>
        <v>Fr</v>
      </c>
      <c r="BC19" s="428" t="str">
        <f t="shared" si="20"/>
        <v>Fr</v>
      </c>
      <c r="BD19" s="1638" t="str">
        <f t="shared" si="26"/>
        <v/>
      </c>
      <c r="BE19" s="1638" t="str">
        <f t="shared" si="21"/>
        <v/>
      </c>
      <c r="BF19" s="1638" t="str">
        <f t="shared" si="21"/>
        <v/>
      </c>
      <c r="BG19" s="1638" t="str">
        <f t="shared" si="21"/>
        <v/>
      </c>
      <c r="BH19" s="1638" t="str">
        <f t="shared" si="21"/>
        <v/>
      </c>
      <c r="BI19" s="1638" t="str">
        <f t="shared" si="21"/>
        <v/>
      </c>
      <c r="BJ19" s="1638" t="str">
        <f t="shared" si="21"/>
        <v/>
      </c>
      <c r="BK19" s="1638" t="str">
        <f t="shared" si="21"/>
        <v/>
      </c>
      <c r="BL19" s="1638" t="str">
        <f t="shared" si="21"/>
        <v/>
      </c>
    </row>
    <row r="20" spans="1:64" s="773" customFormat="1" ht="20.25" customHeight="1" x14ac:dyDescent="0.35">
      <c r="A20" s="1090">
        <f t="shared" si="27"/>
        <v>227</v>
      </c>
      <c r="B20" s="476">
        <f t="shared" si="22"/>
        <v>44423</v>
      </c>
      <c r="C20" s="1686">
        <v>16</v>
      </c>
      <c r="D20" s="474">
        <f t="shared" si="23"/>
        <v>33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3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3"/>
      <c r="U20" s="1778">
        <f t="shared" si="10"/>
        <v>0</v>
      </c>
      <c r="V20" s="435">
        <f t="shared" ca="1" si="11"/>
        <v>0</v>
      </c>
      <c r="W20" s="49">
        <f t="shared" si="12"/>
        <v>0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1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8">
        <v>1</v>
      </c>
      <c r="AK20" s="1619">
        <v>1</v>
      </c>
      <c r="AL20" s="1620">
        <v>1</v>
      </c>
      <c r="AM20" s="1621">
        <v>1</v>
      </c>
      <c r="AN20" s="1622"/>
      <c r="AO20" s="1623">
        <v>1</v>
      </c>
      <c r="AP20" s="1624"/>
      <c r="AQ20" s="1625">
        <v>1</v>
      </c>
      <c r="AR20" s="1619"/>
      <c r="AS20" s="1620">
        <v>1</v>
      </c>
      <c r="AT20" s="1621"/>
      <c r="AU20" s="1622"/>
      <c r="AV20" s="1623"/>
      <c r="AW20" s="1624"/>
      <c r="AX20" s="1625">
        <v>1</v>
      </c>
      <c r="AY20" s="1619"/>
      <c r="AZ20" s="1780"/>
      <c r="BA20" s="1782"/>
      <c r="BB20" s="429" t="str">
        <f t="shared" si="19"/>
        <v>Sa</v>
      </c>
      <c r="BC20" s="428" t="str">
        <f t="shared" si="20"/>
        <v>Sa</v>
      </c>
      <c r="BD20" s="1638" t="str">
        <f t="shared" si="26"/>
        <v/>
      </c>
      <c r="BE20" s="1638" t="str">
        <f t="shared" si="21"/>
        <v/>
      </c>
      <c r="BF20" s="1638" t="str">
        <f t="shared" si="21"/>
        <v/>
      </c>
      <c r="BG20" s="1638" t="str">
        <f t="shared" si="21"/>
        <v/>
      </c>
      <c r="BH20" s="1638" t="str">
        <f t="shared" si="21"/>
        <v/>
      </c>
      <c r="BI20" s="1638" t="str">
        <f t="shared" si="21"/>
        <v/>
      </c>
      <c r="BJ20" s="1638" t="str">
        <f t="shared" si="21"/>
        <v/>
      </c>
      <c r="BK20" s="1638" t="str">
        <f t="shared" si="21"/>
        <v/>
      </c>
      <c r="BL20" s="1638" t="str">
        <f t="shared" si="21"/>
        <v/>
      </c>
    </row>
    <row r="21" spans="1:64" s="773" customFormat="1" ht="20.25" customHeight="1" x14ac:dyDescent="0.35">
      <c r="A21" s="1090">
        <f t="shared" si="27"/>
        <v>228</v>
      </c>
      <c r="B21" s="476">
        <f t="shared" si="22"/>
        <v>44424</v>
      </c>
      <c r="C21" s="1686">
        <v>17</v>
      </c>
      <c r="D21" s="474">
        <f t="shared" si="23"/>
        <v>33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3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3"/>
      <c r="U21" s="1778">
        <f t="shared" si="10"/>
        <v>0</v>
      </c>
      <c r="V21" s="435">
        <f t="shared" ca="1" si="11"/>
        <v>0</v>
      </c>
      <c r="W21" s="49">
        <f t="shared" si="12"/>
        <v>0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1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8">
        <v>1</v>
      </c>
      <c r="AK21" s="1619">
        <v>1</v>
      </c>
      <c r="AL21" s="1620">
        <v>1</v>
      </c>
      <c r="AM21" s="1621">
        <v>1</v>
      </c>
      <c r="AN21" s="1622"/>
      <c r="AO21" s="1623">
        <v>1</v>
      </c>
      <c r="AP21" s="1624"/>
      <c r="AQ21" s="1625">
        <v>1</v>
      </c>
      <c r="AR21" s="1619"/>
      <c r="AS21" s="1620">
        <v>1</v>
      </c>
      <c r="AT21" s="1621"/>
      <c r="AU21" s="1622"/>
      <c r="AV21" s="1623"/>
      <c r="AW21" s="1624"/>
      <c r="AX21" s="1625">
        <v>1</v>
      </c>
      <c r="AY21" s="1619"/>
      <c r="AZ21" s="1780"/>
      <c r="BA21" s="1782"/>
      <c r="BB21" s="429" t="str">
        <f t="shared" si="19"/>
        <v>So</v>
      </c>
      <c r="BC21" s="428" t="str">
        <f t="shared" si="20"/>
        <v>So</v>
      </c>
      <c r="BD21" s="1638" t="str">
        <f t="shared" si="26"/>
        <v/>
      </c>
      <c r="BE21" s="1638" t="str">
        <f t="shared" si="26"/>
        <v/>
      </c>
      <c r="BF21" s="1638" t="str">
        <f t="shared" si="26"/>
        <v/>
      </c>
      <c r="BG21" s="1638" t="str">
        <f t="shared" si="26"/>
        <v/>
      </c>
      <c r="BH21" s="1638" t="str">
        <f t="shared" si="26"/>
        <v/>
      </c>
      <c r="BI21" s="1638" t="str">
        <f t="shared" si="26"/>
        <v/>
      </c>
      <c r="BJ21" s="1638" t="str">
        <f t="shared" si="26"/>
        <v/>
      </c>
      <c r="BK21" s="1638" t="str">
        <f t="shared" si="26"/>
        <v/>
      </c>
      <c r="BL21" s="1638" t="str">
        <f t="shared" si="26"/>
        <v/>
      </c>
    </row>
    <row r="22" spans="1:64" s="773" customFormat="1" ht="20.25" customHeight="1" x14ac:dyDescent="0.35">
      <c r="A22" s="1090">
        <f t="shared" si="27"/>
        <v>229</v>
      </c>
      <c r="B22" s="476">
        <f t="shared" si="22"/>
        <v>44425</v>
      </c>
      <c r="C22" s="1686">
        <v>18</v>
      </c>
      <c r="D22" s="474">
        <f t="shared" si="23"/>
        <v>34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3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3"/>
      <c r="U22" s="1778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1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8">
        <v>1</v>
      </c>
      <c r="AK22" s="1619">
        <v>1</v>
      </c>
      <c r="AL22" s="1620">
        <v>1</v>
      </c>
      <c r="AM22" s="1621">
        <v>1</v>
      </c>
      <c r="AN22" s="1622"/>
      <c r="AO22" s="1623">
        <v>1</v>
      </c>
      <c r="AP22" s="1624"/>
      <c r="AQ22" s="1625">
        <v>1</v>
      </c>
      <c r="AR22" s="1619"/>
      <c r="AS22" s="1620">
        <v>1</v>
      </c>
      <c r="AT22" s="1621"/>
      <c r="AU22" s="1622"/>
      <c r="AV22" s="1623"/>
      <c r="AW22" s="1624"/>
      <c r="AX22" s="1625">
        <v>1</v>
      </c>
      <c r="AY22" s="1619"/>
      <c r="AZ22" s="1780"/>
      <c r="BA22" s="1782"/>
      <c r="BB22" s="429" t="str">
        <f t="shared" si="19"/>
        <v>Mo</v>
      </c>
      <c r="BC22" s="428" t="str">
        <f t="shared" si="20"/>
        <v>Mo</v>
      </c>
      <c r="BD22" s="1638" t="str">
        <f t="shared" si="26"/>
        <v/>
      </c>
      <c r="BE22" s="1638" t="str">
        <f t="shared" si="26"/>
        <v/>
      </c>
      <c r="BF22" s="1638" t="str">
        <f t="shared" si="26"/>
        <v/>
      </c>
      <c r="BG22" s="1638" t="str">
        <f t="shared" si="26"/>
        <v/>
      </c>
      <c r="BH22" s="1638" t="str">
        <f t="shared" si="26"/>
        <v/>
      </c>
      <c r="BI22" s="1638" t="str">
        <f t="shared" si="26"/>
        <v/>
      </c>
      <c r="BJ22" s="1638" t="str">
        <f t="shared" si="26"/>
        <v/>
      </c>
      <c r="BK22" s="1638" t="str">
        <f t="shared" si="26"/>
        <v/>
      </c>
      <c r="BL22" s="1638" t="str">
        <f t="shared" si="26"/>
        <v/>
      </c>
    </row>
    <row r="23" spans="1:64" s="773" customFormat="1" ht="20.25" customHeight="1" x14ac:dyDescent="0.35">
      <c r="A23" s="1090">
        <f t="shared" si="27"/>
        <v>230</v>
      </c>
      <c r="B23" s="476">
        <f t="shared" si="22"/>
        <v>44426</v>
      </c>
      <c r="C23" s="1686">
        <v>19</v>
      </c>
      <c r="D23" s="474">
        <f t="shared" si="23"/>
        <v>34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3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3"/>
      <c r="U23" s="1778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1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8">
        <v>1</v>
      </c>
      <c r="AK23" s="1619">
        <v>1</v>
      </c>
      <c r="AL23" s="1620">
        <v>1</v>
      </c>
      <c r="AM23" s="1621">
        <v>1</v>
      </c>
      <c r="AN23" s="1622"/>
      <c r="AO23" s="1623">
        <v>1</v>
      </c>
      <c r="AP23" s="1624"/>
      <c r="AQ23" s="1625">
        <v>1</v>
      </c>
      <c r="AR23" s="1619"/>
      <c r="AS23" s="1620">
        <v>1</v>
      </c>
      <c r="AT23" s="1621"/>
      <c r="AU23" s="1622"/>
      <c r="AV23" s="1623"/>
      <c r="AW23" s="1624"/>
      <c r="AX23" s="1625">
        <v>1</v>
      </c>
      <c r="AY23" s="1619"/>
      <c r="AZ23" s="1780"/>
      <c r="BA23" s="1782"/>
      <c r="BB23" s="429" t="str">
        <f t="shared" si="19"/>
        <v>Di</v>
      </c>
      <c r="BC23" s="428" t="str">
        <f t="shared" si="20"/>
        <v>Di</v>
      </c>
      <c r="BD23" s="1638" t="str">
        <f t="shared" si="26"/>
        <v/>
      </c>
      <c r="BE23" s="1638" t="str">
        <f t="shared" si="26"/>
        <v/>
      </c>
      <c r="BF23" s="1638" t="str">
        <f t="shared" si="26"/>
        <v/>
      </c>
      <c r="BG23" s="1638" t="str">
        <f t="shared" si="26"/>
        <v/>
      </c>
      <c r="BH23" s="1638" t="str">
        <f t="shared" si="26"/>
        <v/>
      </c>
      <c r="BI23" s="1638" t="str">
        <f t="shared" si="26"/>
        <v/>
      </c>
      <c r="BJ23" s="1638" t="str">
        <f t="shared" si="26"/>
        <v/>
      </c>
      <c r="BK23" s="1638" t="str">
        <f t="shared" si="26"/>
        <v/>
      </c>
      <c r="BL23" s="1638" t="str">
        <f t="shared" si="26"/>
        <v/>
      </c>
    </row>
    <row r="24" spans="1:64" s="773" customFormat="1" ht="20.25" customHeight="1" x14ac:dyDescent="0.35">
      <c r="A24" s="1090">
        <f t="shared" si="27"/>
        <v>231</v>
      </c>
      <c r="B24" s="476">
        <f t="shared" si="22"/>
        <v>44427</v>
      </c>
      <c r="C24" s="1686">
        <v>20</v>
      </c>
      <c r="D24" s="474">
        <f t="shared" si="23"/>
        <v>34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3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3"/>
      <c r="U24" s="1778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1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8">
        <v>1</v>
      </c>
      <c r="AK24" s="1619">
        <v>1</v>
      </c>
      <c r="AL24" s="1620">
        <v>1</v>
      </c>
      <c r="AM24" s="1621">
        <v>1</v>
      </c>
      <c r="AN24" s="1622"/>
      <c r="AO24" s="1623">
        <v>1</v>
      </c>
      <c r="AP24" s="1624"/>
      <c r="AQ24" s="1625">
        <v>1</v>
      </c>
      <c r="AR24" s="1619"/>
      <c r="AS24" s="1620">
        <v>1</v>
      </c>
      <c r="AT24" s="1621"/>
      <c r="AU24" s="1622"/>
      <c r="AV24" s="1623"/>
      <c r="AW24" s="1624"/>
      <c r="AX24" s="1625">
        <v>1</v>
      </c>
      <c r="AY24" s="1619"/>
      <c r="AZ24" s="1780"/>
      <c r="BA24" s="1782"/>
      <c r="BB24" s="429" t="str">
        <f t="shared" si="19"/>
        <v>Mi</v>
      </c>
      <c r="BC24" s="428" t="str">
        <f t="shared" si="20"/>
        <v>Mi</v>
      </c>
      <c r="BD24" s="1638" t="str">
        <f t="shared" si="26"/>
        <v/>
      </c>
      <c r="BE24" s="1638" t="str">
        <f t="shared" si="26"/>
        <v/>
      </c>
      <c r="BF24" s="1638" t="str">
        <f t="shared" si="26"/>
        <v/>
      </c>
      <c r="BG24" s="1638" t="str">
        <f t="shared" si="26"/>
        <v/>
      </c>
      <c r="BH24" s="1638" t="str">
        <f t="shared" si="26"/>
        <v/>
      </c>
      <c r="BI24" s="1638" t="str">
        <f t="shared" si="26"/>
        <v/>
      </c>
      <c r="BJ24" s="1638" t="str">
        <f t="shared" si="26"/>
        <v/>
      </c>
      <c r="BK24" s="1638" t="str">
        <f t="shared" si="26"/>
        <v/>
      </c>
      <c r="BL24" s="1638" t="str">
        <f t="shared" si="26"/>
        <v/>
      </c>
    </row>
    <row r="25" spans="1:64" s="773" customFormat="1" ht="20.25" customHeight="1" x14ac:dyDescent="0.35">
      <c r="A25" s="1090">
        <f t="shared" si="27"/>
        <v>232</v>
      </c>
      <c r="B25" s="476">
        <f t="shared" si="22"/>
        <v>44428</v>
      </c>
      <c r="C25" s="1686">
        <v>21</v>
      </c>
      <c r="D25" s="474">
        <f t="shared" si="23"/>
        <v>34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765">
        <f t="shared" ca="1" si="3"/>
        <v>0</v>
      </c>
      <c r="K25" s="766">
        <f t="shared" ca="1" si="4"/>
        <v>0</v>
      </c>
      <c r="L25" s="435">
        <f t="shared" ca="1" si="5"/>
        <v>0</v>
      </c>
      <c r="M25" s="1813"/>
      <c r="N25" s="1305"/>
      <c r="O25" s="1306"/>
      <c r="P25" s="765">
        <f t="shared" si="6"/>
        <v>0</v>
      </c>
      <c r="Q25" s="765">
        <f t="shared" si="7"/>
        <v>0</v>
      </c>
      <c r="R25" s="766">
        <f t="shared" ca="1" si="8"/>
        <v>0</v>
      </c>
      <c r="S25" s="435">
        <f t="shared" ca="1" si="9"/>
        <v>0</v>
      </c>
      <c r="T25" s="1813"/>
      <c r="U25" s="1778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23" t="str">
        <f t="shared" si="14"/>
        <v/>
      </c>
      <c r="Z25" s="1324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1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8">
        <v>1</v>
      </c>
      <c r="AK25" s="1619">
        <v>1</v>
      </c>
      <c r="AL25" s="1620">
        <v>1</v>
      </c>
      <c r="AM25" s="1621">
        <v>1</v>
      </c>
      <c r="AN25" s="1622"/>
      <c r="AO25" s="1623">
        <v>1</v>
      </c>
      <c r="AP25" s="1624"/>
      <c r="AQ25" s="1625">
        <v>1</v>
      </c>
      <c r="AR25" s="1619"/>
      <c r="AS25" s="1620">
        <v>1</v>
      </c>
      <c r="AT25" s="1621"/>
      <c r="AU25" s="1622"/>
      <c r="AV25" s="1623"/>
      <c r="AW25" s="1624"/>
      <c r="AX25" s="1625">
        <v>1</v>
      </c>
      <c r="AY25" s="1619"/>
      <c r="AZ25" s="1780"/>
      <c r="BA25" s="1782"/>
      <c r="BB25" s="429" t="str">
        <f t="shared" si="19"/>
        <v>Do</v>
      </c>
      <c r="BC25" s="428" t="str">
        <f t="shared" si="20"/>
        <v>Do</v>
      </c>
      <c r="BD25" s="1638" t="str">
        <f t="shared" si="26"/>
        <v/>
      </c>
      <c r="BE25" s="1638" t="str">
        <f t="shared" si="26"/>
        <v/>
      </c>
      <c r="BF25" s="1638" t="str">
        <f t="shared" si="26"/>
        <v/>
      </c>
      <c r="BG25" s="1638" t="str">
        <f t="shared" si="26"/>
        <v/>
      </c>
      <c r="BH25" s="1638" t="str">
        <f t="shared" si="26"/>
        <v/>
      </c>
      <c r="BI25" s="1638" t="str">
        <f t="shared" si="26"/>
        <v/>
      </c>
      <c r="BJ25" s="1638" t="str">
        <f t="shared" si="26"/>
        <v/>
      </c>
      <c r="BK25" s="1638" t="str">
        <f t="shared" si="26"/>
        <v/>
      </c>
      <c r="BL25" s="1638" t="str">
        <f t="shared" si="26"/>
        <v/>
      </c>
    </row>
    <row r="26" spans="1:64" s="773" customFormat="1" ht="20.25" customHeight="1" x14ac:dyDescent="0.35">
      <c r="A26" s="1090">
        <f t="shared" si="27"/>
        <v>233</v>
      </c>
      <c r="B26" s="476">
        <f t="shared" si="22"/>
        <v>44429</v>
      </c>
      <c r="C26" s="1686">
        <v>22</v>
      </c>
      <c r="D26" s="474">
        <f t="shared" si="23"/>
        <v>34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765">
        <f t="shared" ca="1" si="3"/>
        <v>0</v>
      </c>
      <c r="K26" s="766">
        <f t="shared" ca="1" si="4"/>
        <v>0</v>
      </c>
      <c r="L26" s="435">
        <f t="shared" ca="1" si="5"/>
        <v>0</v>
      </c>
      <c r="M26" s="1813"/>
      <c r="N26" s="1305"/>
      <c r="O26" s="1306"/>
      <c r="P26" s="765">
        <f t="shared" si="6"/>
        <v>0</v>
      </c>
      <c r="Q26" s="765">
        <f t="shared" si="7"/>
        <v>0</v>
      </c>
      <c r="R26" s="766">
        <f t="shared" ca="1" si="8"/>
        <v>0</v>
      </c>
      <c r="S26" s="435">
        <f t="shared" ca="1" si="9"/>
        <v>0</v>
      </c>
      <c r="T26" s="1813"/>
      <c r="U26" s="1778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23" t="str">
        <f t="shared" si="14"/>
        <v/>
      </c>
      <c r="Z26" s="1324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1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8">
        <v>1</v>
      </c>
      <c r="AK26" s="1619">
        <v>1</v>
      </c>
      <c r="AL26" s="1620">
        <v>1</v>
      </c>
      <c r="AM26" s="1621">
        <v>1</v>
      </c>
      <c r="AN26" s="1622"/>
      <c r="AO26" s="1623">
        <v>1</v>
      </c>
      <c r="AP26" s="1624"/>
      <c r="AQ26" s="1625">
        <v>1</v>
      </c>
      <c r="AR26" s="1619"/>
      <c r="AS26" s="1620">
        <v>1</v>
      </c>
      <c r="AT26" s="1621"/>
      <c r="AU26" s="1622"/>
      <c r="AV26" s="1623"/>
      <c r="AW26" s="1624"/>
      <c r="AX26" s="1625">
        <v>1</v>
      </c>
      <c r="AY26" s="1619"/>
      <c r="AZ26" s="1780"/>
      <c r="BA26" s="1782"/>
      <c r="BB26" s="429" t="str">
        <f t="shared" si="19"/>
        <v>Fr</v>
      </c>
      <c r="BC26" s="428" t="str">
        <f t="shared" si="20"/>
        <v>Fr</v>
      </c>
      <c r="BD26" s="1638" t="str">
        <f t="shared" si="26"/>
        <v/>
      </c>
      <c r="BE26" s="1638" t="str">
        <f t="shared" si="26"/>
        <v/>
      </c>
      <c r="BF26" s="1638" t="str">
        <f t="shared" si="26"/>
        <v/>
      </c>
      <c r="BG26" s="1638" t="str">
        <f t="shared" si="26"/>
        <v/>
      </c>
      <c r="BH26" s="1638" t="str">
        <f t="shared" si="26"/>
        <v/>
      </c>
      <c r="BI26" s="1638" t="str">
        <f t="shared" si="26"/>
        <v/>
      </c>
      <c r="BJ26" s="1638" t="str">
        <f t="shared" si="26"/>
        <v/>
      </c>
      <c r="BK26" s="1638" t="str">
        <f t="shared" si="26"/>
        <v/>
      </c>
      <c r="BL26" s="1638" t="str">
        <f t="shared" si="26"/>
        <v/>
      </c>
    </row>
    <row r="27" spans="1:64" s="773" customFormat="1" ht="20.25" customHeight="1" x14ac:dyDescent="0.35">
      <c r="A27" s="1090">
        <f t="shared" si="27"/>
        <v>234</v>
      </c>
      <c r="B27" s="476">
        <f t="shared" si="22"/>
        <v>44430</v>
      </c>
      <c r="C27" s="1686">
        <v>23</v>
      </c>
      <c r="D27" s="474">
        <f t="shared" si="23"/>
        <v>34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3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3"/>
      <c r="U27" s="1778">
        <f t="shared" si="10"/>
        <v>0</v>
      </c>
      <c r="V27" s="435">
        <f t="shared" ca="1" si="11"/>
        <v>0</v>
      </c>
      <c r="W27" s="49">
        <f t="shared" si="12"/>
        <v>0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1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8">
        <v>1</v>
      </c>
      <c r="AK27" s="1619">
        <v>1</v>
      </c>
      <c r="AL27" s="1620">
        <v>1</v>
      </c>
      <c r="AM27" s="1621">
        <v>1</v>
      </c>
      <c r="AN27" s="1622"/>
      <c r="AO27" s="1623">
        <v>1</v>
      </c>
      <c r="AP27" s="1624"/>
      <c r="AQ27" s="1625">
        <v>1</v>
      </c>
      <c r="AR27" s="1619"/>
      <c r="AS27" s="1620">
        <v>1</v>
      </c>
      <c r="AT27" s="1621"/>
      <c r="AU27" s="1622"/>
      <c r="AV27" s="1623"/>
      <c r="AW27" s="1624"/>
      <c r="AX27" s="1625">
        <v>1</v>
      </c>
      <c r="AY27" s="1619"/>
      <c r="AZ27" s="1780"/>
      <c r="BA27" s="1782"/>
      <c r="BB27" s="429" t="str">
        <f t="shared" si="19"/>
        <v>Sa</v>
      </c>
      <c r="BC27" s="428" t="str">
        <f t="shared" si="20"/>
        <v>Sa</v>
      </c>
      <c r="BD27" s="1638" t="str">
        <f t="shared" si="26"/>
        <v/>
      </c>
      <c r="BE27" s="1638" t="str">
        <f t="shared" si="26"/>
        <v/>
      </c>
      <c r="BF27" s="1638" t="str">
        <f t="shared" si="26"/>
        <v/>
      </c>
      <c r="BG27" s="1638" t="str">
        <f t="shared" si="26"/>
        <v/>
      </c>
      <c r="BH27" s="1638" t="str">
        <f t="shared" si="26"/>
        <v/>
      </c>
      <c r="BI27" s="1638" t="str">
        <f t="shared" si="26"/>
        <v/>
      </c>
      <c r="BJ27" s="1638" t="str">
        <f t="shared" si="26"/>
        <v/>
      </c>
      <c r="BK27" s="1638" t="str">
        <f t="shared" si="26"/>
        <v/>
      </c>
      <c r="BL27" s="1638" t="str">
        <f t="shared" si="26"/>
        <v/>
      </c>
    </row>
    <row r="28" spans="1:64" s="773" customFormat="1" ht="20.25" customHeight="1" x14ac:dyDescent="0.35">
      <c r="A28" s="1090">
        <f t="shared" si="27"/>
        <v>235</v>
      </c>
      <c r="B28" s="476">
        <f t="shared" si="22"/>
        <v>44431</v>
      </c>
      <c r="C28" s="1686">
        <v>24</v>
      </c>
      <c r="D28" s="474">
        <f t="shared" si="23"/>
        <v>34</v>
      </c>
      <c r="E28" s="157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3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3"/>
      <c r="U28" s="1778">
        <f t="shared" si="10"/>
        <v>0</v>
      </c>
      <c r="V28" s="435">
        <f t="shared" ca="1" si="11"/>
        <v>0</v>
      </c>
      <c r="W28" s="49">
        <f t="shared" si="12"/>
        <v>0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1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8">
        <v>1</v>
      </c>
      <c r="AK28" s="1619">
        <v>1</v>
      </c>
      <c r="AL28" s="1620">
        <v>1</v>
      </c>
      <c r="AM28" s="1621">
        <v>1</v>
      </c>
      <c r="AN28" s="1622"/>
      <c r="AO28" s="1623">
        <v>1</v>
      </c>
      <c r="AP28" s="1624"/>
      <c r="AQ28" s="1625">
        <v>1</v>
      </c>
      <c r="AR28" s="1619"/>
      <c r="AS28" s="1620">
        <v>1</v>
      </c>
      <c r="AT28" s="1621"/>
      <c r="AU28" s="1622"/>
      <c r="AV28" s="1623"/>
      <c r="AW28" s="1624"/>
      <c r="AX28" s="1625">
        <v>1</v>
      </c>
      <c r="AY28" s="1619"/>
      <c r="AZ28" s="1780"/>
      <c r="BA28" s="1782"/>
      <c r="BB28" s="429" t="str">
        <f t="shared" si="19"/>
        <v>So</v>
      </c>
      <c r="BC28" s="428" t="str">
        <f t="shared" si="20"/>
        <v>So</v>
      </c>
      <c r="BD28" s="1638" t="str">
        <f t="shared" si="26"/>
        <v/>
      </c>
      <c r="BE28" s="1638" t="str">
        <f t="shared" si="26"/>
        <v/>
      </c>
      <c r="BF28" s="1638" t="str">
        <f t="shared" si="26"/>
        <v/>
      </c>
      <c r="BG28" s="1638" t="str">
        <f t="shared" si="26"/>
        <v/>
      </c>
      <c r="BH28" s="1638" t="str">
        <f t="shared" si="26"/>
        <v/>
      </c>
      <c r="BI28" s="1638" t="str">
        <f t="shared" si="26"/>
        <v/>
      </c>
      <c r="BJ28" s="1638" t="str">
        <f t="shared" si="26"/>
        <v/>
      </c>
      <c r="BK28" s="1638" t="str">
        <f t="shared" si="26"/>
        <v/>
      </c>
      <c r="BL28" s="1638" t="str">
        <f t="shared" si="26"/>
        <v/>
      </c>
    </row>
    <row r="29" spans="1:64" s="773" customFormat="1" ht="20.25" customHeight="1" x14ac:dyDescent="0.35">
      <c r="A29" s="1090">
        <f t="shared" si="27"/>
        <v>236</v>
      </c>
      <c r="B29" s="476">
        <f t="shared" si="22"/>
        <v>44432</v>
      </c>
      <c r="C29" s="1686">
        <v>25</v>
      </c>
      <c r="D29" s="474">
        <f t="shared" si="23"/>
        <v>35</v>
      </c>
      <c r="E29" s="157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3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3"/>
      <c r="U29" s="1778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1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8">
        <v>1</v>
      </c>
      <c r="AK29" s="1619">
        <v>1</v>
      </c>
      <c r="AL29" s="1620">
        <v>1</v>
      </c>
      <c r="AM29" s="1621">
        <v>1</v>
      </c>
      <c r="AN29" s="1622"/>
      <c r="AO29" s="1623">
        <v>1</v>
      </c>
      <c r="AP29" s="1624"/>
      <c r="AQ29" s="1625">
        <v>1</v>
      </c>
      <c r="AR29" s="1619"/>
      <c r="AS29" s="1620">
        <v>1</v>
      </c>
      <c r="AT29" s="1621"/>
      <c r="AU29" s="1622"/>
      <c r="AV29" s="1623"/>
      <c r="AW29" s="1624"/>
      <c r="AX29" s="1625">
        <v>1</v>
      </c>
      <c r="AY29" s="1619"/>
      <c r="AZ29" s="1780"/>
      <c r="BA29" s="1782"/>
      <c r="BB29" s="429" t="str">
        <f t="shared" si="19"/>
        <v>Mo</v>
      </c>
      <c r="BC29" s="428" t="str">
        <f t="shared" si="20"/>
        <v>Mo</v>
      </c>
      <c r="BD29" s="1638" t="str">
        <f t="shared" si="26"/>
        <v/>
      </c>
      <c r="BE29" s="1638" t="str">
        <f t="shared" si="26"/>
        <v/>
      </c>
      <c r="BF29" s="1638" t="str">
        <f t="shared" si="26"/>
        <v/>
      </c>
      <c r="BG29" s="1638" t="str">
        <f t="shared" si="26"/>
        <v/>
      </c>
      <c r="BH29" s="1638" t="str">
        <f t="shared" si="26"/>
        <v/>
      </c>
      <c r="BI29" s="1638" t="str">
        <f t="shared" si="26"/>
        <v/>
      </c>
      <c r="BJ29" s="1638" t="str">
        <f t="shared" si="26"/>
        <v/>
      </c>
      <c r="BK29" s="1638" t="str">
        <f t="shared" si="26"/>
        <v/>
      </c>
      <c r="BL29" s="1638" t="str">
        <f t="shared" si="26"/>
        <v/>
      </c>
    </row>
    <row r="30" spans="1:64" s="773" customFormat="1" ht="20.25" customHeight="1" x14ac:dyDescent="0.35">
      <c r="A30" s="1090">
        <f t="shared" si="27"/>
        <v>237</v>
      </c>
      <c r="B30" s="476">
        <f t="shared" si="22"/>
        <v>44433</v>
      </c>
      <c r="C30" s="1686">
        <v>26</v>
      </c>
      <c r="D30" s="474">
        <f t="shared" si="23"/>
        <v>35</v>
      </c>
      <c r="E30" s="157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3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3"/>
      <c r="U30" s="1778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1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8">
        <v>1</v>
      </c>
      <c r="AK30" s="1619">
        <v>1</v>
      </c>
      <c r="AL30" s="1620">
        <v>1</v>
      </c>
      <c r="AM30" s="1621">
        <v>1</v>
      </c>
      <c r="AN30" s="1622"/>
      <c r="AO30" s="1623">
        <v>1</v>
      </c>
      <c r="AP30" s="1624"/>
      <c r="AQ30" s="1625">
        <v>1</v>
      </c>
      <c r="AR30" s="1619"/>
      <c r="AS30" s="1620">
        <v>1</v>
      </c>
      <c r="AT30" s="1621"/>
      <c r="AU30" s="1622"/>
      <c r="AV30" s="1623"/>
      <c r="AW30" s="1624"/>
      <c r="AX30" s="1625">
        <v>1</v>
      </c>
      <c r="AY30" s="1619"/>
      <c r="AZ30" s="1780"/>
      <c r="BA30" s="1782"/>
      <c r="BB30" s="429" t="str">
        <f t="shared" si="19"/>
        <v>Di</v>
      </c>
      <c r="BC30" s="428" t="str">
        <f t="shared" si="20"/>
        <v>Di</v>
      </c>
      <c r="BD30" s="1638" t="str">
        <f t="shared" si="26"/>
        <v/>
      </c>
      <c r="BE30" s="1638" t="str">
        <f t="shared" si="26"/>
        <v/>
      </c>
      <c r="BF30" s="1638" t="str">
        <f t="shared" si="26"/>
        <v/>
      </c>
      <c r="BG30" s="1638" t="str">
        <f t="shared" si="26"/>
        <v/>
      </c>
      <c r="BH30" s="1638" t="str">
        <f t="shared" si="26"/>
        <v/>
      </c>
      <c r="BI30" s="1638" t="str">
        <f t="shared" si="26"/>
        <v/>
      </c>
      <c r="BJ30" s="1638" t="str">
        <f t="shared" si="26"/>
        <v/>
      </c>
      <c r="BK30" s="1638" t="str">
        <f t="shared" si="26"/>
        <v/>
      </c>
      <c r="BL30" s="1638" t="str">
        <f t="shared" si="26"/>
        <v/>
      </c>
    </row>
    <row r="31" spans="1:64" s="773" customFormat="1" ht="20.25" customHeight="1" x14ac:dyDescent="0.35">
      <c r="A31" s="1090">
        <f t="shared" si="27"/>
        <v>238</v>
      </c>
      <c r="B31" s="476">
        <f t="shared" si="22"/>
        <v>44434</v>
      </c>
      <c r="C31" s="1686">
        <v>27</v>
      </c>
      <c r="D31" s="474">
        <f t="shared" si="23"/>
        <v>35</v>
      </c>
      <c r="E31" s="157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3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3"/>
      <c r="U31" s="1778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1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8">
        <v>1</v>
      </c>
      <c r="AK31" s="1619">
        <v>1</v>
      </c>
      <c r="AL31" s="1620">
        <v>1</v>
      </c>
      <c r="AM31" s="1621">
        <v>1</v>
      </c>
      <c r="AN31" s="1622"/>
      <c r="AO31" s="1623">
        <v>1</v>
      </c>
      <c r="AP31" s="1624"/>
      <c r="AQ31" s="1625">
        <v>1</v>
      </c>
      <c r="AR31" s="1619"/>
      <c r="AS31" s="1620"/>
      <c r="AT31" s="1621"/>
      <c r="AU31" s="1622"/>
      <c r="AV31" s="1623"/>
      <c r="AW31" s="1624"/>
      <c r="AX31" s="1625">
        <v>1</v>
      </c>
      <c r="AY31" s="1619"/>
      <c r="AZ31" s="1780"/>
      <c r="BA31" s="1782"/>
      <c r="BB31" s="429" t="str">
        <f t="shared" si="19"/>
        <v>Mi</v>
      </c>
      <c r="BC31" s="428" t="str">
        <f t="shared" si="20"/>
        <v>Mi</v>
      </c>
      <c r="BD31" s="1638" t="str">
        <f t="shared" si="26"/>
        <v/>
      </c>
      <c r="BE31" s="1638" t="str">
        <f t="shared" si="26"/>
        <v/>
      </c>
      <c r="BF31" s="1638" t="str">
        <f t="shared" si="26"/>
        <v/>
      </c>
      <c r="BG31" s="1638" t="str">
        <f t="shared" si="26"/>
        <v/>
      </c>
      <c r="BH31" s="1638" t="str">
        <f t="shared" si="26"/>
        <v/>
      </c>
      <c r="BI31" s="1638" t="str">
        <f t="shared" si="26"/>
        <v/>
      </c>
      <c r="BJ31" s="1638" t="str">
        <f t="shared" si="26"/>
        <v/>
      </c>
      <c r="BK31" s="1638" t="str">
        <f t="shared" si="26"/>
        <v/>
      </c>
      <c r="BL31" s="1638" t="str">
        <f t="shared" si="26"/>
        <v/>
      </c>
    </row>
    <row r="32" spans="1:64" s="773" customFormat="1" ht="20.25" customHeight="1" x14ac:dyDescent="0.35">
      <c r="A32" s="1090">
        <f t="shared" si="27"/>
        <v>239</v>
      </c>
      <c r="B32" s="476">
        <f t="shared" si="22"/>
        <v>44435</v>
      </c>
      <c r="C32" s="1686">
        <v>28</v>
      </c>
      <c r="D32" s="474">
        <f t="shared" si="23"/>
        <v>35</v>
      </c>
      <c r="E32" s="157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765">
        <f t="shared" ca="1" si="3"/>
        <v>0</v>
      </c>
      <c r="K32" s="766">
        <f t="shared" ca="1" si="4"/>
        <v>0</v>
      </c>
      <c r="L32" s="435">
        <f t="shared" ca="1" si="5"/>
        <v>0</v>
      </c>
      <c r="M32" s="1813"/>
      <c r="N32" s="1305"/>
      <c r="O32" s="1306"/>
      <c r="P32" s="765">
        <f t="shared" si="6"/>
        <v>0</v>
      </c>
      <c r="Q32" s="765">
        <f t="shared" si="7"/>
        <v>0</v>
      </c>
      <c r="R32" s="766">
        <f t="shared" ca="1" si="8"/>
        <v>0</v>
      </c>
      <c r="S32" s="435">
        <f t="shared" ca="1" si="9"/>
        <v>0</v>
      </c>
      <c r="T32" s="1813"/>
      <c r="U32" s="1778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23" t="str">
        <f t="shared" si="14"/>
        <v/>
      </c>
      <c r="Z32" s="1324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1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8">
        <v>1</v>
      </c>
      <c r="AK32" s="1619">
        <v>1</v>
      </c>
      <c r="AL32" s="1620">
        <v>1</v>
      </c>
      <c r="AM32" s="1621">
        <v>1</v>
      </c>
      <c r="AN32" s="1622"/>
      <c r="AO32" s="1623">
        <v>1</v>
      </c>
      <c r="AP32" s="1624"/>
      <c r="AQ32" s="1625">
        <v>1</v>
      </c>
      <c r="AR32" s="1619"/>
      <c r="AS32" s="1620"/>
      <c r="AT32" s="1621"/>
      <c r="AU32" s="1622"/>
      <c r="AV32" s="1623"/>
      <c r="AW32" s="1624"/>
      <c r="AX32" s="1625">
        <v>1</v>
      </c>
      <c r="AY32" s="1619"/>
      <c r="AZ32" s="1780"/>
      <c r="BA32" s="1782"/>
      <c r="BB32" s="429" t="str">
        <f t="shared" si="19"/>
        <v>Do</v>
      </c>
      <c r="BC32" s="428" t="str">
        <f t="shared" si="20"/>
        <v>Do</v>
      </c>
      <c r="BD32" s="1638" t="str">
        <f t="shared" si="26"/>
        <v/>
      </c>
      <c r="BE32" s="1638" t="str">
        <f t="shared" si="26"/>
        <v/>
      </c>
      <c r="BF32" s="1638" t="str">
        <f t="shared" si="26"/>
        <v/>
      </c>
      <c r="BG32" s="1638" t="str">
        <f t="shared" si="26"/>
        <v/>
      </c>
      <c r="BH32" s="1638" t="str">
        <f t="shared" si="26"/>
        <v/>
      </c>
      <c r="BI32" s="1638" t="str">
        <f t="shared" si="26"/>
        <v/>
      </c>
      <c r="BJ32" s="1638" t="str">
        <f t="shared" si="26"/>
        <v/>
      </c>
      <c r="BK32" s="1638" t="str">
        <f t="shared" si="26"/>
        <v/>
      </c>
      <c r="BL32" s="1638" t="str">
        <f t="shared" si="26"/>
        <v/>
      </c>
    </row>
    <row r="33" spans="1:64" s="773" customFormat="1" ht="20.25" customHeight="1" x14ac:dyDescent="0.35">
      <c r="A33" s="1090">
        <f t="shared" si="27"/>
        <v>240</v>
      </c>
      <c r="B33" s="476">
        <f t="shared" si="22"/>
        <v>44436</v>
      </c>
      <c r="C33" s="1686">
        <v>29</v>
      </c>
      <c r="D33" s="474">
        <f t="shared" si="23"/>
        <v>35</v>
      </c>
      <c r="E33" s="157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765">
        <f t="shared" ca="1" si="3"/>
        <v>0</v>
      </c>
      <c r="K33" s="766">
        <f t="shared" ca="1" si="4"/>
        <v>0</v>
      </c>
      <c r="L33" s="435">
        <f t="shared" ca="1" si="5"/>
        <v>0</v>
      </c>
      <c r="M33" s="1813"/>
      <c r="N33" s="1305"/>
      <c r="O33" s="1306"/>
      <c r="P33" s="765">
        <f t="shared" si="6"/>
        <v>0</v>
      </c>
      <c r="Q33" s="765">
        <f t="shared" si="7"/>
        <v>0</v>
      </c>
      <c r="R33" s="766">
        <f t="shared" ca="1" si="8"/>
        <v>0</v>
      </c>
      <c r="S33" s="435">
        <f t="shared" ca="1" si="9"/>
        <v>0</v>
      </c>
      <c r="T33" s="1813"/>
      <c r="U33" s="1778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7">
        <f t="shared" ca="1" si="13"/>
        <v>0</v>
      </c>
      <c r="Y33" s="1323" t="str">
        <f t="shared" si="14"/>
        <v/>
      </c>
      <c r="Z33" s="1324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1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8">
        <v>1</v>
      </c>
      <c r="AK33" s="1619">
        <v>1</v>
      </c>
      <c r="AL33" s="1620">
        <v>1</v>
      </c>
      <c r="AM33" s="1621">
        <v>1</v>
      </c>
      <c r="AN33" s="1622"/>
      <c r="AO33" s="1623">
        <v>1</v>
      </c>
      <c r="AP33" s="1624"/>
      <c r="AQ33" s="1625">
        <v>1</v>
      </c>
      <c r="AR33" s="1619"/>
      <c r="AS33" s="1620"/>
      <c r="AT33" s="1621"/>
      <c r="AU33" s="1622"/>
      <c r="AV33" s="1623"/>
      <c r="AW33" s="1624"/>
      <c r="AX33" s="1625">
        <v>1</v>
      </c>
      <c r="AY33" s="1619"/>
      <c r="AZ33" s="1780"/>
      <c r="BA33" s="1782"/>
      <c r="BB33" s="429" t="str">
        <f t="shared" si="19"/>
        <v>Fr</v>
      </c>
      <c r="BC33" s="428" t="str">
        <f t="shared" si="20"/>
        <v>Fr</v>
      </c>
      <c r="BD33" s="1638" t="str">
        <f t="shared" si="26"/>
        <v/>
      </c>
      <c r="BE33" s="1638" t="str">
        <f t="shared" si="26"/>
        <v/>
      </c>
      <c r="BF33" s="1638" t="str">
        <f t="shared" si="26"/>
        <v/>
      </c>
      <c r="BG33" s="1638" t="str">
        <f t="shared" si="26"/>
        <v/>
      </c>
      <c r="BH33" s="1638" t="str">
        <f t="shared" si="26"/>
        <v/>
      </c>
      <c r="BI33" s="1638" t="str">
        <f t="shared" si="26"/>
        <v/>
      </c>
      <c r="BJ33" s="1638" t="str">
        <f t="shared" si="26"/>
        <v/>
      </c>
      <c r="BK33" s="1638" t="str">
        <f t="shared" si="26"/>
        <v/>
      </c>
      <c r="BL33" s="1638" t="str">
        <f t="shared" si="26"/>
        <v/>
      </c>
    </row>
    <row r="34" spans="1:64" s="773" customFormat="1" ht="20.25" customHeight="1" x14ac:dyDescent="0.35">
      <c r="A34" s="1090">
        <f t="shared" si="27"/>
        <v>241</v>
      </c>
      <c r="B34" s="476">
        <f t="shared" si="22"/>
        <v>44437</v>
      </c>
      <c r="C34" s="1686">
        <v>30</v>
      </c>
      <c r="D34" s="474">
        <f t="shared" si="23"/>
        <v>35</v>
      </c>
      <c r="E34" s="157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3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3"/>
      <c r="U34" s="1778">
        <f t="shared" si="10"/>
        <v>0</v>
      </c>
      <c r="V34" s="435">
        <f t="shared" ca="1" si="11"/>
        <v>0</v>
      </c>
      <c r="W34" s="49">
        <f t="shared" si="12"/>
        <v>0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1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8">
        <v>1</v>
      </c>
      <c r="AK34" s="1619">
        <v>1</v>
      </c>
      <c r="AL34" s="1620">
        <v>1</v>
      </c>
      <c r="AM34" s="1621">
        <v>1</v>
      </c>
      <c r="AN34" s="1622"/>
      <c r="AO34" s="1623">
        <v>1</v>
      </c>
      <c r="AP34" s="1624"/>
      <c r="AQ34" s="1625">
        <v>1</v>
      </c>
      <c r="AR34" s="1619"/>
      <c r="AS34" s="1620"/>
      <c r="AT34" s="1621"/>
      <c r="AU34" s="1622"/>
      <c r="AV34" s="1623"/>
      <c r="AW34" s="1624"/>
      <c r="AX34" s="1625">
        <v>1</v>
      </c>
      <c r="AY34" s="1619"/>
      <c r="AZ34" s="1780"/>
      <c r="BA34" s="1782"/>
      <c r="BB34" s="429" t="str">
        <f t="shared" si="19"/>
        <v>Sa</v>
      </c>
      <c r="BC34" s="428" t="str">
        <f t="shared" si="20"/>
        <v>Sa</v>
      </c>
      <c r="BD34" s="1638" t="str">
        <f t="shared" si="26"/>
        <v/>
      </c>
      <c r="BE34" s="1638" t="str">
        <f t="shared" si="26"/>
        <v/>
      </c>
      <c r="BF34" s="1638" t="str">
        <f t="shared" si="26"/>
        <v/>
      </c>
      <c r="BG34" s="1638" t="str">
        <f t="shared" si="26"/>
        <v/>
      </c>
      <c r="BH34" s="1638" t="str">
        <f t="shared" si="26"/>
        <v/>
      </c>
      <c r="BI34" s="1638" t="str">
        <f t="shared" si="26"/>
        <v/>
      </c>
      <c r="BJ34" s="1638" t="str">
        <f t="shared" si="26"/>
        <v/>
      </c>
      <c r="BK34" s="1638" t="str">
        <f t="shared" si="26"/>
        <v/>
      </c>
      <c r="BL34" s="1638" t="str">
        <f t="shared" si="26"/>
        <v/>
      </c>
    </row>
    <row r="35" spans="1:64" s="773" customFormat="1" ht="20.25" customHeight="1" x14ac:dyDescent="0.35">
      <c r="A35" s="1090">
        <f t="shared" si="27"/>
        <v>242</v>
      </c>
      <c r="B35" s="476">
        <f t="shared" si="22"/>
        <v>44438</v>
      </c>
      <c r="C35" s="480">
        <v>31</v>
      </c>
      <c r="D35" s="474">
        <f t="shared" si="23"/>
        <v>35</v>
      </c>
      <c r="E35" s="157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4"/>
      <c r="H35" s="1315" t="str">
        <f t="shared" ca="1" si="1"/>
        <v/>
      </c>
      <c r="I35" s="1316" t="str">
        <f t="shared" ca="1" si="2"/>
        <v/>
      </c>
      <c r="J35" s="504">
        <f t="shared" ca="1" si="3"/>
        <v>0</v>
      </c>
      <c r="K35" s="1140">
        <f t="shared" ca="1" si="4"/>
        <v>0</v>
      </c>
      <c r="L35" s="435">
        <f t="shared" ca="1" si="5"/>
        <v>0</v>
      </c>
      <c r="M35" s="1813"/>
      <c r="N35" s="1305"/>
      <c r="O35" s="1306"/>
      <c r="P35" s="504">
        <f t="shared" si="6"/>
        <v>0</v>
      </c>
      <c r="Q35" s="504">
        <f t="shared" si="7"/>
        <v>0</v>
      </c>
      <c r="R35" s="1140">
        <f t="shared" ca="1" si="8"/>
        <v>0</v>
      </c>
      <c r="S35" s="435">
        <f t="shared" ca="1" si="9"/>
        <v>0</v>
      </c>
      <c r="T35" s="1813"/>
      <c r="U35" s="1778">
        <f t="shared" si="10"/>
        <v>0</v>
      </c>
      <c r="V35" s="435">
        <f t="shared" ca="1" si="11"/>
        <v>0</v>
      </c>
      <c r="W35" s="49">
        <f t="shared" si="12"/>
        <v>0</v>
      </c>
      <c r="X35" s="1147">
        <f t="shared" ca="1" si="13"/>
        <v>0</v>
      </c>
      <c r="Y35" s="1331" t="str">
        <f t="shared" si="14"/>
        <v/>
      </c>
      <c r="Z35" s="1332">
        <f t="shared" ca="1" si="15"/>
        <v>0</v>
      </c>
      <c r="AA35" s="1141">
        <f t="shared" si="16"/>
        <v>0</v>
      </c>
      <c r="AB35" s="49">
        <f t="shared" ca="1" si="25"/>
        <v>0</v>
      </c>
      <c r="AC35" s="767"/>
      <c r="AD35" s="1108">
        <f t="shared" ca="1" si="0"/>
        <v>1</v>
      </c>
      <c r="AE35" s="1142">
        <f t="shared" ca="1" si="17"/>
        <v>0</v>
      </c>
      <c r="AF35" s="872" t="str">
        <f t="shared" si="18"/>
        <v/>
      </c>
      <c r="AG35" s="873"/>
      <c r="AH35" s="874"/>
      <c r="AI35" s="875"/>
      <c r="AJ35" s="1618">
        <v>1</v>
      </c>
      <c r="AK35" s="1619">
        <v>1</v>
      </c>
      <c r="AL35" s="1620">
        <v>1</v>
      </c>
      <c r="AM35" s="1621">
        <v>1</v>
      </c>
      <c r="AN35" s="1622"/>
      <c r="AO35" s="1623">
        <v>1</v>
      </c>
      <c r="AP35" s="1624"/>
      <c r="AQ35" s="1625">
        <v>1</v>
      </c>
      <c r="AR35" s="1619"/>
      <c r="AS35" s="1620"/>
      <c r="AT35" s="1621"/>
      <c r="AU35" s="1622"/>
      <c r="AV35" s="1623"/>
      <c r="AW35" s="1624"/>
      <c r="AX35" s="1625">
        <v>1</v>
      </c>
      <c r="AY35" s="1619"/>
      <c r="AZ35" s="1780"/>
      <c r="BA35" s="1782"/>
      <c r="BB35" s="429" t="str">
        <f t="shared" si="19"/>
        <v>So</v>
      </c>
      <c r="BC35" s="428" t="str">
        <f t="shared" si="20"/>
        <v>So</v>
      </c>
      <c r="BD35" s="1638" t="str">
        <f t="shared" si="26"/>
        <v/>
      </c>
      <c r="BE35" s="1638" t="str">
        <f t="shared" si="26"/>
        <v/>
      </c>
      <c r="BF35" s="1638" t="str">
        <f t="shared" si="26"/>
        <v/>
      </c>
      <c r="BG35" s="1638" t="str">
        <f t="shared" si="26"/>
        <v/>
      </c>
      <c r="BH35" s="1638" t="str">
        <f t="shared" si="26"/>
        <v/>
      </c>
      <c r="BI35" s="1638" t="str">
        <f t="shared" si="26"/>
        <v/>
      </c>
      <c r="BJ35" s="1638" t="str">
        <f t="shared" si="26"/>
        <v/>
      </c>
      <c r="BK35" s="1638" t="str">
        <f t="shared" si="26"/>
        <v/>
      </c>
      <c r="BL35" s="1638" t="str">
        <f t="shared" si="26"/>
        <v/>
      </c>
    </row>
    <row r="36" spans="1:64" s="773" customFormat="1" ht="20.25" customHeight="1" thickBot="1" x14ac:dyDescent="0.4">
      <c r="B36" s="846"/>
      <c r="C36" s="847"/>
      <c r="D36" s="834"/>
      <c r="E36" s="474"/>
      <c r="F36" s="435"/>
      <c r="G36" s="1706"/>
      <c r="H36" s="1707"/>
      <c r="I36" s="1708"/>
      <c r="J36" s="1713"/>
      <c r="K36" s="1727"/>
      <c r="L36" s="838"/>
      <c r="M36" s="1789"/>
      <c r="N36" s="1711"/>
      <c r="O36" s="1712"/>
      <c r="P36" s="1713"/>
      <c r="Q36" s="1713"/>
      <c r="R36" s="1727"/>
      <c r="S36" s="838"/>
      <c r="T36" s="1792"/>
      <c r="U36" s="1713"/>
      <c r="V36" s="838"/>
      <c r="W36" s="1737"/>
      <c r="X36" s="1714"/>
      <c r="Y36" s="1728"/>
      <c r="Z36" s="1326"/>
      <c r="AA36" s="1716"/>
      <c r="AB36" s="831"/>
      <c r="AC36" s="1717"/>
      <c r="AD36" s="1718"/>
      <c r="AE36" s="1113"/>
      <c r="AF36" s="872"/>
      <c r="AG36" s="873"/>
      <c r="AH36" s="874"/>
      <c r="AI36" s="875"/>
      <c r="AJ36" s="740">
        <v>1</v>
      </c>
      <c r="AK36" s="558">
        <v>1</v>
      </c>
      <c r="AL36" s="559">
        <v>1</v>
      </c>
      <c r="AM36" s="560">
        <v>1</v>
      </c>
      <c r="AN36" s="561"/>
      <c r="AO36" s="562">
        <v>1</v>
      </c>
      <c r="AP36" s="563"/>
      <c r="AQ36" s="557">
        <v>1</v>
      </c>
      <c r="AR36" s="558"/>
      <c r="AS36" s="559"/>
      <c r="AT36" s="560"/>
      <c r="AU36" s="561"/>
      <c r="AV36" s="562"/>
      <c r="AW36" s="563"/>
      <c r="AX36" s="557"/>
      <c r="AY36" s="558"/>
      <c r="AZ36" s="1780"/>
      <c r="BA36" s="1782"/>
      <c r="BB36" s="429"/>
      <c r="BC36" s="428"/>
      <c r="BD36" s="1638" t="str">
        <f t="shared" si="26"/>
        <v/>
      </c>
      <c r="BE36" s="1638" t="str">
        <f t="shared" si="26"/>
        <v/>
      </c>
      <c r="BF36" s="1638" t="str">
        <f t="shared" si="26"/>
        <v/>
      </c>
      <c r="BG36" s="1638"/>
      <c r="BH36" s="1638" t="str">
        <f t="shared" si="26"/>
        <v/>
      </c>
      <c r="BI36" s="1638" t="str">
        <f t="shared" si="26"/>
        <v/>
      </c>
      <c r="BJ36" s="1638" t="str">
        <f t="shared" si="26"/>
        <v/>
      </c>
      <c r="BK36" s="1638" t="str">
        <f t="shared" si="26"/>
        <v/>
      </c>
      <c r="BL36" s="1638" t="str">
        <f t="shared" si="26"/>
        <v/>
      </c>
    </row>
    <row r="37" spans="1:64" s="773" customFormat="1" ht="20.25" customHeight="1" thickBot="1" x14ac:dyDescent="0.4"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745"/>
      <c r="AG37" s="746"/>
      <c r="AH37" s="1617"/>
      <c r="AI37" s="747"/>
      <c r="AJ37" s="772">
        <v>1</v>
      </c>
      <c r="AK37" s="558">
        <v>1</v>
      </c>
      <c r="AL37" s="559">
        <v>1</v>
      </c>
      <c r="AM37" s="560">
        <v>1</v>
      </c>
      <c r="AN37" s="561"/>
      <c r="AO37" s="562">
        <v>1</v>
      </c>
      <c r="AP37" s="563"/>
      <c r="AQ37" s="557">
        <v>1</v>
      </c>
      <c r="AR37" s="558"/>
      <c r="AS37" s="559"/>
      <c r="AT37" s="560"/>
      <c r="AU37" s="561"/>
      <c r="AV37" s="562"/>
      <c r="AW37" s="563"/>
      <c r="AX37" s="557"/>
      <c r="AY37" s="558"/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745"/>
      <c r="AG38" s="746"/>
      <c r="AH38" s="749"/>
      <c r="AI38" s="747"/>
      <c r="AJ38" s="772">
        <v>1</v>
      </c>
      <c r="AK38" s="558">
        <v>1</v>
      </c>
      <c r="AL38" s="566">
        <v>1</v>
      </c>
      <c r="AM38" s="567">
        <v>1</v>
      </c>
      <c r="AN38" s="568"/>
      <c r="AO38" s="569">
        <v>1</v>
      </c>
      <c r="AP38" s="570"/>
      <c r="AQ38" s="564">
        <v>1</v>
      </c>
      <c r="AR38" s="565"/>
      <c r="AS38" s="559"/>
      <c r="AT38" s="567"/>
      <c r="AU38" s="568"/>
      <c r="AV38" s="569"/>
      <c r="AW38" s="570"/>
      <c r="AX38" s="564"/>
      <c r="AY38" s="565"/>
      <c r="AZ38" s="1781"/>
      <c r="BA38" s="1783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61">
        <f>SUM(F4:F37)-F38</f>
        <v>0</v>
      </c>
      <c r="G39" s="1562"/>
      <c r="H39" s="1563"/>
      <c r="I39" s="1563"/>
      <c r="J39" s="1564"/>
      <c r="K39" s="1565"/>
      <c r="L39" s="1561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61">
        <f ca="1">SUM(V4:V37)-V38</f>
        <v>0</v>
      </c>
      <c r="W39" s="1561">
        <f>SUM(W4:W37)-W38</f>
        <v>6.825000000000002</v>
      </c>
      <c r="X39" s="1561">
        <f ca="1">SUM(X4:X38)-AB2</f>
        <v>0</v>
      </c>
      <c r="Y39" s="1561"/>
      <c r="Z39" s="1561">
        <f>SUM(AA4:AA38)</f>
        <v>0</v>
      </c>
      <c r="AA39" s="1566"/>
      <c r="AB39" s="1567">
        <f ca="1">AB35-Juli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28">SUM(BE4:BE38)</f>
        <v>0</v>
      </c>
      <c r="BF39" s="1639">
        <f t="shared" si="28"/>
        <v>0</v>
      </c>
      <c r="BG39" s="1639">
        <f t="shared" si="28"/>
        <v>0</v>
      </c>
      <c r="BH39" s="1639">
        <f t="shared" si="28"/>
        <v>0</v>
      </c>
      <c r="BI39" s="1639">
        <f t="shared" si="28"/>
        <v>0</v>
      </c>
      <c r="BJ39" s="1639">
        <f t="shared" si="28"/>
        <v>0</v>
      </c>
      <c r="BK39" s="1639">
        <f t="shared" si="28"/>
        <v>0</v>
      </c>
      <c r="BL39" s="1639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1659" t="str">
        <f>'7'!$D$42</f>
        <v>Ihre Abteilung - Ihre Personalnummer</v>
      </c>
      <c r="E42" s="1446"/>
      <c r="F42" s="1446"/>
      <c r="G42" s="1447"/>
      <c r="H42" s="1447"/>
      <c r="I42" s="1448"/>
      <c r="L42" s="338"/>
      <c r="M42" s="338"/>
      <c r="N42" s="401">
        <f>COUNTIF(G5:G35,"=u")+COUNTIF(G5:G35,"=h")/2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58">
        <f>H51</f>
        <v>0</v>
      </c>
      <c r="O43" s="1427" t="s">
        <v>29</v>
      </c>
      <c r="P43" s="467"/>
      <c r="Q43" s="467"/>
      <c r="R43" s="1406" t="s">
        <v>445</v>
      </c>
      <c r="S43" s="606">
        <f>IF(S41="Jahr",JahresSoll/AT_JAHR*N43,AB2/AT_AUG*N43)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AT_MO_AUG</f>
        <v>x</v>
      </c>
      <c r="E44" s="984">
        <f>Montag08</f>
        <v>0.32500000000000001</v>
      </c>
      <c r="F44" s="315">
        <f>Pause1_Mo_08</f>
        <v>2.0833333333333332E-2</v>
      </c>
      <c r="G44" s="315">
        <f>Pause2_Mo_08</f>
        <v>3.125E-2</v>
      </c>
      <c r="H44" s="654">
        <f>COUNTIF($BC$5:$BC$35,"=mof")</f>
        <v>0</v>
      </c>
      <c r="I44" s="315">
        <f>IF(D44="x",Vorarbeit_Mo_08,0)</f>
        <v>0</v>
      </c>
      <c r="K44" s="1640" t="s">
        <v>633</v>
      </c>
      <c r="L44" s="1641">
        <f>BD39</f>
        <v>0</v>
      </c>
      <c r="M44" s="1643"/>
      <c r="N44" s="403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IF(S41="Jahr",JahresSoll/AT_JAHR*N44,AB2/AT_AUG*N44)*IF(Übersicht!E14="j",1,-1)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AT_DI_AUG</f>
        <v>x</v>
      </c>
      <c r="E45" s="985">
        <f>Dienstag08</f>
        <v>0.32500000000000001</v>
      </c>
      <c r="F45" s="316">
        <f>Pause1_Di_08</f>
        <v>2.0833333333333332E-2</v>
      </c>
      <c r="G45" s="316">
        <f>Pause2_Di_08</f>
        <v>3.125E-2</v>
      </c>
      <c r="H45" s="655">
        <f>COUNTIF($BC$5:$BC$35,"=dif")</f>
        <v>0</v>
      </c>
      <c r="I45" s="316">
        <f>IF(D45="x",Vorarbeit_Di_08,0)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IF(S41="Jahr",JahresSoll/AT_JAHR*N45,AB2/AT_AUG*N45)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AT_MI_AUG</f>
        <v>x</v>
      </c>
      <c r="E46" s="985">
        <f>Mittwoch08</f>
        <v>0.32500000000000001</v>
      </c>
      <c r="F46" s="316">
        <f>Pause1_Mi_08</f>
        <v>2.0833333333333332E-2</v>
      </c>
      <c r="G46" s="316">
        <f>Pause2_Mi_08</f>
        <v>3.125E-2</v>
      </c>
      <c r="H46" s="655">
        <f>COUNTIF($BC$5:$BC$35,"=mif")</f>
        <v>0</v>
      </c>
      <c r="I46" s="316">
        <f>IF(D46="x",Vorarbeit_Mi_08,0)</f>
        <v>0</v>
      </c>
      <c r="K46" s="1642" t="s">
        <v>600</v>
      </c>
      <c r="L46" s="1643">
        <f>BF39</f>
        <v>0</v>
      </c>
      <c r="M46" s="1643"/>
      <c r="N46" s="402">
        <f>Arbeitstage!D21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AT_DO_AUG</f>
        <v>x</v>
      </c>
      <c r="E47" s="985">
        <f>Donnerstag08</f>
        <v>0.32500000000000001</v>
      </c>
      <c r="F47" s="316">
        <f>Pause1_Do_08</f>
        <v>2.0833333333333332E-2</v>
      </c>
      <c r="G47" s="316">
        <f>Pause2_Do_08</f>
        <v>3.125E-2</v>
      </c>
      <c r="H47" s="655">
        <f>COUNTIF($BC$5:$BC$35,"=dof")</f>
        <v>0</v>
      </c>
      <c r="I47" s="316">
        <f>IF(D47="x",Vorarbeit_Do_08,0)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AT_FR_AUG</f>
        <v>x</v>
      </c>
      <c r="E48" s="985">
        <f>Freitag08</f>
        <v>0.32500000000000001</v>
      </c>
      <c r="F48" s="316">
        <f>Pause1_Fr_08</f>
        <v>2.0833333333333332E-2</v>
      </c>
      <c r="G48" s="316">
        <f>Pause2_Fr_08</f>
        <v>3.125E-2</v>
      </c>
      <c r="H48" s="655">
        <f>COUNTIF($BC$5:$BC$35,"=frf")</f>
        <v>0</v>
      </c>
      <c r="I48" s="316">
        <f>IF(D48="x",Vorarbeit_Fr_08,0)</f>
        <v>0</v>
      </c>
      <c r="K48" s="1642" t="s">
        <v>630</v>
      </c>
      <c r="L48" s="1643">
        <f>BH39</f>
        <v>0</v>
      </c>
      <c r="M48" s="1643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IF(S41="Jahr",JahresSoll/AT_JAHR*N48,AB2/AT_AUG*N48)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AT_SA_AUG</f>
        <v>0</v>
      </c>
      <c r="E49" s="985">
        <f>Samstag08</f>
        <v>0</v>
      </c>
      <c r="F49" s="316">
        <f>Pause1_Sa_08</f>
        <v>2.0833333333333332E-2</v>
      </c>
      <c r="G49" s="316">
        <f>Pause2_Sa_08</f>
        <v>3.125E-2</v>
      </c>
      <c r="H49" s="655">
        <f>COUNTIF($BC$5:$BC$35,"=saf")</f>
        <v>0</v>
      </c>
      <c r="I49" s="316">
        <f>IF(D49="x",Vorarbeit_Sa_08,0)</f>
        <v>0</v>
      </c>
      <c r="K49" s="1642" t="s">
        <v>694</v>
      </c>
      <c r="L49" s="1643">
        <f>BI39</f>
        <v>0</v>
      </c>
      <c r="M49" s="1791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AT_SO_AUG</f>
        <v>0</v>
      </c>
      <c r="E50" s="986">
        <f>Sonntag08</f>
        <v>0</v>
      </c>
      <c r="F50" s="317">
        <f>Pause1_So_08</f>
        <v>2.0833333333333332E-2</v>
      </c>
      <c r="G50" s="317">
        <f>Pause2_So_08</f>
        <v>3.125E-2</v>
      </c>
      <c r="H50" s="656">
        <f>COUNTIF($BC$5:$BC$35,"=sof")</f>
        <v>0</v>
      </c>
      <c r="I50" s="317">
        <f>IF(D50="x",Vorarbeit_So_08,0)</f>
        <v>0</v>
      </c>
      <c r="K50" s="1642" t="str">
        <f>Übersicht!E26</f>
        <v>s01</v>
      </c>
      <c r="L50" s="1643">
        <f>BJ39</f>
        <v>0</v>
      </c>
      <c r="M50" s="1791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IF(S41="Jahr","-----",AB2/4.348125/Arbeitstage_AUG*S50/12)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IF(Arbeitszeiten!L70=0,"","Das Wochensoll wurde nicht richtig verteilt! (siehe Arbeitszeiten)")</f>
        <v/>
      </c>
      <c r="E52" s="2"/>
      <c r="F52" s="3"/>
      <c r="G52" s="3"/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'7'!G53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IF(OR(H1&lt;-Schulden08r,H1&gt;Guthaben08r),"rot",0)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IF(OR(H1&lt;-Schulden08g,H1&gt;Guthaben08g),IF(S55="rot",0,"gelb"),0)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F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F60" s="1465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'7'!AB71+AB70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F72" s="1465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'7'!AB73+AB72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82"/>
    </row>
    <row r="76" spans="2:30" ht="13.15" x14ac:dyDescent="0.4">
      <c r="B76" s="1794" t="str">
        <f>IF('7'!B76="","",'7'!B76)</f>
        <v>Büro/Betrieb</v>
      </c>
      <c r="C76" s="1795" t="str">
        <f>IF('7'!C76="","",'7'!C76)</f>
        <v/>
      </c>
      <c r="D76" s="1796" t="str">
        <f>IF('7'!D76="","",'7'!D76)</f>
        <v>B</v>
      </c>
      <c r="E76" s="1797"/>
      <c r="F76" s="1774"/>
      <c r="G76" s="1866">
        <f t="shared" ref="G76:G95" si="29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30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31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32">IF(D76="",0,COUNTIF($T$5:$T$35,D76))</f>
        <v>0</v>
      </c>
      <c r="W76" s="1883"/>
      <c r="X76" s="1800"/>
      <c r="Y76" s="1800"/>
      <c r="Z76" s="1800"/>
      <c r="AA76" s="1800"/>
      <c r="AB76" s="1800"/>
      <c r="AC76" s="38"/>
      <c r="AD76" s="38"/>
    </row>
    <row r="77" spans="2:30" ht="13.15" x14ac:dyDescent="0.4">
      <c r="B77" s="1801" t="str">
        <f>IF('7'!B77="","",'7'!B77)</f>
        <v>mobile Arbeit</v>
      </c>
      <c r="C77" s="1802" t="str">
        <f>IF('7'!C77="","",'7'!C77)</f>
        <v/>
      </c>
      <c r="D77" s="1803" t="str">
        <f>IF('7'!D77="","",'7'!D77)</f>
        <v>M</v>
      </c>
      <c r="E77" s="1797"/>
      <c r="F77" s="1774"/>
      <c r="G77" s="1866">
        <f t="shared" si="29"/>
        <v>0</v>
      </c>
      <c r="H77" s="1867">
        <f ca="1">IF(SUM($G$76:$G$96)&gt;0,G77/SUM($G$76:$G$96),0)</f>
        <v>0</v>
      </c>
      <c r="I77" s="1850">
        <f t="shared" ref="I77:I95" si="33">IF(D77="",0,SUMIF($M$5:$M$35,D77,$L$5:$L$35))</f>
        <v>0</v>
      </c>
      <c r="J77" s="736"/>
      <c r="K77" s="1867">
        <f t="shared" ref="K77:K96" ca="1" si="34">IF(SUM($I$76:$I$96)&gt;0,I77/SUM($I$76:$I$96),0)</f>
        <v>0</v>
      </c>
      <c r="L77" s="1850">
        <f t="shared" ref="L77:L95" si="35">IF(D77="",0,SUMIF($T$5:$T$35,D77,$S$5:$S$35))</f>
        <v>0</v>
      </c>
      <c r="M77" s="1868">
        <f t="shared" ref="M77:M96" ca="1" si="36">IF(SUM($L$76:$L$96)&gt;0,L77/SUM($L$76:$L$96),0)</f>
        <v>0</v>
      </c>
      <c r="O77" s="1875">
        <f t="shared" si="30"/>
        <v>0</v>
      </c>
      <c r="P77" s="1876"/>
      <c r="Q77" s="1876"/>
      <c r="R77" s="1867">
        <f t="shared" ref="R77:R95" si="37">IF(SUM($O$76:$O$95)&gt;0,O77/SUM($O$76:$O$95),0)</f>
        <v>0</v>
      </c>
      <c r="S77" s="1852">
        <f t="shared" si="31"/>
        <v>0</v>
      </c>
      <c r="T77" s="1867">
        <f t="shared" ref="T77:T95" si="38">IF(SUM($S$76:$S$95)&gt;0,S77/SUM($S$76:$S$95),0)</f>
        <v>0</v>
      </c>
      <c r="U77" s="339"/>
      <c r="V77" s="1852">
        <f t="shared" si="32"/>
        <v>0</v>
      </c>
      <c r="W77" s="1883"/>
      <c r="X77" s="1800"/>
      <c r="Y77" s="1800"/>
      <c r="Z77" s="1800"/>
      <c r="AA77" s="1800"/>
      <c r="AB77" s="1800"/>
      <c r="AC77" s="38"/>
      <c r="AD77" s="38"/>
    </row>
    <row r="78" spans="2:30" ht="13.15" x14ac:dyDescent="0.4">
      <c r="B78" s="1801" t="str">
        <f>IF('7'!B78="","",'7'!B78)</f>
        <v/>
      </c>
      <c r="C78" s="1802" t="str">
        <f>IF('7'!C78="","",'7'!C78)</f>
        <v/>
      </c>
      <c r="D78" s="1803" t="str">
        <f>IF('7'!D78="","",'7'!D78)</f>
        <v/>
      </c>
      <c r="E78" s="1797"/>
      <c r="F78" s="1774"/>
      <c r="G78" s="1866">
        <f t="shared" si="29"/>
        <v>0</v>
      </c>
      <c r="H78" s="1867">
        <f t="shared" ref="H78:H96" ca="1" si="39">IF(SUM($G$76:$G$96)&gt;0,G78/SUM($G$76:$G$96),0)</f>
        <v>0</v>
      </c>
      <c r="I78" s="1850">
        <f t="shared" si="33"/>
        <v>0</v>
      </c>
      <c r="J78" s="736"/>
      <c r="K78" s="1867">
        <f t="shared" ca="1" si="34"/>
        <v>0</v>
      </c>
      <c r="L78" s="1850">
        <f t="shared" si="35"/>
        <v>0</v>
      </c>
      <c r="M78" s="1868">
        <f t="shared" ca="1" si="36"/>
        <v>0</v>
      </c>
      <c r="O78" s="1875">
        <f t="shared" si="30"/>
        <v>0</v>
      </c>
      <c r="P78" s="1876"/>
      <c r="Q78" s="1876"/>
      <c r="R78" s="1867">
        <f t="shared" si="37"/>
        <v>0</v>
      </c>
      <c r="S78" s="1852">
        <f t="shared" si="31"/>
        <v>0</v>
      </c>
      <c r="T78" s="1867">
        <f t="shared" si="38"/>
        <v>0</v>
      </c>
      <c r="U78" s="339"/>
      <c r="V78" s="1852">
        <f t="shared" si="32"/>
        <v>0</v>
      </c>
      <c r="W78" s="1883"/>
      <c r="X78" s="1800"/>
      <c r="Y78" s="1800"/>
      <c r="Z78" s="1800"/>
      <c r="AA78" s="1800"/>
      <c r="AB78" s="1800"/>
      <c r="AC78" s="38"/>
      <c r="AD78" s="38"/>
    </row>
    <row r="79" spans="2:30" ht="13.15" x14ac:dyDescent="0.4">
      <c r="B79" s="1801" t="str">
        <f>IF('7'!B79="","",'7'!B79)</f>
        <v>Zweigstelle</v>
      </c>
      <c r="C79" s="1802" t="str">
        <f>IF('7'!C79="","",'7'!C79)</f>
        <v/>
      </c>
      <c r="D79" s="1803" t="str">
        <f>IF('7'!D79="","",'7'!D79)</f>
        <v>ZS</v>
      </c>
      <c r="E79" s="1797"/>
      <c r="F79" s="1774"/>
      <c r="G79" s="1866">
        <f t="shared" si="29"/>
        <v>0</v>
      </c>
      <c r="H79" s="1867">
        <f t="shared" ca="1" si="39"/>
        <v>0</v>
      </c>
      <c r="I79" s="1850">
        <f t="shared" si="33"/>
        <v>0</v>
      </c>
      <c r="J79" s="736"/>
      <c r="K79" s="1867">
        <f t="shared" ca="1" si="34"/>
        <v>0</v>
      </c>
      <c r="L79" s="1850">
        <f t="shared" si="35"/>
        <v>0</v>
      </c>
      <c r="M79" s="1868">
        <f t="shared" ca="1" si="36"/>
        <v>0</v>
      </c>
      <c r="O79" s="1875">
        <f t="shared" si="30"/>
        <v>0</v>
      </c>
      <c r="P79" s="1876"/>
      <c r="Q79" s="1876"/>
      <c r="R79" s="1867">
        <f t="shared" si="37"/>
        <v>0</v>
      </c>
      <c r="S79" s="1852">
        <f t="shared" si="31"/>
        <v>0</v>
      </c>
      <c r="T79" s="1867">
        <f t="shared" si="38"/>
        <v>0</v>
      </c>
      <c r="U79" s="339"/>
      <c r="V79" s="1852">
        <f t="shared" si="32"/>
        <v>0</v>
      </c>
      <c r="W79" s="1883"/>
      <c r="X79" s="1800"/>
      <c r="Y79" s="1800"/>
      <c r="Z79" s="1800"/>
      <c r="AA79" s="1800"/>
      <c r="AB79" s="1800"/>
      <c r="AC79" s="38"/>
      <c r="AD79" s="38"/>
    </row>
    <row r="80" spans="2:30" ht="13.15" x14ac:dyDescent="0.4">
      <c r="B80" s="1801" t="str">
        <f>IF('7'!B80="","",'7'!B80)</f>
        <v>Kunde 1</v>
      </c>
      <c r="C80" s="1802" t="str">
        <f>IF('7'!C80="","",'7'!C80)</f>
        <v/>
      </c>
      <c r="D80" s="1803" t="str">
        <f>IF('7'!D80="","",'7'!D80)</f>
        <v>K1</v>
      </c>
      <c r="E80" s="1797"/>
      <c r="F80" s="1774"/>
      <c r="G80" s="1866">
        <f t="shared" si="29"/>
        <v>0</v>
      </c>
      <c r="H80" s="1867">
        <f t="shared" ca="1" si="39"/>
        <v>0</v>
      </c>
      <c r="I80" s="1850">
        <f t="shared" si="33"/>
        <v>0</v>
      </c>
      <c r="J80" s="736"/>
      <c r="K80" s="1867">
        <f t="shared" ca="1" si="34"/>
        <v>0</v>
      </c>
      <c r="L80" s="1850">
        <f t="shared" si="35"/>
        <v>0</v>
      </c>
      <c r="M80" s="1868">
        <f t="shared" ca="1" si="36"/>
        <v>0</v>
      </c>
      <c r="O80" s="1875">
        <f t="shared" si="30"/>
        <v>0</v>
      </c>
      <c r="P80" s="1876"/>
      <c r="Q80" s="1876"/>
      <c r="R80" s="1867">
        <f t="shared" si="37"/>
        <v>0</v>
      </c>
      <c r="S80" s="1852">
        <f t="shared" si="31"/>
        <v>0</v>
      </c>
      <c r="T80" s="1867">
        <f t="shared" si="38"/>
        <v>0</v>
      </c>
      <c r="U80" s="339"/>
      <c r="V80" s="1852">
        <f t="shared" si="32"/>
        <v>0</v>
      </c>
      <c r="W80" s="1883"/>
      <c r="X80" s="1800"/>
      <c r="Y80" s="1800"/>
      <c r="Z80" s="1800"/>
      <c r="AA80" s="1800"/>
      <c r="AB80" s="1800"/>
      <c r="AC80" s="38"/>
      <c r="AD80" s="38"/>
    </row>
    <row r="81" spans="2:30" ht="13.15" x14ac:dyDescent="0.4">
      <c r="B81" s="1801" t="str">
        <f>IF('7'!B81="","",'7'!B81)</f>
        <v>Kunde 2</v>
      </c>
      <c r="C81" s="1802" t="str">
        <f>IF('7'!C81="","",'7'!C81)</f>
        <v/>
      </c>
      <c r="D81" s="1803" t="str">
        <f>IF('7'!D81="","",'7'!D81)</f>
        <v>K2</v>
      </c>
      <c r="E81" s="1797"/>
      <c r="F81" s="1774"/>
      <c r="G81" s="1866">
        <f t="shared" si="29"/>
        <v>0</v>
      </c>
      <c r="H81" s="1867">
        <f t="shared" ca="1" si="39"/>
        <v>0</v>
      </c>
      <c r="I81" s="1850">
        <f t="shared" si="33"/>
        <v>0</v>
      </c>
      <c r="J81" s="736"/>
      <c r="K81" s="1867">
        <f t="shared" ca="1" si="34"/>
        <v>0</v>
      </c>
      <c r="L81" s="1850">
        <f t="shared" si="35"/>
        <v>0</v>
      </c>
      <c r="M81" s="1868">
        <f t="shared" ca="1" si="36"/>
        <v>0</v>
      </c>
      <c r="O81" s="1875">
        <f t="shared" si="30"/>
        <v>0</v>
      </c>
      <c r="P81" s="1876"/>
      <c r="Q81" s="1876"/>
      <c r="R81" s="1867">
        <f t="shared" si="37"/>
        <v>0</v>
      </c>
      <c r="S81" s="1852">
        <f t="shared" si="31"/>
        <v>0</v>
      </c>
      <c r="T81" s="1867">
        <f t="shared" si="38"/>
        <v>0</v>
      </c>
      <c r="U81" s="339"/>
      <c r="V81" s="1852">
        <f t="shared" si="32"/>
        <v>0</v>
      </c>
      <c r="W81" s="1883"/>
      <c r="X81" s="1800"/>
      <c r="Y81" s="1800"/>
      <c r="Z81" s="1800"/>
      <c r="AA81" s="1800"/>
      <c r="AB81" s="1800"/>
      <c r="AC81" s="38"/>
      <c r="AD81" s="38"/>
    </row>
    <row r="82" spans="2:30" ht="13.15" x14ac:dyDescent="0.4">
      <c r="B82" s="1804" t="str">
        <f>IF('7'!B82="","",'7'!B82)</f>
        <v/>
      </c>
      <c r="C82" s="1802" t="str">
        <f>IF('7'!C82="","",'7'!C82)</f>
        <v/>
      </c>
      <c r="D82" s="1803" t="str">
        <f>IF('7'!D82="","",'7'!D82)</f>
        <v/>
      </c>
      <c r="E82" s="1797"/>
      <c r="F82" s="1774"/>
      <c r="G82" s="1866">
        <f t="shared" si="29"/>
        <v>0</v>
      </c>
      <c r="H82" s="1867">
        <f t="shared" ca="1" si="39"/>
        <v>0</v>
      </c>
      <c r="I82" s="1850">
        <f t="shared" si="33"/>
        <v>0</v>
      </c>
      <c r="J82" s="736"/>
      <c r="K82" s="1867">
        <f t="shared" ca="1" si="34"/>
        <v>0</v>
      </c>
      <c r="L82" s="1850">
        <f t="shared" si="35"/>
        <v>0</v>
      </c>
      <c r="M82" s="1868">
        <f t="shared" ca="1" si="36"/>
        <v>0</v>
      </c>
      <c r="O82" s="1875">
        <f t="shared" si="30"/>
        <v>0</v>
      </c>
      <c r="P82" s="1876"/>
      <c r="Q82" s="1876"/>
      <c r="R82" s="1867">
        <f t="shared" si="37"/>
        <v>0</v>
      </c>
      <c r="S82" s="1852">
        <f t="shared" si="31"/>
        <v>0</v>
      </c>
      <c r="T82" s="1867">
        <f t="shared" si="38"/>
        <v>0</v>
      </c>
      <c r="U82" s="339"/>
      <c r="V82" s="1852">
        <f t="shared" si="32"/>
        <v>0</v>
      </c>
      <c r="W82" s="1883"/>
      <c r="X82" s="1800"/>
      <c r="Y82" s="1800"/>
      <c r="Z82" s="1800"/>
      <c r="AA82" s="1800"/>
      <c r="AB82" s="1800"/>
      <c r="AC82" s="38"/>
      <c r="AD82" s="38"/>
    </row>
    <row r="83" spans="2:30" ht="13.15" x14ac:dyDescent="0.4">
      <c r="B83" s="1804" t="str">
        <f>IF('7'!B83="","",'7'!B83)</f>
        <v/>
      </c>
      <c r="C83" s="1802" t="str">
        <f>IF('7'!C83="","",'7'!C83)</f>
        <v/>
      </c>
      <c r="D83" s="1803" t="str">
        <f>IF('7'!D83="","",'7'!D83)</f>
        <v/>
      </c>
      <c r="E83" s="1797"/>
      <c r="F83" s="1774"/>
      <c r="G83" s="1866">
        <f t="shared" si="29"/>
        <v>0</v>
      </c>
      <c r="H83" s="1867">
        <f t="shared" ca="1" si="39"/>
        <v>0</v>
      </c>
      <c r="I83" s="1850">
        <f t="shared" si="33"/>
        <v>0</v>
      </c>
      <c r="J83" s="736"/>
      <c r="K83" s="1867">
        <f t="shared" ca="1" si="34"/>
        <v>0</v>
      </c>
      <c r="L83" s="1850">
        <f t="shared" si="35"/>
        <v>0</v>
      </c>
      <c r="M83" s="1868">
        <f t="shared" ca="1" si="36"/>
        <v>0</v>
      </c>
      <c r="O83" s="1875">
        <f t="shared" si="30"/>
        <v>0</v>
      </c>
      <c r="P83" s="1876"/>
      <c r="Q83" s="1876"/>
      <c r="R83" s="1867">
        <f t="shared" si="37"/>
        <v>0</v>
      </c>
      <c r="S83" s="1852">
        <f t="shared" si="31"/>
        <v>0</v>
      </c>
      <c r="T83" s="1867">
        <f t="shared" si="38"/>
        <v>0</v>
      </c>
      <c r="U83" s="339"/>
      <c r="V83" s="1852">
        <f t="shared" si="32"/>
        <v>0</v>
      </c>
      <c r="W83" s="1883"/>
      <c r="X83" s="1800"/>
      <c r="Y83" s="1800"/>
      <c r="Z83" s="1800"/>
      <c r="AA83" s="1800"/>
      <c r="AB83" s="1800"/>
      <c r="AC83" s="38"/>
      <c r="AD83" s="38"/>
    </row>
    <row r="84" spans="2:30" ht="13.15" x14ac:dyDescent="0.4">
      <c r="B84" s="1804" t="str">
        <f>IF('7'!B84="","",'7'!B84)</f>
        <v/>
      </c>
      <c r="C84" s="1802" t="str">
        <f>IF('7'!C84="","",'7'!C84)</f>
        <v/>
      </c>
      <c r="D84" s="1803" t="str">
        <f>IF('7'!D84="","",'7'!D84)</f>
        <v/>
      </c>
      <c r="E84" s="1797"/>
      <c r="F84" s="1774"/>
      <c r="G84" s="1866">
        <f t="shared" si="29"/>
        <v>0</v>
      </c>
      <c r="H84" s="1867">
        <f t="shared" ca="1" si="39"/>
        <v>0</v>
      </c>
      <c r="I84" s="1850">
        <f t="shared" si="33"/>
        <v>0</v>
      </c>
      <c r="J84" s="736"/>
      <c r="K84" s="1867">
        <f t="shared" ca="1" si="34"/>
        <v>0</v>
      </c>
      <c r="L84" s="1850">
        <f t="shared" si="35"/>
        <v>0</v>
      </c>
      <c r="M84" s="1868">
        <f t="shared" ca="1" si="36"/>
        <v>0</v>
      </c>
      <c r="O84" s="1875">
        <f t="shared" si="30"/>
        <v>0</v>
      </c>
      <c r="P84" s="1876"/>
      <c r="Q84" s="1876"/>
      <c r="R84" s="1867">
        <f t="shared" si="37"/>
        <v>0</v>
      </c>
      <c r="S84" s="1852">
        <f t="shared" si="31"/>
        <v>0</v>
      </c>
      <c r="T84" s="1867">
        <f t="shared" si="38"/>
        <v>0</v>
      </c>
      <c r="U84" s="339"/>
      <c r="V84" s="1852">
        <f t="shared" si="32"/>
        <v>0</v>
      </c>
      <c r="W84" s="1883"/>
      <c r="X84" s="1800"/>
      <c r="Y84" s="1800"/>
      <c r="Z84" s="1800"/>
      <c r="AA84" s="1800"/>
      <c r="AB84" s="1800"/>
      <c r="AC84" s="38"/>
      <c r="AD84" s="38"/>
    </row>
    <row r="85" spans="2:30" ht="13.15" x14ac:dyDescent="0.4">
      <c r="B85" s="1804" t="str">
        <f>IF('7'!B85="","",'7'!B85)</f>
        <v/>
      </c>
      <c r="C85" s="1802" t="str">
        <f>IF('7'!C85="","",'7'!C85)</f>
        <v/>
      </c>
      <c r="D85" s="1803" t="str">
        <f>IF('7'!D85="","",'7'!D85)</f>
        <v/>
      </c>
      <c r="E85" s="1797"/>
      <c r="F85" s="1774"/>
      <c r="G85" s="1866">
        <f t="shared" si="29"/>
        <v>0</v>
      </c>
      <c r="H85" s="1867">
        <f t="shared" ca="1" si="39"/>
        <v>0</v>
      </c>
      <c r="I85" s="1850">
        <f t="shared" si="33"/>
        <v>0</v>
      </c>
      <c r="J85" s="736"/>
      <c r="K85" s="1867">
        <f t="shared" ca="1" si="34"/>
        <v>0</v>
      </c>
      <c r="L85" s="1850">
        <f t="shared" si="35"/>
        <v>0</v>
      </c>
      <c r="M85" s="1868">
        <f t="shared" ca="1" si="36"/>
        <v>0</v>
      </c>
      <c r="O85" s="1875">
        <f t="shared" si="30"/>
        <v>0</v>
      </c>
      <c r="P85" s="1876"/>
      <c r="Q85" s="1876"/>
      <c r="R85" s="1867">
        <f t="shared" si="37"/>
        <v>0</v>
      </c>
      <c r="S85" s="1852">
        <f t="shared" si="31"/>
        <v>0</v>
      </c>
      <c r="T85" s="1867">
        <f t="shared" si="38"/>
        <v>0</v>
      </c>
      <c r="U85" s="339"/>
      <c r="V85" s="1852">
        <f t="shared" si="32"/>
        <v>0</v>
      </c>
      <c r="W85" s="1883"/>
      <c r="X85" s="1800"/>
      <c r="Y85" s="1800"/>
      <c r="Z85" s="1800"/>
      <c r="AA85" s="1800"/>
      <c r="AB85" s="1800"/>
      <c r="AC85" s="38"/>
      <c r="AD85" s="38"/>
    </row>
    <row r="86" spans="2:30" ht="13.15" x14ac:dyDescent="0.4">
      <c r="B86" s="1804" t="str">
        <f>IF('7'!B86="","",'7'!B86)</f>
        <v/>
      </c>
      <c r="C86" s="1802" t="str">
        <f>IF('7'!C86="","",'7'!C86)</f>
        <v/>
      </c>
      <c r="D86" s="1803" t="str">
        <f>IF('7'!D86="","",'7'!D86)</f>
        <v/>
      </c>
      <c r="E86" s="1797"/>
      <c r="F86" s="1774"/>
      <c r="G86" s="1866">
        <f t="shared" si="29"/>
        <v>0</v>
      </c>
      <c r="H86" s="1867">
        <f t="shared" ca="1" si="39"/>
        <v>0</v>
      </c>
      <c r="I86" s="1850">
        <f t="shared" si="33"/>
        <v>0</v>
      </c>
      <c r="J86" s="736"/>
      <c r="K86" s="1867">
        <f t="shared" ca="1" si="34"/>
        <v>0</v>
      </c>
      <c r="L86" s="1850">
        <f t="shared" si="35"/>
        <v>0</v>
      </c>
      <c r="M86" s="1868">
        <f t="shared" ca="1" si="36"/>
        <v>0</v>
      </c>
      <c r="O86" s="1875">
        <f t="shared" si="30"/>
        <v>0</v>
      </c>
      <c r="P86" s="1876"/>
      <c r="Q86" s="1876"/>
      <c r="R86" s="1867">
        <f t="shared" si="37"/>
        <v>0</v>
      </c>
      <c r="S86" s="1852">
        <f t="shared" si="31"/>
        <v>0</v>
      </c>
      <c r="T86" s="1867">
        <f t="shared" si="38"/>
        <v>0</v>
      </c>
      <c r="U86" s="339"/>
      <c r="V86" s="1852">
        <f t="shared" si="32"/>
        <v>0</v>
      </c>
      <c r="W86" s="1883"/>
      <c r="X86" s="1800"/>
      <c r="Y86" s="1800"/>
      <c r="Z86" s="1800"/>
      <c r="AA86" s="1800"/>
      <c r="AB86" s="1800"/>
      <c r="AC86" s="38"/>
      <c r="AD86" s="38"/>
    </row>
    <row r="87" spans="2:30" ht="13.15" x14ac:dyDescent="0.4">
      <c r="B87" s="1804" t="str">
        <f>IF('7'!B87="","",'7'!B87)</f>
        <v/>
      </c>
      <c r="C87" s="1802" t="str">
        <f>IF('7'!C87="","",'7'!C87)</f>
        <v/>
      </c>
      <c r="D87" s="1803" t="str">
        <f>IF('7'!D87="","",'7'!D87)</f>
        <v/>
      </c>
      <c r="E87" s="1797"/>
      <c r="F87" s="1774"/>
      <c r="G87" s="1866">
        <f t="shared" si="29"/>
        <v>0</v>
      </c>
      <c r="H87" s="1867">
        <f t="shared" ca="1" si="39"/>
        <v>0</v>
      </c>
      <c r="I87" s="1850">
        <f t="shared" si="33"/>
        <v>0</v>
      </c>
      <c r="J87" s="736"/>
      <c r="K87" s="1867">
        <f t="shared" ca="1" si="34"/>
        <v>0</v>
      </c>
      <c r="L87" s="1850">
        <f t="shared" si="35"/>
        <v>0</v>
      </c>
      <c r="M87" s="1868">
        <f t="shared" ca="1" si="36"/>
        <v>0</v>
      </c>
      <c r="O87" s="1875">
        <f t="shared" si="30"/>
        <v>0</v>
      </c>
      <c r="P87" s="1876"/>
      <c r="Q87" s="1876"/>
      <c r="R87" s="1867">
        <f t="shared" si="37"/>
        <v>0</v>
      </c>
      <c r="S87" s="1852">
        <f t="shared" si="31"/>
        <v>0</v>
      </c>
      <c r="T87" s="1867">
        <f t="shared" si="38"/>
        <v>0</v>
      </c>
      <c r="U87" s="339"/>
      <c r="V87" s="1852">
        <f t="shared" si="32"/>
        <v>0</v>
      </c>
      <c r="W87" s="1883"/>
      <c r="X87" s="1800"/>
      <c r="Y87" s="1800"/>
      <c r="Z87" s="1800"/>
      <c r="AA87" s="1800"/>
      <c r="AB87" s="1800"/>
      <c r="AC87" s="38"/>
      <c r="AD87" s="38"/>
    </row>
    <row r="88" spans="2:30" ht="13.15" x14ac:dyDescent="0.4">
      <c r="B88" s="1804" t="str">
        <f>IF('7'!B88="","",'7'!B88)</f>
        <v/>
      </c>
      <c r="C88" s="1802" t="str">
        <f>IF('7'!C88="","",'7'!C88)</f>
        <v/>
      </c>
      <c r="D88" s="1803" t="str">
        <f>IF('7'!D88="","",'7'!D88)</f>
        <v/>
      </c>
      <c r="E88" s="1797"/>
      <c r="F88" s="1774"/>
      <c r="G88" s="1866">
        <f t="shared" si="29"/>
        <v>0</v>
      </c>
      <c r="H88" s="1867">
        <f t="shared" ca="1" si="39"/>
        <v>0</v>
      </c>
      <c r="I88" s="1850">
        <f t="shared" si="33"/>
        <v>0</v>
      </c>
      <c r="J88" s="736"/>
      <c r="K88" s="1867">
        <f t="shared" ca="1" si="34"/>
        <v>0</v>
      </c>
      <c r="L88" s="1850">
        <f t="shared" si="35"/>
        <v>0</v>
      </c>
      <c r="M88" s="1868">
        <f t="shared" ca="1" si="36"/>
        <v>0</v>
      </c>
      <c r="O88" s="1875">
        <f t="shared" si="30"/>
        <v>0</v>
      </c>
      <c r="P88" s="1876"/>
      <c r="Q88" s="1876"/>
      <c r="R88" s="1867">
        <f t="shared" si="37"/>
        <v>0</v>
      </c>
      <c r="S88" s="1852">
        <f t="shared" si="31"/>
        <v>0</v>
      </c>
      <c r="T88" s="1867">
        <f t="shared" si="38"/>
        <v>0</v>
      </c>
      <c r="U88" s="339"/>
      <c r="V88" s="1852">
        <f t="shared" si="32"/>
        <v>0</v>
      </c>
      <c r="W88" s="1883"/>
      <c r="X88" s="1800"/>
      <c r="Y88" s="1800"/>
      <c r="Z88" s="1800"/>
      <c r="AA88" s="1800"/>
      <c r="AB88" s="1800"/>
      <c r="AC88" s="38"/>
      <c r="AD88" s="38"/>
    </row>
    <row r="89" spans="2:30" ht="13.15" x14ac:dyDescent="0.4">
      <c r="B89" s="1804" t="str">
        <f>IF('7'!B89="","",'7'!B89)</f>
        <v/>
      </c>
      <c r="C89" s="1802" t="str">
        <f>IF('7'!C89="","",'7'!C89)</f>
        <v/>
      </c>
      <c r="D89" s="1803" t="str">
        <f>IF('7'!D89="","",'7'!D89)</f>
        <v/>
      </c>
      <c r="E89" s="1797"/>
      <c r="F89" s="1774"/>
      <c r="G89" s="1866">
        <f t="shared" si="29"/>
        <v>0</v>
      </c>
      <c r="H89" s="1867">
        <f t="shared" ca="1" si="39"/>
        <v>0</v>
      </c>
      <c r="I89" s="1850">
        <f t="shared" si="33"/>
        <v>0</v>
      </c>
      <c r="J89" s="736"/>
      <c r="K89" s="1867">
        <f t="shared" ca="1" si="34"/>
        <v>0</v>
      </c>
      <c r="L89" s="1850">
        <f t="shared" si="35"/>
        <v>0</v>
      </c>
      <c r="M89" s="1868">
        <f t="shared" ca="1" si="36"/>
        <v>0</v>
      </c>
      <c r="O89" s="1875">
        <f t="shared" si="30"/>
        <v>0</v>
      </c>
      <c r="P89" s="1876"/>
      <c r="Q89" s="1876"/>
      <c r="R89" s="1867">
        <f t="shared" si="37"/>
        <v>0</v>
      </c>
      <c r="S89" s="1852">
        <f t="shared" si="31"/>
        <v>0</v>
      </c>
      <c r="T89" s="1867">
        <f t="shared" si="38"/>
        <v>0</v>
      </c>
      <c r="U89" s="339"/>
      <c r="V89" s="1852">
        <f t="shared" si="32"/>
        <v>0</v>
      </c>
      <c r="W89" s="1883"/>
      <c r="X89" s="1800"/>
      <c r="Y89" s="1800"/>
      <c r="Z89" s="1800"/>
      <c r="AA89" s="1800"/>
      <c r="AB89" s="1800"/>
      <c r="AC89" s="38"/>
      <c r="AD89" s="38"/>
    </row>
    <row r="90" spans="2:30" ht="13.15" x14ac:dyDescent="0.4">
      <c r="B90" s="1804" t="str">
        <f>IF('7'!B90="","",'7'!B90)</f>
        <v/>
      </c>
      <c r="C90" s="1802" t="str">
        <f>IF('7'!C90="","",'7'!C90)</f>
        <v/>
      </c>
      <c r="D90" s="1803" t="str">
        <f>IF('7'!D90="","",'7'!D90)</f>
        <v/>
      </c>
      <c r="E90" s="1797"/>
      <c r="F90" s="1774"/>
      <c r="G90" s="1866">
        <f t="shared" si="29"/>
        <v>0</v>
      </c>
      <c r="H90" s="1867">
        <f t="shared" ca="1" si="39"/>
        <v>0</v>
      </c>
      <c r="I90" s="1850">
        <f t="shared" si="33"/>
        <v>0</v>
      </c>
      <c r="J90" s="736"/>
      <c r="K90" s="1867">
        <f t="shared" ca="1" si="34"/>
        <v>0</v>
      </c>
      <c r="L90" s="1850">
        <f t="shared" si="35"/>
        <v>0</v>
      </c>
      <c r="M90" s="1868">
        <f t="shared" ca="1" si="36"/>
        <v>0</v>
      </c>
      <c r="O90" s="1875">
        <f t="shared" si="30"/>
        <v>0</v>
      </c>
      <c r="P90" s="1876"/>
      <c r="Q90" s="1876"/>
      <c r="R90" s="1867">
        <f t="shared" si="37"/>
        <v>0</v>
      </c>
      <c r="S90" s="1852">
        <f t="shared" si="31"/>
        <v>0</v>
      </c>
      <c r="T90" s="1867">
        <f t="shared" si="38"/>
        <v>0</v>
      </c>
      <c r="U90" s="339"/>
      <c r="V90" s="1852">
        <f t="shared" si="32"/>
        <v>0</v>
      </c>
      <c r="W90" s="1883"/>
      <c r="X90" s="1800"/>
      <c r="Y90" s="1800"/>
      <c r="Z90" s="1800"/>
      <c r="AA90" s="1800"/>
      <c r="AB90" s="1800"/>
      <c r="AC90" s="38"/>
      <c r="AD90" s="38"/>
    </row>
    <row r="91" spans="2:30" ht="13.15" x14ac:dyDescent="0.4">
      <c r="B91" s="1804" t="str">
        <f>IF('7'!B91="","",'7'!B91)</f>
        <v/>
      </c>
      <c r="C91" s="1802" t="str">
        <f>IF('7'!C91="","",'7'!C91)</f>
        <v/>
      </c>
      <c r="D91" s="1803" t="str">
        <f>IF('7'!D91="","",'7'!D91)</f>
        <v/>
      </c>
      <c r="E91" s="1797"/>
      <c r="F91" s="1774"/>
      <c r="G91" s="1866">
        <f t="shared" si="29"/>
        <v>0</v>
      </c>
      <c r="H91" s="1867">
        <f t="shared" ca="1" si="39"/>
        <v>0</v>
      </c>
      <c r="I91" s="1850">
        <f t="shared" si="33"/>
        <v>0</v>
      </c>
      <c r="J91" s="736"/>
      <c r="K91" s="1867">
        <f t="shared" ca="1" si="34"/>
        <v>0</v>
      </c>
      <c r="L91" s="1850">
        <f t="shared" si="35"/>
        <v>0</v>
      </c>
      <c r="M91" s="1868">
        <f t="shared" ca="1" si="36"/>
        <v>0</v>
      </c>
      <c r="O91" s="1875">
        <f t="shared" si="30"/>
        <v>0</v>
      </c>
      <c r="P91" s="1876"/>
      <c r="Q91" s="1876"/>
      <c r="R91" s="1867">
        <f t="shared" si="37"/>
        <v>0</v>
      </c>
      <c r="S91" s="1852">
        <f t="shared" si="31"/>
        <v>0</v>
      </c>
      <c r="T91" s="1867">
        <f t="shared" si="38"/>
        <v>0</v>
      </c>
      <c r="U91" s="339"/>
      <c r="V91" s="1852">
        <f t="shared" si="32"/>
        <v>0</v>
      </c>
      <c r="W91" s="1883"/>
      <c r="X91" s="1800"/>
      <c r="Y91" s="1800"/>
      <c r="Z91" s="1800"/>
      <c r="AA91" s="1800"/>
      <c r="AB91" s="1800"/>
      <c r="AC91" s="38"/>
      <c r="AD91" s="38"/>
    </row>
    <row r="92" spans="2:30" ht="13.15" x14ac:dyDescent="0.4">
      <c r="B92" s="1804" t="str">
        <f>IF('7'!B92="","",'7'!B92)</f>
        <v/>
      </c>
      <c r="C92" s="1802" t="str">
        <f>IF('7'!C92="","",'7'!C92)</f>
        <v/>
      </c>
      <c r="D92" s="1803" t="str">
        <f>IF('7'!D92="","",'7'!D92)</f>
        <v/>
      </c>
      <c r="E92" s="1797"/>
      <c r="F92" s="1774"/>
      <c r="G92" s="1866">
        <f t="shared" si="29"/>
        <v>0</v>
      </c>
      <c r="H92" s="1867">
        <f t="shared" ca="1" si="39"/>
        <v>0</v>
      </c>
      <c r="I92" s="1850">
        <f t="shared" si="33"/>
        <v>0</v>
      </c>
      <c r="J92" s="736"/>
      <c r="K92" s="1867">
        <f t="shared" ca="1" si="34"/>
        <v>0</v>
      </c>
      <c r="L92" s="1850">
        <f t="shared" si="35"/>
        <v>0</v>
      </c>
      <c r="M92" s="1868">
        <f t="shared" ca="1" si="36"/>
        <v>0</v>
      </c>
      <c r="O92" s="1875">
        <f t="shared" si="30"/>
        <v>0</v>
      </c>
      <c r="P92" s="1876"/>
      <c r="Q92" s="1876"/>
      <c r="R92" s="1867">
        <f t="shared" si="37"/>
        <v>0</v>
      </c>
      <c r="S92" s="1852">
        <f t="shared" si="31"/>
        <v>0</v>
      </c>
      <c r="T92" s="1867">
        <f t="shared" si="38"/>
        <v>0</v>
      </c>
      <c r="U92" s="339"/>
      <c r="V92" s="1852">
        <f t="shared" si="32"/>
        <v>0</v>
      </c>
      <c r="W92" s="1883"/>
      <c r="X92" s="1800"/>
      <c r="Y92" s="1800"/>
      <c r="Z92" s="1800"/>
      <c r="AA92" s="1800"/>
      <c r="AB92" s="1800"/>
      <c r="AC92" s="38"/>
      <c r="AD92" s="38"/>
    </row>
    <row r="93" spans="2:30" ht="13.15" x14ac:dyDescent="0.4">
      <c r="B93" s="1804" t="str">
        <f>IF('7'!B93="","",'7'!B93)</f>
        <v/>
      </c>
      <c r="C93" s="1802" t="str">
        <f>IF('7'!C93="","",'7'!C93)</f>
        <v/>
      </c>
      <c r="D93" s="1803" t="str">
        <f>IF('7'!D93="","",'7'!D93)</f>
        <v/>
      </c>
      <c r="E93" s="1797"/>
      <c r="F93" s="1774"/>
      <c r="G93" s="1866">
        <f t="shared" si="29"/>
        <v>0</v>
      </c>
      <c r="H93" s="1867">
        <f t="shared" ca="1" si="39"/>
        <v>0</v>
      </c>
      <c r="I93" s="1850">
        <f t="shared" si="33"/>
        <v>0</v>
      </c>
      <c r="J93" s="736"/>
      <c r="K93" s="1867">
        <f t="shared" ca="1" si="34"/>
        <v>0</v>
      </c>
      <c r="L93" s="1850">
        <f t="shared" si="35"/>
        <v>0</v>
      </c>
      <c r="M93" s="1868">
        <f t="shared" ca="1" si="36"/>
        <v>0</v>
      </c>
      <c r="O93" s="1875">
        <f t="shared" si="30"/>
        <v>0</v>
      </c>
      <c r="P93" s="1876"/>
      <c r="Q93" s="1876"/>
      <c r="R93" s="1867">
        <f t="shared" si="37"/>
        <v>0</v>
      </c>
      <c r="S93" s="1852">
        <f t="shared" si="31"/>
        <v>0</v>
      </c>
      <c r="T93" s="1867">
        <f t="shared" si="38"/>
        <v>0</v>
      </c>
      <c r="U93" s="339"/>
      <c r="V93" s="1852">
        <f t="shared" si="32"/>
        <v>0</v>
      </c>
      <c r="W93" s="1883"/>
      <c r="X93" s="1800"/>
      <c r="Y93" s="1800"/>
      <c r="Z93" s="1800"/>
      <c r="AA93" s="1800"/>
      <c r="AB93" s="1800"/>
      <c r="AC93" s="38"/>
      <c r="AD93" s="38"/>
    </row>
    <row r="94" spans="2:30" ht="13.15" x14ac:dyDescent="0.4">
      <c r="B94" s="1804" t="str">
        <f>IF('7'!B94="","",'7'!B94)</f>
        <v/>
      </c>
      <c r="C94" s="1802" t="str">
        <f>IF('7'!C94="","",'7'!C94)</f>
        <v/>
      </c>
      <c r="D94" s="1803" t="str">
        <f>IF('7'!D94="","",'7'!D94)</f>
        <v/>
      </c>
      <c r="E94" s="1797"/>
      <c r="F94" s="1774"/>
      <c r="G94" s="1866">
        <f t="shared" si="29"/>
        <v>0</v>
      </c>
      <c r="H94" s="1867">
        <f t="shared" ca="1" si="39"/>
        <v>0</v>
      </c>
      <c r="I94" s="1850">
        <f t="shared" si="33"/>
        <v>0</v>
      </c>
      <c r="J94" s="736"/>
      <c r="K94" s="1867">
        <f t="shared" ca="1" si="34"/>
        <v>0</v>
      </c>
      <c r="L94" s="1850">
        <f t="shared" si="35"/>
        <v>0</v>
      </c>
      <c r="M94" s="1868">
        <f t="shared" ca="1" si="36"/>
        <v>0</v>
      </c>
      <c r="O94" s="1875">
        <f t="shared" si="30"/>
        <v>0</v>
      </c>
      <c r="P94" s="1876"/>
      <c r="Q94" s="1876"/>
      <c r="R94" s="1867">
        <f t="shared" si="37"/>
        <v>0</v>
      </c>
      <c r="S94" s="1852">
        <f t="shared" si="31"/>
        <v>0</v>
      </c>
      <c r="T94" s="1867">
        <f t="shared" si="38"/>
        <v>0</v>
      </c>
      <c r="U94" s="339"/>
      <c r="V94" s="1852">
        <f t="shared" si="32"/>
        <v>0</v>
      </c>
      <c r="W94" s="1883"/>
      <c r="X94" s="1800"/>
      <c r="Y94" s="1800"/>
      <c r="Z94" s="1800"/>
      <c r="AA94" s="1800"/>
      <c r="AB94" s="1800"/>
      <c r="AC94" s="38"/>
      <c r="AD94" s="38"/>
    </row>
    <row r="95" spans="2:30" ht="13.5" thickBot="1" x14ac:dyDescent="0.45">
      <c r="B95" s="1805" t="str">
        <f>IF('7'!B95="","",'7'!B95)</f>
        <v/>
      </c>
      <c r="C95" s="1806" t="str">
        <f>IF('7'!C95="","",'7'!C95)</f>
        <v/>
      </c>
      <c r="D95" s="1809" t="str">
        <f>IF('7'!D95="","",'7'!D95)</f>
        <v/>
      </c>
      <c r="E95" s="1797"/>
      <c r="F95" s="1774"/>
      <c r="G95" s="1869">
        <f t="shared" si="29"/>
        <v>0</v>
      </c>
      <c r="H95" s="1870">
        <f t="shared" ca="1" si="39"/>
        <v>0</v>
      </c>
      <c r="I95" s="1871">
        <f t="shared" si="33"/>
        <v>0</v>
      </c>
      <c r="J95" s="1872"/>
      <c r="K95" s="1870">
        <f t="shared" ca="1" si="34"/>
        <v>0</v>
      </c>
      <c r="L95" s="1871">
        <f t="shared" si="35"/>
        <v>0</v>
      </c>
      <c r="M95" s="1873">
        <f t="shared" ca="1" si="36"/>
        <v>0</v>
      </c>
      <c r="O95" s="1878">
        <f t="shared" si="30"/>
        <v>0</v>
      </c>
      <c r="P95" s="1879"/>
      <c r="Q95" s="1879"/>
      <c r="R95" s="1870">
        <f t="shared" si="37"/>
        <v>0</v>
      </c>
      <c r="S95" s="1880">
        <f t="shared" si="31"/>
        <v>0</v>
      </c>
      <c r="T95" s="1870">
        <f t="shared" si="38"/>
        <v>0</v>
      </c>
      <c r="U95" s="1634"/>
      <c r="V95" s="1880">
        <f t="shared" si="32"/>
        <v>0</v>
      </c>
      <c r="W95" s="1884"/>
      <c r="X95" s="1800"/>
      <c r="Y95" s="1800"/>
      <c r="Z95" s="1800"/>
      <c r="AA95" s="1800"/>
      <c r="AB95" s="1800"/>
      <c r="AC95" s="38"/>
      <c r="AD95" s="38"/>
    </row>
    <row r="96" spans="2:30" x14ac:dyDescent="0.35">
      <c r="B96" s="1807"/>
      <c r="C96" s="1797"/>
      <c r="D96" s="1797"/>
      <c r="E96" s="1797"/>
      <c r="F96" s="1859" t="s">
        <v>827</v>
      </c>
      <c r="G96" s="1854">
        <f ca="1">G97-SUM(G76:G95)</f>
        <v>0</v>
      </c>
      <c r="H96" s="1851">
        <f t="shared" ca="1" si="39"/>
        <v>0</v>
      </c>
      <c r="I96" s="1854">
        <f ca="1">I97-SUM(I76:I95)</f>
        <v>0</v>
      </c>
      <c r="J96" s="1855"/>
      <c r="K96" s="1851">
        <f t="shared" ca="1" si="34"/>
        <v>0</v>
      </c>
      <c r="L96" s="1854">
        <f ca="1">L97-SUM(L76:L95)</f>
        <v>0</v>
      </c>
      <c r="M96" s="1851">
        <f t="shared" ca="1" si="36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797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56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797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fxTKZb5olYicR5Prq0YXHp+uSLcJP8AikujFAt7OrURERTQf2NczsvXjYKi1AJmlv0NKXR40ARoGx3hfr/XhEg==" saltValue="Q5lpWL4gzPZZ6bnRUBoRkQ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69" priority="3">
      <formula>G5="f"</formula>
    </cfRule>
    <cfRule type="expression" dxfId="68" priority="5">
      <formula>WEEKDAY(B5,2)&gt;5</formula>
    </cfRule>
  </conditionalFormatting>
  <conditionalFormatting sqref="E5:E35">
    <cfRule type="cellIs" dxfId="67" priority="9" operator="greaterThan">
      <formula>0</formula>
    </cfRule>
  </conditionalFormatting>
  <conditionalFormatting sqref="G5:K35 N5:R35 Y5:Z35 AC5:AD35 AF5:AI35">
    <cfRule type="expression" dxfId="66" priority="4">
      <formula>WEEKDAY($B5,2)&lt;6</formula>
    </cfRule>
  </conditionalFormatting>
  <conditionalFormatting sqref="S55">
    <cfRule type="cellIs" dxfId="65" priority="6" operator="equal">
      <formula>"rot"</formula>
    </cfRule>
  </conditionalFormatting>
  <conditionalFormatting sqref="S56">
    <cfRule type="cellIs" dxfId="64" priority="7" operator="equal">
      <formula>"gelb"</formula>
    </cfRule>
  </conditionalFormatting>
  <conditionalFormatting sqref="S57">
    <cfRule type="cellIs" dxfId="63" priority="8" operator="equal">
      <formula>"grün"</formula>
    </cfRule>
  </conditionalFormatting>
  <conditionalFormatting sqref="W4:W36">
    <cfRule type="expression" dxfId="62" priority="1">
      <formula>W4=0</formula>
    </cfRule>
  </conditionalFormatting>
  <dataValidations count="1">
    <dataValidation type="list" allowBlank="1" showInputMessage="1" showErrorMessage="1" sqref="M5:M35 T5:T35" xr:uid="{00000000-0002-0000-0C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4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16384" width="11.3984375" style="38"/>
  </cols>
  <sheetData>
    <row r="1" spans="1:64" s="773" customFormat="1" ht="21" customHeight="1" thickBot="1" x14ac:dyDescent="0.4">
      <c r="B1" s="42" t="s">
        <v>75</v>
      </c>
      <c r="C1" s="43"/>
      <c r="D1" s="43"/>
      <c r="E1" s="43"/>
      <c r="F1" s="43"/>
      <c r="G1" s="55" t="s">
        <v>561</v>
      </c>
      <c r="H1" s="1929">
        <f ca="1">IF(AND(max_Monat_kum="J",AB34-AB39+AB52&gt;AB51),AB51,AB34-AB39+AB52)</f>
        <v>0</v>
      </c>
      <c r="I1" s="1929"/>
      <c r="J1" s="44"/>
      <c r="K1" s="510"/>
      <c r="L1" s="508" t="s">
        <v>359</v>
      </c>
      <c r="M1" s="5"/>
      <c r="N1" s="509">
        <f ca="1">August</f>
        <v>0</v>
      </c>
      <c r="O1" s="511"/>
      <c r="P1" s="45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'8'!AB1-Z47+AB47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B4" s="477" t="str">
        <f>IF(AND(AB2&gt;0,Arbeitszeiten!M69&gt;0),"Entweder wöchentliche ODER monatliche Sollstunden! (Siehe Arbeitszeiten)!","")</f>
        <v/>
      </c>
      <c r="C4" s="478"/>
      <c r="D4" s="473"/>
      <c r="E4" s="473"/>
      <c r="F4" s="32"/>
      <c r="G4" s="1694"/>
      <c r="H4" s="1695"/>
      <c r="I4" s="1696"/>
      <c r="J4" s="1697"/>
      <c r="K4" s="1698"/>
      <c r="L4" s="1699"/>
      <c r="M4" s="1788"/>
      <c r="N4" s="1695"/>
      <c r="O4" s="1696"/>
      <c r="P4" s="1697"/>
      <c r="Q4" s="1697"/>
      <c r="R4" s="1698"/>
      <c r="S4" s="1699"/>
      <c r="T4" s="1699"/>
      <c r="U4" s="1699"/>
      <c r="V4" s="1699"/>
      <c r="W4" s="1699"/>
      <c r="X4" s="1700" t="str">
        <f>IF(AND(N42&gt;0,AB2&gt;0),"Bei Monatssoll keine Us setzen!","")</f>
        <v/>
      </c>
      <c r="Y4" s="1701"/>
      <c r="Z4" s="1702"/>
      <c r="AA4" s="1703"/>
      <c r="AB4" s="1699"/>
      <c r="AC4" s="1704"/>
      <c r="AD4" s="1705">
        <f t="shared" ref="AD4:AD36" ca="1" si="0">INDIRECT(CONCATENATE(Land,CELL("zeile",AD4)))</f>
        <v>1</v>
      </c>
      <c r="AE4" s="1113"/>
      <c r="AF4" s="739"/>
      <c r="AG4" s="743"/>
      <c r="AH4" s="748"/>
      <c r="AI4" s="744"/>
      <c r="AJ4" s="772">
        <v>2</v>
      </c>
      <c r="AK4" s="558">
        <v>2</v>
      </c>
      <c r="AL4" s="559">
        <v>1</v>
      </c>
      <c r="AM4" s="560">
        <v>1</v>
      </c>
      <c r="AN4" s="561"/>
      <c r="AO4" s="562">
        <v>1</v>
      </c>
      <c r="AP4" s="563"/>
      <c r="AQ4" s="557">
        <v>1</v>
      </c>
      <c r="AR4" s="558"/>
      <c r="AS4" s="559"/>
      <c r="AT4" s="560"/>
      <c r="AU4" s="561"/>
      <c r="AV4" s="562"/>
      <c r="AW4" s="563"/>
      <c r="AX4" s="557">
        <v>1</v>
      </c>
      <c r="AY4" s="558"/>
      <c r="AZ4" s="1780"/>
      <c r="BA4" s="1782"/>
      <c r="BB4" s="5"/>
      <c r="BC4" s="5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090">
        <f>'8'!A35+1</f>
        <v>243</v>
      </c>
      <c r="B5" s="476">
        <f>DATE(Jahr,9,1)</f>
        <v>44439</v>
      </c>
      <c r="C5" s="1686">
        <v>1</v>
      </c>
      <c r="D5" s="474">
        <f>IF(WEEKDAY(B5,Wochenstart)=1,'8'!D35+1,'8'!D35)</f>
        <v>36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4" ca="1" si="1">IF(G5="n",INDIRECT(CONCATENATE(BB5,"_B_09")),IF(G5=Soll_Stat,Soll_Start09,""))</f>
        <v/>
      </c>
      <c r="I5" s="1316" t="str">
        <f t="shared" ref="I5:I34" ca="1" si="2">IF(G5="n",H5+INDIRECT(CONCATENATE(BB5,"_E_09")),IF(G5=Soll_Stat,H5+Soll_Ist09,""))</f>
        <v/>
      </c>
      <c r="J5" s="504">
        <f t="shared" ref="J5:J34" ca="1" si="3">IF(OR(H5="",I5=""),0,IF(I5&gt;H5,I5-H5,I5-H5+1))</f>
        <v>0</v>
      </c>
      <c r="K5" s="1140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435">
        <f t="shared" ref="L5:L34" ca="1" si="5">IF(J5=0,0,J5-K5)</f>
        <v>0</v>
      </c>
      <c r="M5" s="1813"/>
      <c r="N5" s="1305"/>
      <c r="O5" s="1306"/>
      <c r="P5" s="504">
        <f t="shared" ref="P5:P34" si="6">IF(OR(N5="",O5=""),0,IF(O5&gt;N5,O5-N5,O5-N5+1))</f>
        <v>0</v>
      </c>
      <c r="Q5" s="504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140">
        <f t="shared" ref="R5:R34" ca="1" si="8">IF(Q5&gt;K5,Q5-K5,0)</f>
        <v>0</v>
      </c>
      <c r="S5" s="435">
        <f t="shared" ref="S5:S34" ca="1" si="9">P5-R5</f>
        <v>0</v>
      </c>
      <c r="T5" s="1813"/>
      <c r="U5" s="1778">
        <f t="shared" ref="U5:U34" si="10">CHOOSE(WEEKDAY(B5,2),Montag09,Dienstag09,Mittwoch09,Donnerstag09,Freitag09,Samstag09,Sonntag09)</f>
        <v>0.32500000000000001</v>
      </c>
      <c r="V5" s="435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147">
        <f t="shared" ref="X5:X34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4" si="16">IF(Y5="p",Z5,0)-IF(Y5="m",Z5,0)</f>
        <v>0</v>
      </c>
      <c r="AB5" s="49">
        <f ca="1">August+X5+AA5</f>
        <v>0</v>
      </c>
      <c r="AC5" s="767"/>
      <c r="AD5" s="1108">
        <f t="shared" ca="1" si="0"/>
        <v>1</v>
      </c>
      <c r="AE5" s="1142">
        <f t="shared" ref="AE5:AE35" ca="1" si="17">IF(V5&gt;10/24,IF(V5="",0,1),0)</f>
        <v>0</v>
      </c>
      <c r="AF5" s="872" t="str">
        <f t="shared" ref="AF5:AF34" si="18">IF(G5=$AF$3,F5,"")</f>
        <v/>
      </c>
      <c r="AG5" s="873"/>
      <c r="AH5" s="874"/>
      <c r="AI5" s="875"/>
      <c r="AJ5" s="1618">
        <v>2</v>
      </c>
      <c r="AK5" s="1619">
        <v>2</v>
      </c>
      <c r="AL5" s="1620">
        <v>1</v>
      </c>
      <c r="AM5" s="1621">
        <v>1</v>
      </c>
      <c r="AN5" s="1622"/>
      <c r="AO5" s="1623">
        <v>1</v>
      </c>
      <c r="AP5" s="1624"/>
      <c r="AQ5" s="1625">
        <v>1</v>
      </c>
      <c r="AR5" s="1619"/>
      <c r="AS5" s="1620"/>
      <c r="AT5" s="1621"/>
      <c r="AU5" s="1622"/>
      <c r="AV5" s="1623"/>
      <c r="AW5" s="1624"/>
      <c r="AX5" s="1625">
        <v>1</v>
      </c>
      <c r="AY5" s="1619"/>
      <c r="AZ5" s="1780"/>
      <c r="BA5" s="1782"/>
      <c r="BB5" s="429" t="str">
        <f t="shared" ref="BB5:BB34" si="19">CHOOSE(WEEKDAY(B5,2),"Mo","Di","Mi","Do","Fr","Sa","So")</f>
        <v>Mo</v>
      </c>
      <c r="BC5" s="428" t="str">
        <f t="shared" ref="BC5:BC34" si="20">CONCATENATE(BB5,G5)</f>
        <v>Mo</v>
      </c>
      <c r="BD5" s="1638" t="str">
        <f>IF($G5=BD$3,$F5,"")</f>
        <v/>
      </c>
      <c r="BE5" s="1638" t="str">
        <f t="shared" ref="BE5:BL20" si="21">IF($G5=BE$3,$F5,"")</f>
        <v/>
      </c>
      <c r="BF5" s="1638" t="str">
        <f t="shared" si="21"/>
        <v/>
      </c>
      <c r="BG5" s="1638" t="str">
        <f t="shared" si="21"/>
        <v/>
      </c>
      <c r="BH5" s="1638" t="str">
        <f t="shared" si="21"/>
        <v/>
      </c>
      <c r="BI5" s="1638" t="str">
        <f t="shared" si="21"/>
        <v/>
      </c>
      <c r="BJ5" s="1638" t="str">
        <f t="shared" si="21"/>
        <v/>
      </c>
      <c r="BK5" s="1638" t="str">
        <f t="shared" si="21"/>
        <v/>
      </c>
      <c r="BL5" s="1638" t="str">
        <f t="shared" si="21"/>
        <v/>
      </c>
    </row>
    <row r="6" spans="1:64" s="773" customFormat="1" ht="20.25" customHeight="1" x14ac:dyDescent="0.35">
      <c r="A6" s="1090">
        <f>A5+1</f>
        <v>244</v>
      </c>
      <c r="B6" s="476">
        <f t="shared" ref="B6:B34" si="22">B5+1</f>
        <v>44440</v>
      </c>
      <c r="C6" s="1686">
        <v>2</v>
      </c>
      <c r="D6" s="474">
        <f t="shared" ref="D6:D34" si="23">IF(WEEKDAY(B6,Wochenstart)=1,D5+1,D5)</f>
        <v>36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3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3"/>
      <c r="U6" s="1778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4" ca="1" si="25">AB5+X6+AA6</f>
        <v>0</v>
      </c>
      <c r="AC6" s="767"/>
      <c r="AD6" s="1108">
        <f t="shared" ca="1" si="0"/>
        <v>1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8">
        <v>2</v>
      </c>
      <c r="AK6" s="1619">
        <v>2</v>
      </c>
      <c r="AL6" s="1620">
        <v>1</v>
      </c>
      <c r="AM6" s="1621">
        <v>1</v>
      </c>
      <c r="AN6" s="1622"/>
      <c r="AO6" s="1623">
        <v>1</v>
      </c>
      <c r="AP6" s="1624"/>
      <c r="AQ6" s="1625">
        <v>1</v>
      </c>
      <c r="AR6" s="1619"/>
      <c r="AS6" s="1620"/>
      <c r="AT6" s="1621"/>
      <c r="AU6" s="1622"/>
      <c r="AV6" s="1623"/>
      <c r="AW6" s="1624"/>
      <c r="AX6" s="1625">
        <v>1</v>
      </c>
      <c r="AY6" s="1619"/>
      <c r="AZ6" s="1780"/>
      <c r="BA6" s="1782"/>
      <c r="BB6" s="429" t="str">
        <f t="shared" si="19"/>
        <v>Di</v>
      </c>
      <c r="BC6" s="428" t="str">
        <f t="shared" si="20"/>
        <v>Di</v>
      </c>
      <c r="BD6" s="1638" t="str">
        <f t="shared" ref="BD6:BL36" si="26">IF($G6=BD$3,$F6,"")</f>
        <v/>
      </c>
      <c r="BE6" s="1638" t="str">
        <f t="shared" si="21"/>
        <v/>
      </c>
      <c r="BF6" s="1638" t="str">
        <f t="shared" si="21"/>
        <v/>
      </c>
      <c r="BG6" s="1638" t="str">
        <f t="shared" si="21"/>
        <v/>
      </c>
      <c r="BH6" s="1638" t="str">
        <f t="shared" si="21"/>
        <v/>
      </c>
      <c r="BI6" s="1638" t="str">
        <f t="shared" si="21"/>
        <v/>
      </c>
      <c r="BJ6" s="1638" t="str">
        <f t="shared" si="21"/>
        <v/>
      </c>
      <c r="BK6" s="1638" t="str">
        <f t="shared" si="21"/>
        <v/>
      </c>
      <c r="BL6" s="1638" t="str">
        <f t="shared" si="21"/>
        <v/>
      </c>
    </row>
    <row r="7" spans="1:64" s="773" customFormat="1" ht="20.25" customHeight="1" x14ac:dyDescent="0.35">
      <c r="A7" s="1090">
        <f t="shared" ref="A7:A34" si="27">A6+1</f>
        <v>245</v>
      </c>
      <c r="B7" s="476">
        <f t="shared" si="22"/>
        <v>44441</v>
      </c>
      <c r="C7" s="1686">
        <v>3</v>
      </c>
      <c r="D7" s="474">
        <f t="shared" si="23"/>
        <v>36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3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3"/>
      <c r="U7" s="1778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1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8">
        <v>2</v>
      </c>
      <c r="AK7" s="1619">
        <v>2</v>
      </c>
      <c r="AL7" s="1620">
        <v>1</v>
      </c>
      <c r="AM7" s="1621">
        <v>1</v>
      </c>
      <c r="AN7" s="1622"/>
      <c r="AO7" s="1623">
        <v>1</v>
      </c>
      <c r="AP7" s="1624"/>
      <c r="AQ7" s="1625">
        <v>1</v>
      </c>
      <c r="AR7" s="1619"/>
      <c r="AS7" s="1620"/>
      <c r="AT7" s="1621"/>
      <c r="AU7" s="1622"/>
      <c r="AV7" s="1623"/>
      <c r="AW7" s="1624"/>
      <c r="AX7" s="1625">
        <v>1</v>
      </c>
      <c r="AY7" s="1619"/>
      <c r="AZ7" s="1780"/>
      <c r="BA7" s="1782"/>
      <c r="BB7" s="429" t="str">
        <f t="shared" si="19"/>
        <v>Mi</v>
      </c>
      <c r="BC7" s="428" t="str">
        <f t="shared" si="20"/>
        <v>Mi</v>
      </c>
      <c r="BD7" s="1638" t="str">
        <f t="shared" si="26"/>
        <v/>
      </c>
      <c r="BE7" s="1638" t="str">
        <f t="shared" si="21"/>
        <v/>
      </c>
      <c r="BF7" s="1638" t="str">
        <f t="shared" si="21"/>
        <v/>
      </c>
      <c r="BG7" s="1638" t="str">
        <f t="shared" si="21"/>
        <v/>
      </c>
      <c r="BH7" s="1638" t="str">
        <f t="shared" si="21"/>
        <v/>
      </c>
      <c r="BI7" s="1638" t="str">
        <f t="shared" si="21"/>
        <v/>
      </c>
      <c r="BJ7" s="1638" t="str">
        <f t="shared" si="21"/>
        <v/>
      </c>
      <c r="BK7" s="1638" t="str">
        <f t="shared" si="21"/>
        <v/>
      </c>
      <c r="BL7" s="1638" t="str">
        <f t="shared" si="21"/>
        <v/>
      </c>
    </row>
    <row r="8" spans="1:64" s="773" customFormat="1" ht="20.25" customHeight="1" x14ac:dyDescent="0.35">
      <c r="A8" s="1090">
        <f t="shared" si="27"/>
        <v>246</v>
      </c>
      <c r="B8" s="476">
        <f t="shared" si="22"/>
        <v>44442</v>
      </c>
      <c r="C8" s="1686">
        <v>4</v>
      </c>
      <c r="D8" s="474">
        <f t="shared" si="23"/>
        <v>36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765">
        <f t="shared" ca="1" si="3"/>
        <v>0</v>
      </c>
      <c r="K8" s="766">
        <f t="shared" ca="1" si="4"/>
        <v>0</v>
      </c>
      <c r="L8" s="435">
        <f t="shared" ca="1" si="5"/>
        <v>0</v>
      </c>
      <c r="M8" s="1813"/>
      <c r="N8" s="1305"/>
      <c r="O8" s="1306"/>
      <c r="P8" s="765">
        <f t="shared" si="6"/>
        <v>0</v>
      </c>
      <c r="Q8" s="765">
        <f t="shared" si="7"/>
        <v>0</v>
      </c>
      <c r="R8" s="766">
        <f t="shared" ca="1" si="8"/>
        <v>0</v>
      </c>
      <c r="S8" s="435">
        <f t="shared" ca="1" si="9"/>
        <v>0</v>
      </c>
      <c r="T8" s="1813"/>
      <c r="U8" s="1778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23" t="str">
        <f t="shared" si="14"/>
        <v/>
      </c>
      <c r="Z8" s="1324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1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8">
        <v>2</v>
      </c>
      <c r="AK8" s="1619">
        <v>2</v>
      </c>
      <c r="AL8" s="1620">
        <v>1</v>
      </c>
      <c r="AM8" s="1621">
        <v>1</v>
      </c>
      <c r="AN8" s="1622"/>
      <c r="AO8" s="1623"/>
      <c r="AP8" s="1624"/>
      <c r="AQ8" s="1625">
        <v>1</v>
      </c>
      <c r="AR8" s="1619"/>
      <c r="AS8" s="1620"/>
      <c r="AT8" s="1621"/>
      <c r="AU8" s="1622"/>
      <c r="AV8" s="1623"/>
      <c r="AW8" s="1624"/>
      <c r="AX8" s="1625">
        <v>1</v>
      </c>
      <c r="AY8" s="1619"/>
      <c r="AZ8" s="1780"/>
      <c r="BA8" s="1782"/>
      <c r="BB8" s="429" t="str">
        <f t="shared" si="19"/>
        <v>Do</v>
      </c>
      <c r="BC8" s="428" t="str">
        <f t="shared" si="20"/>
        <v>Do</v>
      </c>
      <c r="BD8" s="1638" t="str">
        <f t="shared" si="26"/>
        <v/>
      </c>
      <c r="BE8" s="1638" t="str">
        <f t="shared" si="21"/>
        <v/>
      </c>
      <c r="BF8" s="1638" t="str">
        <f t="shared" si="21"/>
        <v/>
      </c>
      <c r="BG8" s="1638" t="str">
        <f t="shared" si="21"/>
        <v/>
      </c>
      <c r="BH8" s="1638" t="str">
        <f t="shared" si="21"/>
        <v/>
      </c>
      <c r="BI8" s="1638" t="str">
        <f t="shared" si="21"/>
        <v/>
      </c>
      <c r="BJ8" s="1638" t="str">
        <f t="shared" si="21"/>
        <v/>
      </c>
      <c r="BK8" s="1638" t="str">
        <f t="shared" si="21"/>
        <v/>
      </c>
      <c r="BL8" s="1638" t="str">
        <f t="shared" si="21"/>
        <v/>
      </c>
    </row>
    <row r="9" spans="1:64" s="773" customFormat="1" ht="20.25" customHeight="1" x14ac:dyDescent="0.35">
      <c r="A9" s="1090">
        <f t="shared" si="27"/>
        <v>247</v>
      </c>
      <c r="B9" s="476">
        <f t="shared" si="22"/>
        <v>44443</v>
      </c>
      <c r="C9" s="1686">
        <v>5</v>
      </c>
      <c r="D9" s="474">
        <f t="shared" si="23"/>
        <v>36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765">
        <f t="shared" ca="1" si="3"/>
        <v>0</v>
      </c>
      <c r="K9" s="766">
        <f t="shared" ca="1" si="4"/>
        <v>0</v>
      </c>
      <c r="L9" s="435">
        <f t="shared" ca="1" si="5"/>
        <v>0</v>
      </c>
      <c r="M9" s="1813"/>
      <c r="N9" s="1305"/>
      <c r="O9" s="1306"/>
      <c r="P9" s="765">
        <f t="shared" si="6"/>
        <v>0</v>
      </c>
      <c r="Q9" s="765">
        <f t="shared" si="7"/>
        <v>0</v>
      </c>
      <c r="R9" s="766">
        <f t="shared" ca="1" si="8"/>
        <v>0</v>
      </c>
      <c r="S9" s="435">
        <f t="shared" ca="1" si="9"/>
        <v>0</v>
      </c>
      <c r="T9" s="1813"/>
      <c r="U9" s="1778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23" t="str">
        <f t="shared" si="14"/>
        <v/>
      </c>
      <c r="Z9" s="1324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1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8">
        <v>2</v>
      </c>
      <c r="AK9" s="1619">
        <v>2</v>
      </c>
      <c r="AL9" s="1620">
        <v>1</v>
      </c>
      <c r="AM9" s="1621">
        <v>1</v>
      </c>
      <c r="AN9" s="1622"/>
      <c r="AO9" s="1623"/>
      <c r="AP9" s="1624"/>
      <c r="AQ9" s="1625">
        <v>1</v>
      </c>
      <c r="AR9" s="1619"/>
      <c r="AS9" s="1620"/>
      <c r="AT9" s="1621"/>
      <c r="AU9" s="1622"/>
      <c r="AV9" s="1623"/>
      <c r="AW9" s="1624"/>
      <c r="AX9" s="1625">
        <v>1</v>
      </c>
      <c r="AY9" s="1619"/>
      <c r="AZ9" s="1780"/>
      <c r="BA9" s="1782"/>
      <c r="BB9" s="429" t="str">
        <f t="shared" si="19"/>
        <v>Fr</v>
      </c>
      <c r="BC9" s="428" t="str">
        <f t="shared" si="20"/>
        <v>Fr</v>
      </c>
      <c r="BD9" s="1638" t="str">
        <f t="shared" si="26"/>
        <v/>
      </c>
      <c r="BE9" s="1638" t="str">
        <f t="shared" si="21"/>
        <v/>
      </c>
      <c r="BF9" s="1638" t="str">
        <f t="shared" si="21"/>
        <v/>
      </c>
      <c r="BG9" s="1638" t="str">
        <f t="shared" si="21"/>
        <v/>
      </c>
      <c r="BH9" s="1638" t="str">
        <f t="shared" si="21"/>
        <v/>
      </c>
      <c r="BI9" s="1638" t="str">
        <f t="shared" si="21"/>
        <v/>
      </c>
      <c r="BJ9" s="1638" t="str">
        <f t="shared" si="21"/>
        <v/>
      </c>
      <c r="BK9" s="1638" t="str">
        <f t="shared" si="21"/>
        <v/>
      </c>
      <c r="BL9" s="1638" t="str">
        <f t="shared" si="21"/>
        <v/>
      </c>
    </row>
    <row r="10" spans="1:64" s="773" customFormat="1" ht="20.25" customHeight="1" x14ac:dyDescent="0.35">
      <c r="A10" s="1090">
        <f t="shared" si="27"/>
        <v>248</v>
      </c>
      <c r="B10" s="476">
        <f t="shared" si="22"/>
        <v>44444</v>
      </c>
      <c r="C10" s="1686">
        <v>6</v>
      </c>
      <c r="D10" s="474">
        <f t="shared" si="23"/>
        <v>36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3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3"/>
      <c r="U10" s="1778">
        <f t="shared" si="10"/>
        <v>0</v>
      </c>
      <c r="V10" s="435">
        <f t="shared" ca="1" si="11"/>
        <v>0</v>
      </c>
      <c r="W10" s="49">
        <f t="shared" si="12"/>
        <v>0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1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8">
        <v>2</v>
      </c>
      <c r="AK10" s="1619">
        <v>2</v>
      </c>
      <c r="AL10" s="1620">
        <v>1</v>
      </c>
      <c r="AM10" s="1621">
        <v>1</v>
      </c>
      <c r="AN10" s="1622"/>
      <c r="AO10" s="1623"/>
      <c r="AP10" s="1624"/>
      <c r="AQ10" s="1625">
        <v>1</v>
      </c>
      <c r="AR10" s="1619"/>
      <c r="AS10" s="1620"/>
      <c r="AT10" s="1621"/>
      <c r="AU10" s="1622"/>
      <c r="AV10" s="1623"/>
      <c r="AW10" s="1624"/>
      <c r="AX10" s="1625">
        <v>1</v>
      </c>
      <c r="AY10" s="1619"/>
      <c r="AZ10" s="1780"/>
      <c r="BA10" s="1782"/>
      <c r="BB10" s="429" t="str">
        <f t="shared" si="19"/>
        <v>Sa</v>
      </c>
      <c r="BC10" s="428" t="str">
        <f t="shared" si="20"/>
        <v>Sa</v>
      </c>
      <c r="BD10" s="1638" t="str">
        <f t="shared" si="26"/>
        <v/>
      </c>
      <c r="BE10" s="1638" t="str">
        <f t="shared" si="21"/>
        <v/>
      </c>
      <c r="BF10" s="1638" t="str">
        <f t="shared" si="21"/>
        <v/>
      </c>
      <c r="BG10" s="1638" t="str">
        <f t="shared" si="21"/>
        <v/>
      </c>
      <c r="BH10" s="1638" t="str">
        <f t="shared" si="21"/>
        <v/>
      </c>
      <c r="BI10" s="1638" t="str">
        <f t="shared" si="21"/>
        <v/>
      </c>
      <c r="BJ10" s="1638" t="str">
        <f t="shared" si="21"/>
        <v/>
      </c>
      <c r="BK10" s="1638" t="str">
        <f t="shared" si="21"/>
        <v/>
      </c>
      <c r="BL10" s="1638" t="str">
        <f t="shared" si="21"/>
        <v/>
      </c>
    </row>
    <row r="11" spans="1:64" s="773" customFormat="1" ht="20.25" customHeight="1" x14ac:dyDescent="0.35">
      <c r="A11" s="1090">
        <f t="shared" si="27"/>
        <v>249</v>
      </c>
      <c r="B11" s="476">
        <f t="shared" si="22"/>
        <v>44445</v>
      </c>
      <c r="C11" s="1686">
        <v>7</v>
      </c>
      <c r="D11" s="474">
        <f t="shared" si="23"/>
        <v>36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3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3"/>
      <c r="U11" s="1778">
        <f t="shared" si="10"/>
        <v>0</v>
      </c>
      <c r="V11" s="435">
        <f t="shared" ca="1" si="11"/>
        <v>0</v>
      </c>
      <c r="W11" s="49">
        <f t="shared" si="12"/>
        <v>0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8">
        <v>2</v>
      </c>
      <c r="AK11" s="1619">
        <v>2</v>
      </c>
      <c r="AL11" s="1620"/>
      <c r="AM11" s="1621"/>
      <c r="AN11" s="1622"/>
      <c r="AO11" s="1623"/>
      <c r="AP11" s="1624"/>
      <c r="AQ11" s="1625"/>
      <c r="AR11" s="1619"/>
      <c r="AS11" s="1620"/>
      <c r="AT11" s="1621"/>
      <c r="AU11" s="1622"/>
      <c r="AV11" s="1623"/>
      <c r="AW11" s="1624"/>
      <c r="AX11" s="1625"/>
      <c r="AY11" s="1619"/>
      <c r="AZ11" s="1780"/>
      <c r="BA11" s="1782"/>
      <c r="BB11" s="429" t="str">
        <f t="shared" si="19"/>
        <v>So</v>
      </c>
      <c r="BC11" s="428" t="str">
        <f t="shared" si="20"/>
        <v>So</v>
      </c>
      <c r="BD11" s="1638" t="str">
        <f t="shared" si="26"/>
        <v/>
      </c>
      <c r="BE11" s="1638" t="str">
        <f t="shared" si="21"/>
        <v/>
      </c>
      <c r="BF11" s="1638" t="str">
        <f t="shared" si="21"/>
        <v/>
      </c>
      <c r="BG11" s="1638" t="str">
        <f t="shared" si="21"/>
        <v/>
      </c>
      <c r="BH11" s="1638" t="str">
        <f t="shared" si="21"/>
        <v/>
      </c>
      <c r="BI11" s="1638" t="str">
        <f t="shared" si="21"/>
        <v/>
      </c>
      <c r="BJ11" s="1638" t="str">
        <f t="shared" si="21"/>
        <v/>
      </c>
      <c r="BK11" s="1638" t="str">
        <f t="shared" si="21"/>
        <v/>
      </c>
      <c r="BL11" s="1638" t="str">
        <f t="shared" si="21"/>
        <v/>
      </c>
    </row>
    <row r="12" spans="1:64" s="773" customFormat="1" ht="20.25" customHeight="1" x14ac:dyDescent="0.35">
      <c r="A12" s="1090">
        <f t="shared" si="27"/>
        <v>250</v>
      </c>
      <c r="B12" s="476">
        <f t="shared" si="22"/>
        <v>44446</v>
      </c>
      <c r="C12" s="1686">
        <v>8</v>
      </c>
      <c r="D12" s="474">
        <f t="shared" si="23"/>
        <v>37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3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3"/>
      <c r="U12" s="1778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/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8">
        <v>1</v>
      </c>
      <c r="AK12" s="1619">
        <v>2</v>
      </c>
      <c r="AL12" s="1620"/>
      <c r="AM12" s="1621"/>
      <c r="AN12" s="1622"/>
      <c r="AO12" s="1623"/>
      <c r="AP12" s="1624"/>
      <c r="AQ12" s="1625"/>
      <c r="AR12" s="1619"/>
      <c r="AS12" s="1620"/>
      <c r="AT12" s="1621"/>
      <c r="AU12" s="1622"/>
      <c r="AV12" s="1623"/>
      <c r="AW12" s="1624"/>
      <c r="AX12" s="1625"/>
      <c r="AY12" s="1619"/>
      <c r="AZ12" s="1780"/>
      <c r="BA12" s="1782"/>
      <c r="BB12" s="429" t="str">
        <f t="shared" si="19"/>
        <v>Mo</v>
      </c>
      <c r="BC12" s="428" t="str">
        <f t="shared" si="20"/>
        <v>Mo</v>
      </c>
      <c r="BD12" s="1638" t="str">
        <f t="shared" si="26"/>
        <v/>
      </c>
      <c r="BE12" s="1638" t="str">
        <f t="shared" si="21"/>
        <v/>
      </c>
      <c r="BF12" s="1638" t="str">
        <f t="shared" si="21"/>
        <v/>
      </c>
      <c r="BG12" s="1638" t="str">
        <f t="shared" si="21"/>
        <v/>
      </c>
      <c r="BH12" s="1638" t="str">
        <f t="shared" si="21"/>
        <v/>
      </c>
      <c r="BI12" s="1638" t="str">
        <f t="shared" si="21"/>
        <v/>
      </c>
      <c r="BJ12" s="1638" t="str">
        <f t="shared" si="21"/>
        <v/>
      </c>
      <c r="BK12" s="1638" t="str">
        <f t="shared" si="21"/>
        <v/>
      </c>
      <c r="BL12" s="1638" t="str">
        <f t="shared" si="21"/>
        <v/>
      </c>
    </row>
    <row r="13" spans="1:64" s="773" customFormat="1" ht="20.25" customHeight="1" x14ac:dyDescent="0.35">
      <c r="A13" s="1090">
        <f t="shared" si="27"/>
        <v>251</v>
      </c>
      <c r="B13" s="476">
        <f t="shared" si="22"/>
        <v>44447</v>
      </c>
      <c r="C13" s="1686">
        <v>9</v>
      </c>
      <c r="D13" s="474">
        <f t="shared" si="23"/>
        <v>37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3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3"/>
      <c r="U13" s="1778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8">
        <v>1</v>
      </c>
      <c r="AK13" s="1619">
        <v>2</v>
      </c>
      <c r="AL13" s="1620"/>
      <c r="AM13" s="1621"/>
      <c r="AN13" s="1622"/>
      <c r="AO13" s="1623"/>
      <c r="AP13" s="1624"/>
      <c r="AQ13" s="1625"/>
      <c r="AR13" s="1619"/>
      <c r="AS13" s="1620"/>
      <c r="AT13" s="1621"/>
      <c r="AU13" s="1622"/>
      <c r="AV13" s="1623"/>
      <c r="AW13" s="1624"/>
      <c r="AX13" s="1625"/>
      <c r="AY13" s="1619"/>
      <c r="AZ13" s="1780"/>
      <c r="BA13" s="1782"/>
      <c r="BB13" s="429" t="str">
        <f t="shared" si="19"/>
        <v>Di</v>
      </c>
      <c r="BC13" s="428" t="str">
        <f t="shared" si="20"/>
        <v>Di</v>
      </c>
      <c r="BD13" s="1638" t="str">
        <f t="shared" si="26"/>
        <v/>
      </c>
      <c r="BE13" s="1638" t="str">
        <f t="shared" si="21"/>
        <v/>
      </c>
      <c r="BF13" s="1638" t="str">
        <f t="shared" si="21"/>
        <v/>
      </c>
      <c r="BG13" s="1638" t="str">
        <f t="shared" si="21"/>
        <v/>
      </c>
      <c r="BH13" s="1638" t="str">
        <f t="shared" si="21"/>
        <v/>
      </c>
      <c r="BI13" s="1638" t="str">
        <f t="shared" si="21"/>
        <v/>
      </c>
      <c r="BJ13" s="1638" t="str">
        <f t="shared" si="21"/>
        <v/>
      </c>
      <c r="BK13" s="1638" t="str">
        <f t="shared" si="21"/>
        <v/>
      </c>
      <c r="BL13" s="1638" t="str">
        <f t="shared" si="21"/>
        <v/>
      </c>
    </row>
    <row r="14" spans="1:64" s="773" customFormat="1" ht="20.25" customHeight="1" x14ac:dyDescent="0.35">
      <c r="A14" s="1090">
        <f t="shared" si="27"/>
        <v>252</v>
      </c>
      <c r="B14" s="476">
        <f t="shared" si="22"/>
        <v>44448</v>
      </c>
      <c r="C14" s="1686">
        <v>10</v>
      </c>
      <c r="D14" s="474">
        <f t="shared" si="23"/>
        <v>37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3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3"/>
      <c r="U14" s="1778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0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8">
        <v>1</v>
      </c>
      <c r="AK14" s="1619">
        <v>1</v>
      </c>
      <c r="AL14" s="1620"/>
      <c r="AM14" s="1621"/>
      <c r="AN14" s="1622"/>
      <c r="AO14" s="1623"/>
      <c r="AP14" s="1624"/>
      <c r="AQ14" s="1625"/>
      <c r="AR14" s="1619"/>
      <c r="AS14" s="1620"/>
      <c r="AT14" s="1621"/>
      <c r="AU14" s="1622"/>
      <c r="AV14" s="1623"/>
      <c r="AW14" s="1624"/>
      <c r="AX14" s="1625"/>
      <c r="AY14" s="1619"/>
      <c r="AZ14" s="1780"/>
      <c r="BA14" s="1782"/>
      <c r="BB14" s="429" t="str">
        <f t="shared" si="19"/>
        <v>Mi</v>
      </c>
      <c r="BC14" s="428" t="str">
        <f t="shared" si="20"/>
        <v>Mi</v>
      </c>
      <c r="BD14" s="1638" t="str">
        <f t="shared" si="26"/>
        <v/>
      </c>
      <c r="BE14" s="1638" t="str">
        <f t="shared" si="21"/>
        <v/>
      </c>
      <c r="BF14" s="1638" t="str">
        <f t="shared" si="21"/>
        <v/>
      </c>
      <c r="BG14" s="1638" t="str">
        <f t="shared" si="21"/>
        <v/>
      </c>
      <c r="BH14" s="1638" t="str">
        <f t="shared" si="21"/>
        <v/>
      </c>
      <c r="BI14" s="1638" t="str">
        <f t="shared" si="21"/>
        <v/>
      </c>
      <c r="BJ14" s="1638" t="str">
        <f t="shared" si="21"/>
        <v/>
      </c>
      <c r="BK14" s="1638" t="str">
        <f t="shared" si="21"/>
        <v/>
      </c>
      <c r="BL14" s="1638" t="str">
        <f t="shared" si="21"/>
        <v/>
      </c>
    </row>
    <row r="15" spans="1:64" s="773" customFormat="1" ht="20.25" customHeight="1" x14ac:dyDescent="0.35">
      <c r="A15" s="1090">
        <f t="shared" si="27"/>
        <v>253</v>
      </c>
      <c r="B15" s="476">
        <f t="shared" si="22"/>
        <v>44449</v>
      </c>
      <c r="C15" s="1686">
        <v>11</v>
      </c>
      <c r="D15" s="474">
        <f t="shared" si="23"/>
        <v>37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765">
        <f t="shared" ca="1" si="3"/>
        <v>0</v>
      </c>
      <c r="K15" s="766">
        <f t="shared" ca="1" si="4"/>
        <v>0</v>
      </c>
      <c r="L15" s="435">
        <f t="shared" ca="1" si="5"/>
        <v>0</v>
      </c>
      <c r="M15" s="1813"/>
      <c r="N15" s="1305"/>
      <c r="O15" s="1306"/>
      <c r="P15" s="765">
        <f t="shared" si="6"/>
        <v>0</v>
      </c>
      <c r="Q15" s="765">
        <f t="shared" si="7"/>
        <v>0</v>
      </c>
      <c r="R15" s="766">
        <f t="shared" ca="1" si="8"/>
        <v>0</v>
      </c>
      <c r="S15" s="435">
        <f t="shared" ca="1" si="9"/>
        <v>0</v>
      </c>
      <c r="T15" s="1813"/>
      <c r="U15" s="1778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23" t="str">
        <f t="shared" si="14"/>
        <v/>
      </c>
      <c r="Z15" s="1324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8">
        <v>1</v>
      </c>
      <c r="AK15" s="1619">
        <v>1</v>
      </c>
      <c r="AL15" s="1620"/>
      <c r="AM15" s="1621"/>
      <c r="AN15" s="1622"/>
      <c r="AO15" s="1623"/>
      <c r="AP15" s="1624"/>
      <c r="AQ15" s="1625"/>
      <c r="AR15" s="1619"/>
      <c r="AS15" s="1620"/>
      <c r="AT15" s="1621"/>
      <c r="AU15" s="1622"/>
      <c r="AV15" s="1623"/>
      <c r="AW15" s="1624"/>
      <c r="AX15" s="1625"/>
      <c r="AY15" s="1619"/>
      <c r="AZ15" s="1780"/>
      <c r="BA15" s="1782"/>
      <c r="BB15" s="429" t="str">
        <f t="shared" si="19"/>
        <v>Do</v>
      </c>
      <c r="BC15" s="428" t="str">
        <f t="shared" si="20"/>
        <v>Do</v>
      </c>
      <c r="BD15" s="1638" t="str">
        <f t="shared" si="26"/>
        <v/>
      </c>
      <c r="BE15" s="1638" t="str">
        <f t="shared" si="21"/>
        <v/>
      </c>
      <c r="BF15" s="1638" t="str">
        <f t="shared" si="21"/>
        <v/>
      </c>
      <c r="BG15" s="1638" t="str">
        <f t="shared" si="21"/>
        <v/>
      </c>
      <c r="BH15" s="1638" t="str">
        <f t="shared" si="21"/>
        <v/>
      </c>
      <c r="BI15" s="1638" t="str">
        <f t="shared" si="21"/>
        <v/>
      </c>
      <c r="BJ15" s="1638" t="str">
        <f t="shared" si="21"/>
        <v/>
      </c>
      <c r="BK15" s="1638" t="str">
        <f t="shared" si="21"/>
        <v/>
      </c>
      <c r="BL15" s="1638" t="str">
        <f t="shared" si="21"/>
        <v/>
      </c>
    </row>
    <row r="16" spans="1:64" s="773" customFormat="1" ht="20.25" customHeight="1" x14ac:dyDescent="0.35">
      <c r="A16" s="1090">
        <f t="shared" si="27"/>
        <v>254</v>
      </c>
      <c r="B16" s="476">
        <f t="shared" si="22"/>
        <v>44450</v>
      </c>
      <c r="C16" s="1686">
        <v>12</v>
      </c>
      <c r="D16" s="474">
        <f t="shared" si="23"/>
        <v>37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765">
        <f t="shared" ca="1" si="3"/>
        <v>0</v>
      </c>
      <c r="K16" s="766">
        <f t="shared" ca="1" si="4"/>
        <v>0</v>
      </c>
      <c r="L16" s="435">
        <f t="shared" ca="1" si="5"/>
        <v>0</v>
      </c>
      <c r="M16" s="1813"/>
      <c r="N16" s="1305"/>
      <c r="O16" s="1306"/>
      <c r="P16" s="765">
        <f t="shared" si="6"/>
        <v>0</v>
      </c>
      <c r="Q16" s="765">
        <f t="shared" si="7"/>
        <v>0</v>
      </c>
      <c r="R16" s="766">
        <f t="shared" ca="1" si="8"/>
        <v>0</v>
      </c>
      <c r="S16" s="435">
        <f t="shared" ca="1" si="9"/>
        <v>0</v>
      </c>
      <c r="T16" s="1813"/>
      <c r="U16" s="1778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23" t="str">
        <f t="shared" si="14"/>
        <v/>
      </c>
      <c r="Z16" s="1324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8">
        <v>1</v>
      </c>
      <c r="AK16" s="1619">
        <v>1</v>
      </c>
      <c r="AL16" s="1620"/>
      <c r="AM16" s="1621"/>
      <c r="AN16" s="1622"/>
      <c r="AO16" s="1623"/>
      <c r="AP16" s="1624"/>
      <c r="AQ16" s="1625"/>
      <c r="AR16" s="1619"/>
      <c r="AS16" s="1620"/>
      <c r="AT16" s="1621"/>
      <c r="AU16" s="1622"/>
      <c r="AV16" s="1623"/>
      <c r="AW16" s="1624"/>
      <c r="AX16" s="1625"/>
      <c r="AY16" s="1619"/>
      <c r="AZ16" s="1780"/>
      <c r="BA16" s="1782"/>
      <c r="BB16" s="429" t="str">
        <f t="shared" si="19"/>
        <v>Fr</v>
      </c>
      <c r="BC16" s="428" t="str">
        <f t="shared" si="20"/>
        <v>Fr</v>
      </c>
      <c r="BD16" s="1638" t="str">
        <f t="shared" si="26"/>
        <v/>
      </c>
      <c r="BE16" s="1638" t="str">
        <f t="shared" si="21"/>
        <v/>
      </c>
      <c r="BF16" s="1638" t="str">
        <f t="shared" si="21"/>
        <v/>
      </c>
      <c r="BG16" s="1638" t="str">
        <f t="shared" si="21"/>
        <v/>
      </c>
      <c r="BH16" s="1638" t="str">
        <f t="shared" si="21"/>
        <v/>
      </c>
      <c r="BI16" s="1638" t="str">
        <f t="shared" si="21"/>
        <v/>
      </c>
      <c r="BJ16" s="1638" t="str">
        <f t="shared" si="21"/>
        <v/>
      </c>
      <c r="BK16" s="1638" t="str">
        <f t="shared" si="21"/>
        <v/>
      </c>
      <c r="BL16" s="1638" t="str">
        <f t="shared" si="21"/>
        <v/>
      </c>
    </row>
    <row r="17" spans="1:64" s="773" customFormat="1" ht="20.25" customHeight="1" x14ac:dyDescent="0.35">
      <c r="A17" s="1090">
        <f t="shared" si="27"/>
        <v>255</v>
      </c>
      <c r="B17" s="476">
        <f t="shared" si="22"/>
        <v>44451</v>
      </c>
      <c r="C17" s="1686">
        <v>13</v>
      </c>
      <c r="D17" s="474">
        <f t="shared" si="23"/>
        <v>37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3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3"/>
      <c r="U17" s="1778">
        <f t="shared" si="10"/>
        <v>0</v>
      </c>
      <c r="V17" s="435">
        <f t="shared" ca="1" si="11"/>
        <v>0</v>
      </c>
      <c r="W17" s="49">
        <f t="shared" si="12"/>
        <v>0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8">
        <v>1</v>
      </c>
      <c r="AK17" s="1619">
        <v>1</v>
      </c>
      <c r="AL17" s="1620"/>
      <c r="AM17" s="1621"/>
      <c r="AN17" s="1622"/>
      <c r="AO17" s="1623"/>
      <c r="AP17" s="1624"/>
      <c r="AQ17" s="1625"/>
      <c r="AR17" s="1619"/>
      <c r="AS17" s="1620"/>
      <c r="AT17" s="1621"/>
      <c r="AU17" s="1622"/>
      <c r="AV17" s="1623"/>
      <c r="AW17" s="1624"/>
      <c r="AX17" s="1625"/>
      <c r="AY17" s="1619"/>
      <c r="AZ17" s="1780"/>
      <c r="BA17" s="1782"/>
      <c r="BB17" s="429" t="str">
        <f t="shared" si="19"/>
        <v>Sa</v>
      </c>
      <c r="BC17" s="428" t="str">
        <f t="shared" si="20"/>
        <v>Sa</v>
      </c>
      <c r="BD17" s="1638" t="str">
        <f t="shared" si="26"/>
        <v/>
      </c>
      <c r="BE17" s="1638" t="str">
        <f t="shared" si="21"/>
        <v/>
      </c>
      <c r="BF17" s="1638" t="str">
        <f t="shared" si="21"/>
        <v/>
      </c>
      <c r="BG17" s="1638" t="str">
        <f t="shared" si="21"/>
        <v/>
      </c>
      <c r="BH17" s="1638" t="str">
        <f t="shared" si="21"/>
        <v/>
      </c>
      <c r="BI17" s="1638" t="str">
        <f t="shared" si="21"/>
        <v/>
      </c>
      <c r="BJ17" s="1638" t="str">
        <f t="shared" si="21"/>
        <v/>
      </c>
      <c r="BK17" s="1638" t="str">
        <f t="shared" si="21"/>
        <v/>
      </c>
      <c r="BL17" s="1638" t="str">
        <f t="shared" si="21"/>
        <v/>
      </c>
    </row>
    <row r="18" spans="1:64" s="773" customFormat="1" ht="20.25" customHeight="1" x14ac:dyDescent="0.35">
      <c r="A18" s="1090">
        <f t="shared" si="27"/>
        <v>256</v>
      </c>
      <c r="B18" s="476">
        <f t="shared" si="22"/>
        <v>44452</v>
      </c>
      <c r="C18" s="1686">
        <v>14</v>
      </c>
      <c r="D18" s="474">
        <f t="shared" si="23"/>
        <v>37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3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3"/>
      <c r="U18" s="1778">
        <f t="shared" si="10"/>
        <v>0</v>
      </c>
      <c r="V18" s="435">
        <f t="shared" ca="1" si="11"/>
        <v>0</v>
      </c>
      <c r="W18" s="49">
        <f t="shared" si="12"/>
        <v>0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8"/>
      <c r="AK18" s="1619">
        <v>1</v>
      </c>
      <c r="AL18" s="1620"/>
      <c r="AM18" s="1621"/>
      <c r="AN18" s="1622"/>
      <c r="AO18" s="1623"/>
      <c r="AP18" s="1624"/>
      <c r="AQ18" s="1625"/>
      <c r="AR18" s="1619"/>
      <c r="AS18" s="1620"/>
      <c r="AT18" s="1621"/>
      <c r="AU18" s="1622"/>
      <c r="AV18" s="1623"/>
      <c r="AW18" s="1624"/>
      <c r="AX18" s="1625"/>
      <c r="AY18" s="1619"/>
      <c r="AZ18" s="1780"/>
      <c r="BA18" s="1782"/>
      <c r="BB18" s="429" t="str">
        <f t="shared" si="19"/>
        <v>So</v>
      </c>
      <c r="BC18" s="428" t="str">
        <f t="shared" si="20"/>
        <v>So</v>
      </c>
      <c r="BD18" s="1638" t="str">
        <f t="shared" si="26"/>
        <v/>
      </c>
      <c r="BE18" s="1638" t="str">
        <f t="shared" si="21"/>
        <v/>
      </c>
      <c r="BF18" s="1638" t="str">
        <f t="shared" si="21"/>
        <v/>
      </c>
      <c r="BG18" s="1638" t="str">
        <f t="shared" si="21"/>
        <v/>
      </c>
      <c r="BH18" s="1638" t="str">
        <f t="shared" si="21"/>
        <v/>
      </c>
      <c r="BI18" s="1638" t="str">
        <f t="shared" si="21"/>
        <v/>
      </c>
      <c r="BJ18" s="1638" t="str">
        <f t="shared" si="21"/>
        <v/>
      </c>
      <c r="BK18" s="1638" t="str">
        <f t="shared" si="21"/>
        <v/>
      </c>
      <c r="BL18" s="1638" t="str">
        <f t="shared" si="21"/>
        <v/>
      </c>
    </row>
    <row r="19" spans="1:64" s="773" customFormat="1" ht="20.25" customHeight="1" x14ac:dyDescent="0.35">
      <c r="A19" s="1090">
        <f t="shared" si="27"/>
        <v>257</v>
      </c>
      <c r="B19" s="476">
        <f t="shared" si="22"/>
        <v>44453</v>
      </c>
      <c r="C19" s="1686">
        <v>15</v>
      </c>
      <c r="D19" s="474">
        <f t="shared" si="23"/>
        <v>38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3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3"/>
      <c r="U19" s="1778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8"/>
      <c r="AK19" s="1619">
        <v>1</v>
      </c>
      <c r="AL19" s="1620"/>
      <c r="AM19" s="1621"/>
      <c r="AN19" s="1622"/>
      <c r="AO19" s="1623"/>
      <c r="AP19" s="1624"/>
      <c r="AQ19" s="1625"/>
      <c r="AR19" s="1619"/>
      <c r="AS19" s="1620"/>
      <c r="AT19" s="1621"/>
      <c r="AU19" s="1622"/>
      <c r="AV19" s="1623"/>
      <c r="AW19" s="1624"/>
      <c r="AX19" s="1625"/>
      <c r="AY19" s="1619"/>
      <c r="AZ19" s="1780"/>
      <c r="BA19" s="1782"/>
      <c r="BB19" s="429" t="str">
        <f t="shared" si="19"/>
        <v>Mo</v>
      </c>
      <c r="BC19" s="428" t="str">
        <f t="shared" si="20"/>
        <v>Mo</v>
      </c>
      <c r="BD19" s="1638" t="str">
        <f t="shared" si="26"/>
        <v/>
      </c>
      <c r="BE19" s="1638" t="str">
        <f t="shared" si="21"/>
        <v/>
      </c>
      <c r="BF19" s="1638" t="str">
        <f t="shared" si="21"/>
        <v/>
      </c>
      <c r="BG19" s="1638" t="str">
        <f t="shared" si="21"/>
        <v/>
      </c>
      <c r="BH19" s="1638" t="str">
        <f t="shared" si="21"/>
        <v/>
      </c>
      <c r="BI19" s="1638" t="str">
        <f t="shared" si="21"/>
        <v/>
      </c>
      <c r="BJ19" s="1638" t="str">
        <f t="shared" si="21"/>
        <v/>
      </c>
      <c r="BK19" s="1638" t="str">
        <f t="shared" si="21"/>
        <v/>
      </c>
      <c r="BL19" s="1638" t="str">
        <f t="shared" si="21"/>
        <v/>
      </c>
    </row>
    <row r="20" spans="1:64" s="773" customFormat="1" ht="20.25" customHeight="1" x14ac:dyDescent="0.35">
      <c r="A20" s="1090">
        <f t="shared" si="27"/>
        <v>258</v>
      </c>
      <c r="B20" s="476">
        <f t="shared" si="22"/>
        <v>44454</v>
      </c>
      <c r="C20" s="1686">
        <v>16</v>
      </c>
      <c r="D20" s="474">
        <f t="shared" si="23"/>
        <v>38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3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3"/>
      <c r="U20" s="1778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8"/>
      <c r="AK20" s="1619"/>
      <c r="AL20" s="1620"/>
      <c r="AM20" s="1621"/>
      <c r="AN20" s="1622"/>
      <c r="AO20" s="1623"/>
      <c r="AP20" s="1624"/>
      <c r="AQ20" s="1625"/>
      <c r="AR20" s="1619"/>
      <c r="AS20" s="1620"/>
      <c r="AT20" s="1621"/>
      <c r="AU20" s="1622"/>
      <c r="AV20" s="1623"/>
      <c r="AW20" s="1624"/>
      <c r="AX20" s="1625"/>
      <c r="AY20" s="1619"/>
      <c r="AZ20" s="1780"/>
      <c r="BA20" s="1782"/>
      <c r="BB20" s="429" t="str">
        <f t="shared" si="19"/>
        <v>Di</v>
      </c>
      <c r="BC20" s="428" t="str">
        <f t="shared" si="20"/>
        <v>Di</v>
      </c>
      <c r="BD20" s="1638" t="str">
        <f t="shared" si="26"/>
        <v/>
      </c>
      <c r="BE20" s="1638" t="str">
        <f t="shared" si="21"/>
        <v/>
      </c>
      <c r="BF20" s="1638" t="str">
        <f t="shared" si="21"/>
        <v/>
      </c>
      <c r="BG20" s="1638" t="str">
        <f t="shared" si="21"/>
        <v/>
      </c>
      <c r="BH20" s="1638" t="str">
        <f t="shared" si="21"/>
        <v/>
      </c>
      <c r="BI20" s="1638" t="str">
        <f t="shared" si="21"/>
        <v/>
      </c>
      <c r="BJ20" s="1638" t="str">
        <f t="shared" si="21"/>
        <v/>
      </c>
      <c r="BK20" s="1638" t="str">
        <f t="shared" si="21"/>
        <v/>
      </c>
      <c r="BL20" s="1638" t="str">
        <f t="shared" si="21"/>
        <v/>
      </c>
    </row>
    <row r="21" spans="1:64" s="773" customFormat="1" ht="20.25" customHeight="1" x14ac:dyDescent="0.35">
      <c r="A21" s="1090">
        <f t="shared" si="27"/>
        <v>259</v>
      </c>
      <c r="B21" s="476">
        <f t="shared" si="22"/>
        <v>44455</v>
      </c>
      <c r="C21" s="1686">
        <v>17</v>
      </c>
      <c r="D21" s="474">
        <f t="shared" si="23"/>
        <v>38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3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3"/>
      <c r="U21" s="1778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8"/>
      <c r="AK21" s="1619"/>
      <c r="AL21" s="1620"/>
      <c r="AM21" s="1621"/>
      <c r="AN21" s="1622"/>
      <c r="AO21" s="1623"/>
      <c r="AP21" s="1624"/>
      <c r="AQ21" s="1625"/>
      <c r="AR21" s="1619"/>
      <c r="AS21" s="1620"/>
      <c r="AT21" s="1621"/>
      <c r="AU21" s="1622"/>
      <c r="AV21" s="1623"/>
      <c r="AW21" s="1624"/>
      <c r="AX21" s="1625"/>
      <c r="AY21" s="1619"/>
      <c r="AZ21" s="1780"/>
      <c r="BA21" s="1782"/>
      <c r="BB21" s="429" t="str">
        <f t="shared" si="19"/>
        <v>Mi</v>
      </c>
      <c r="BC21" s="428" t="str">
        <f t="shared" si="20"/>
        <v>Mi</v>
      </c>
      <c r="BD21" s="1638" t="str">
        <f t="shared" si="26"/>
        <v/>
      </c>
      <c r="BE21" s="1638" t="str">
        <f t="shared" si="26"/>
        <v/>
      </c>
      <c r="BF21" s="1638" t="str">
        <f t="shared" si="26"/>
        <v/>
      </c>
      <c r="BG21" s="1638" t="str">
        <f t="shared" si="26"/>
        <v/>
      </c>
      <c r="BH21" s="1638" t="str">
        <f t="shared" si="26"/>
        <v/>
      </c>
      <c r="BI21" s="1638" t="str">
        <f t="shared" si="26"/>
        <v/>
      </c>
      <c r="BJ21" s="1638" t="str">
        <f t="shared" si="26"/>
        <v/>
      </c>
      <c r="BK21" s="1638" t="str">
        <f t="shared" si="26"/>
        <v/>
      </c>
      <c r="BL21" s="1638" t="str">
        <f t="shared" si="26"/>
        <v/>
      </c>
    </row>
    <row r="22" spans="1:64" s="773" customFormat="1" ht="20.25" customHeight="1" x14ac:dyDescent="0.35">
      <c r="A22" s="1090">
        <f t="shared" si="27"/>
        <v>260</v>
      </c>
      <c r="B22" s="476">
        <f t="shared" si="22"/>
        <v>44456</v>
      </c>
      <c r="C22" s="1686">
        <v>18</v>
      </c>
      <c r="D22" s="474">
        <f t="shared" si="23"/>
        <v>38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765">
        <f t="shared" ca="1" si="3"/>
        <v>0</v>
      </c>
      <c r="K22" s="766">
        <f t="shared" ca="1" si="4"/>
        <v>0</v>
      </c>
      <c r="L22" s="435">
        <f t="shared" ca="1" si="5"/>
        <v>0</v>
      </c>
      <c r="M22" s="1813"/>
      <c r="N22" s="1305"/>
      <c r="O22" s="1306"/>
      <c r="P22" s="765">
        <f t="shared" si="6"/>
        <v>0</v>
      </c>
      <c r="Q22" s="765">
        <f t="shared" si="7"/>
        <v>0</v>
      </c>
      <c r="R22" s="766">
        <f t="shared" ca="1" si="8"/>
        <v>0</v>
      </c>
      <c r="S22" s="435">
        <f t="shared" ca="1" si="9"/>
        <v>0</v>
      </c>
      <c r="T22" s="1813"/>
      <c r="U22" s="1778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23" t="str">
        <f t="shared" si="14"/>
        <v/>
      </c>
      <c r="Z22" s="1324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8"/>
      <c r="AK22" s="1619"/>
      <c r="AL22" s="1620"/>
      <c r="AM22" s="1621"/>
      <c r="AN22" s="1622"/>
      <c r="AO22" s="1623"/>
      <c r="AP22" s="1624"/>
      <c r="AQ22" s="1625"/>
      <c r="AR22" s="1619"/>
      <c r="AS22" s="1620"/>
      <c r="AT22" s="1621"/>
      <c r="AU22" s="1622"/>
      <c r="AV22" s="1623"/>
      <c r="AW22" s="1624"/>
      <c r="AX22" s="1625"/>
      <c r="AY22" s="1619"/>
      <c r="AZ22" s="1780"/>
      <c r="BA22" s="1782"/>
      <c r="BB22" s="429" t="str">
        <f t="shared" si="19"/>
        <v>Do</v>
      </c>
      <c r="BC22" s="428" t="str">
        <f t="shared" si="20"/>
        <v>Do</v>
      </c>
      <c r="BD22" s="1638" t="str">
        <f t="shared" si="26"/>
        <v/>
      </c>
      <c r="BE22" s="1638" t="str">
        <f t="shared" si="26"/>
        <v/>
      </c>
      <c r="BF22" s="1638" t="str">
        <f t="shared" si="26"/>
        <v/>
      </c>
      <c r="BG22" s="1638" t="str">
        <f t="shared" si="26"/>
        <v/>
      </c>
      <c r="BH22" s="1638" t="str">
        <f t="shared" si="26"/>
        <v/>
      </c>
      <c r="BI22" s="1638" t="str">
        <f t="shared" si="26"/>
        <v/>
      </c>
      <c r="BJ22" s="1638" t="str">
        <f t="shared" si="26"/>
        <v/>
      </c>
      <c r="BK22" s="1638" t="str">
        <f t="shared" si="26"/>
        <v/>
      </c>
      <c r="BL22" s="1638" t="str">
        <f t="shared" si="26"/>
        <v/>
      </c>
    </row>
    <row r="23" spans="1:64" s="773" customFormat="1" ht="20.25" customHeight="1" x14ac:dyDescent="0.35">
      <c r="A23" s="1090">
        <f t="shared" si="27"/>
        <v>261</v>
      </c>
      <c r="B23" s="476">
        <f t="shared" si="22"/>
        <v>44457</v>
      </c>
      <c r="C23" s="1686">
        <v>19</v>
      </c>
      <c r="D23" s="474">
        <f t="shared" si="23"/>
        <v>38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765">
        <f t="shared" ca="1" si="3"/>
        <v>0</v>
      </c>
      <c r="K23" s="766">
        <f t="shared" ca="1" si="4"/>
        <v>0</v>
      </c>
      <c r="L23" s="435">
        <f t="shared" ca="1" si="5"/>
        <v>0</v>
      </c>
      <c r="M23" s="1813"/>
      <c r="N23" s="1305"/>
      <c r="O23" s="1306"/>
      <c r="P23" s="765">
        <f t="shared" si="6"/>
        <v>0</v>
      </c>
      <c r="Q23" s="765">
        <f t="shared" si="7"/>
        <v>0</v>
      </c>
      <c r="R23" s="766">
        <f t="shared" ca="1" si="8"/>
        <v>0</v>
      </c>
      <c r="S23" s="435">
        <f t="shared" ca="1" si="9"/>
        <v>0</v>
      </c>
      <c r="T23" s="1813"/>
      <c r="U23" s="1778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23" t="str">
        <f t="shared" si="14"/>
        <v/>
      </c>
      <c r="Z23" s="1324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8"/>
      <c r="AK23" s="1619"/>
      <c r="AL23" s="1620"/>
      <c r="AM23" s="1621"/>
      <c r="AN23" s="1622"/>
      <c r="AO23" s="1623"/>
      <c r="AP23" s="1624"/>
      <c r="AQ23" s="1625"/>
      <c r="AR23" s="1619"/>
      <c r="AS23" s="1620"/>
      <c r="AT23" s="1621"/>
      <c r="AU23" s="1622"/>
      <c r="AV23" s="1623"/>
      <c r="AW23" s="1624"/>
      <c r="AX23" s="1625"/>
      <c r="AY23" s="1619"/>
      <c r="AZ23" s="1780"/>
      <c r="BA23" s="1782"/>
      <c r="BB23" s="429" t="str">
        <f t="shared" si="19"/>
        <v>Fr</v>
      </c>
      <c r="BC23" s="428" t="str">
        <f t="shared" si="20"/>
        <v>Fr</v>
      </c>
      <c r="BD23" s="1638" t="str">
        <f t="shared" si="26"/>
        <v/>
      </c>
      <c r="BE23" s="1638" t="str">
        <f t="shared" si="26"/>
        <v/>
      </c>
      <c r="BF23" s="1638" t="str">
        <f t="shared" si="26"/>
        <v/>
      </c>
      <c r="BG23" s="1638" t="str">
        <f t="shared" si="26"/>
        <v/>
      </c>
      <c r="BH23" s="1638" t="str">
        <f t="shared" si="26"/>
        <v/>
      </c>
      <c r="BI23" s="1638" t="str">
        <f t="shared" si="26"/>
        <v/>
      </c>
      <c r="BJ23" s="1638" t="str">
        <f t="shared" si="26"/>
        <v/>
      </c>
      <c r="BK23" s="1638" t="str">
        <f t="shared" si="26"/>
        <v/>
      </c>
      <c r="BL23" s="1638" t="str">
        <f t="shared" si="26"/>
        <v/>
      </c>
    </row>
    <row r="24" spans="1:64" s="773" customFormat="1" ht="20.25" customHeight="1" x14ac:dyDescent="0.35">
      <c r="A24" s="1090">
        <f t="shared" si="27"/>
        <v>262</v>
      </c>
      <c r="B24" s="476">
        <f t="shared" si="22"/>
        <v>44458</v>
      </c>
      <c r="C24" s="1686">
        <v>20</v>
      </c>
      <c r="D24" s="474">
        <f t="shared" si="23"/>
        <v>38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 t="str">
        <f>IF(TH="x","f","")</f>
        <v/>
      </c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3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3"/>
      <c r="U24" s="1778">
        <f t="shared" si="10"/>
        <v>0</v>
      </c>
      <c r="V24" s="435">
        <f t="shared" ca="1" si="11"/>
        <v>0</v>
      </c>
      <c r="W24" s="49">
        <f t="shared" si="12"/>
        <v>0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 t="s">
        <v>708</v>
      </c>
      <c r="AD24" s="1108">
        <f t="shared" ca="1" si="0"/>
        <v>0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8"/>
      <c r="AK24" s="1619"/>
      <c r="AL24" s="1620"/>
      <c r="AM24" s="1621"/>
      <c r="AN24" s="1622"/>
      <c r="AO24" s="1623"/>
      <c r="AP24" s="1624"/>
      <c r="AQ24" s="1625"/>
      <c r="AR24" s="1619"/>
      <c r="AS24" s="1620"/>
      <c r="AT24" s="1621"/>
      <c r="AU24" s="1622"/>
      <c r="AV24" s="1623"/>
      <c r="AW24" s="1624"/>
      <c r="AX24" s="1625"/>
      <c r="AY24" s="1619"/>
      <c r="AZ24" s="1780"/>
      <c r="BA24" s="1782"/>
      <c r="BB24" s="429" t="str">
        <f t="shared" si="19"/>
        <v>Sa</v>
      </c>
      <c r="BC24" s="428" t="str">
        <f t="shared" si="20"/>
        <v>Sa</v>
      </c>
      <c r="BD24" s="1638" t="str">
        <f t="shared" si="26"/>
        <v/>
      </c>
      <c r="BE24" s="1638" t="str">
        <f t="shared" si="26"/>
        <v/>
      </c>
      <c r="BF24" s="1638" t="str">
        <f t="shared" si="26"/>
        <v/>
      </c>
      <c r="BG24" s="1638" t="str">
        <f t="shared" si="26"/>
        <v/>
      </c>
      <c r="BH24" s="1638" t="str">
        <f t="shared" si="26"/>
        <v/>
      </c>
      <c r="BI24" s="1638" t="str">
        <f t="shared" si="26"/>
        <v/>
      </c>
      <c r="BJ24" s="1638" t="str">
        <f t="shared" si="26"/>
        <v/>
      </c>
      <c r="BK24" s="1638" t="str">
        <f t="shared" si="26"/>
        <v/>
      </c>
      <c r="BL24" s="1638" t="str">
        <f t="shared" si="26"/>
        <v/>
      </c>
    </row>
    <row r="25" spans="1:64" s="773" customFormat="1" ht="20.25" customHeight="1" x14ac:dyDescent="0.35">
      <c r="A25" s="1090">
        <f t="shared" si="27"/>
        <v>263</v>
      </c>
      <c r="B25" s="476">
        <f t="shared" si="22"/>
        <v>44459</v>
      </c>
      <c r="C25" s="1686">
        <v>21</v>
      </c>
      <c r="D25" s="474">
        <f t="shared" si="23"/>
        <v>38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3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3"/>
      <c r="U25" s="1778">
        <f t="shared" si="10"/>
        <v>0</v>
      </c>
      <c r="V25" s="435">
        <f t="shared" ca="1" si="11"/>
        <v>0</v>
      </c>
      <c r="W25" s="49">
        <f t="shared" si="12"/>
        <v>0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0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8"/>
      <c r="AK25" s="1619"/>
      <c r="AL25" s="1620"/>
      <c r="AM25" s="1621"/>
      <c r="AN25" s="1622"/>
      <c r="AO25" s="1623"/>
      <c r="AP25" s="1624"/>
      <c r="AQ25" s="1625"/>
      <c r="AR25" s="1619"/>
      <c r="AS25" s="1620"/>
      <c r="AT25" s="1621"/>
      <c r="AU25" s="1622"/>
      <c r="AV25" s="1623"/>
      <c r="AW25" s="1624"/>
      <c r="AX25" s="1625"/>
      <c r="AY25" s="1619"/>
      <c r="AZ25" s="1780"/>
      <c r="BA25" s="1782"/>
      <c r="BB25" s="429" t="str">
        <f t="shared" si="19"/>
        <v>So</v>
      </c>
      <c r="BC25" s="428" t="str">
        <f t="shared" si="20"/>
        <v>So</v>
      </c>
      <c r="BD25" s="1638" t="str">
        <f t="shared" si="26"/>
        <v/>
      </c>
      <c r="BE25" s="1638" t="str">
        <f t="shared" si="26"/>
        <v/>
      </c>
      <c r="BF25" s="1638" t="str">
        <f t="shared" si="26"/>
        <v/>
      </c>
      <c r="BG25" s="1638" t="str">
        <f t="shared" si="26"/>
        <v/>
      </c>
      <c r="BH25" s="1638" t="str">
        <f t="shared" si="26"/>
        <v/>
      </c>
      <c r="BI25" s="1638" t="str">
        <f t="shared" si="26"/>
        <v/>
      </c>
      <c r="BJ25" s="1638" t="str">
        <f t="shared" si="26"/>
        <v/>
      </c>
      <c r="BK25" s="1638" t="str">
        <f t="shared" si="26"/>
        <v/>
      </c>
      <c r="BL25" s="1638" t="str">
        <f t="shared" si="26"/>
        <v/>
      </c>
    </row>
    <row r="26" spans="1:64" s="773" customFormat="1" ht="20.25" customHeight="1" x14ac:dyDescent="0.35">
      <c r="A26" s="1090">
        <f t="shared" si="27"/>
        <v>264</v>
      </c>
      <c r="B26" s="476">
        <f t="shared" si="22"/>
        <v>44460</v>
      </c>
      <c r="C26" s="1686">
        <v>22</v>
      </c>
      <c r="D26" s="474">
        <f t="shared" si="23"/>
        <v>39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3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3"/>
      <c r="U26" s="1778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0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8"/>
      <c r="AK26" s="1619"/>
      <c r="AL26" s="1620"/>
      <c r="AM26" s="1621"/>
      <c r="AN26" s="1622"/>
      <c r="AO26" s="1623"/>
      <c r="AP26" s="1624"/>
      <c r="AQ26" s="1625"/>
      <c r="AR26" s="1619"/>
      <c r="AS26" s="1620"/>
      <c r="AT26" s="1621"/>
      <c r="AU26" s="1622"/>
      <c r="AV26" s="1623"/>
      <c r="AW26" s="1624"/>
      <c r="AX26" s="1625"/>
      <c r="AY26" s="1619"/>
      <c r="AZ26" s="1780"/>
      <c r="BA26" s="1782"/>
      <c r="BB26" s="429" t="str">
        <f t="shared" si="19"/>
        <v>Mo</v>
      </c>
      <c r="BC26" s="428" t="str">
        <f t="shared" si="20"/>
        <v>Mo</v>
      </c>
      <c r="BD26" s="1638" t="str">
        <f t="shared" si="26"/>
        <v/>
      </c>
      <c r="BE26" s="1638" t="str">
        <f t="shared" si="26"/>
        <v/>
      </c>
      <c r="BF26" s="1638" t="str">
        <f t="shared" si="26"/>
        <v/>
      </c>
      <c r="BG26" s="1638" t="str">
        <f t="shared" si="26"/>
        <v/>
      </c>
      <c r="BH26" s="1638" t="str">
        <f t="shared" si="26"/>
        <v/>
      </c>
      <c r="BI26" s="1638" t="str">
        <f t="shared" si="26"/>
        <v/>
      </c>
      <c r="BJ26" s="1638" t="str">
        <f t="shared" si="26"/>
        <v/>
      </c>
      <c r="BK26" s="1638" t="str">
        <f t="shared" si="26"/>
        <v/>
      </c>
      <c r="BL26" s="1638" t="str">
        <f t="shared" si="26"/>
        <v/>
      </c>
    </row>
    <row r="27" spans="1:64" s="773" customFormat="1" ht="20.25" customHeight="1" x14ac:dyDescent="0.35">
      <c r="A27" s="1090">
        <f t="shared" si="27"/>
        <v>265</v>
      </c>
      <c r="B27" s="476">
        <f t="shared" si="22"/>
        <v>44461</v>
      </c>
      <c r="C27" s="1686">
        <v>23</v>
      </c>
      <c r="D27" s="474">
        <f t="shared" si="23"/>
        <v>39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3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3"/>
      <c r="U27" s="1778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0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8"/>
      <c r="AK27" s="1619"/>
      <c r="AL27" s="1620"/>
      <c r="AM27" s="1621"/>
      <c r="AN27" s="1622"/>
      <c r="AO27" s="1623"/>
      <c r="AP27" s="1624"/>
      <c r="AQ27" s="1625"/>
      <c r="AR27" s="1619"/>
      <c r="AS27" s="1620"/>
      <c r="AT27" s="1621"/>
      <c r="AU27" s="1622"/>
      <c r="AV27" s="1623"/>
      <c r="AW27" s="1624"/>
      <c r="AX27" s="1625"/>
      <c r="AY27" s="1619"/>
      <c r="AZ27" s="1780"/>
      <c r="BA27" s="1782"/>
      <c r="BB27" s="429" t="str">
        <f t="shared" si="19"/>
        <v>Di</v>
      </c>
      <c r="BC27" s="428" t="str">
        <f t="shared" si="20"/>
        <v>Di</v>
      </c>
      <c r="BD27" s="1638" t="str">
        <f t="shared" si="26"/>
        <v/>
      </c>
      <c r="BE27" s="1638" t="str">
        <f t="shared" si="26"/>
        <v/>
      </c>
      <c r="BF27" s="1638" t="str">
        <f t="shared" si="26"/>
        <v/>
      </c>
      <c r="BG27" s="1638" t="str">
        <f t="shared" si="26"/>
        <v/>
      </c>
      <c r="BH27" s="1638" t="str">
        <f t="shared" si="26"/>
        <v/>
      </c>
      <c r="BI27" s="1638" t="str">
        <f t="shared" si="26"/>
        <v/>
      </c>
      <c r="BJ27" s="1638" t="str">
        <f t="shared" si="26"/>
        <v/>
      </c>
      <c r="BK27" s="1638" t="str">
        <f t="shared" si="26"/>
        <v/>
      </c>
      <c r="BL27" s="1638" t="str">
        <f t="shared" si="26"/>
        <v/>
      </c>
    </row>
    <row r="28" spans="1:64" s="773" customFormat="1" ht="20.25" customHeight="1" x14ac:dyDescent="0.35">
      <c r="A28" s="1090">
        <f t="shared" si="27"/>
        <v>266</v>
      </c>
      <c r="B28" s="476">
        <f t="shared" si="22"/>
        <v>44462</v>
      </c>
      <c r="C28" s="1686">
        <v>24</v>
      </c>
      <c r="D28" s="474">
        <f t="shared" si="23"/>
        <v>39</v>
      </c>
      <c r="E28" s="157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3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3"/>
      <c r="U28" s="1778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0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8"/>
      <c r="AK28" s="1619"/>
      <c r="AL28" s="1620"/>
      <c r="AM28" s="1621"/>
      <c r="AN28" s="1622"/>
      <c r="AO28" s="1623"/>
      <c r="AP28" s="1624"/>
      <c r="AQ28" s="1625"/>
      <c r="AR28" s="1619"/>
      <c r="AS28" s="1620"/>
      <c r="AT28" s="1621"/>
      <c r="AU28" s="1622"/>
      <c r="AV28" s="1623"/>
      <c r="AW28" s="1624"/>
      <c r="AX28" s="1625"/>
      <c r="AY28" s="1619"/>
      <c r="AZ28" s="1780"/>
      <c r="BA28" s="1782"/>
      <c r="BB28" s="429" t="str">
        <f t="shared" si="19"/>
        <v>Mi</v>
      </c>
      <c r="BC28" s="428" t="str">
        <f t="shared" si="20"/>
        <v>Mi</v>
      </c>
      <c r="BD28" s="1638" t="str">
        <f t="shared" si="26"/>
        <v/>
      </c>
      <c r="BE28" s="1638" t="str">
        <f t="shared" si="26"/>
        <v/>
      </c>
      <c r="BF28" s="1638" t="str">
        <f t="shared" si="26"/>
        <v/>
      </c>
      <c r="BG28" s="1638" t="str">
        <f t="shared" si="26"/>
        <v/>
      </c>
      <c r="BH28" s="1638" t="str">
        <f t="shared" si="26"/>
        <v/>
      </c>
      <c r="BI28" s="1638" t="str">
        <f t="shared" si="26"/>
        <v/>
      </c>
      <c r="BJ28" s="1638" t="str">
        <f t="shared" si="26"/>
        <v/>
      </c>
      <c r="BK28" s="1638" t="str">
        <f t="shared" si="26"/>
        <v/>
      </c>
      <c r="BL28" s="1638" t="str">
        <f t="shared" si="26"/>
        <v/>
      </c>
    </row>
    <row r="29" spans="1:64" s="773" customFormat="1" ht="20.25" customHeight="1" x14ac:dyDescent="0.35">
      <c r="A29" s="1090">
        <f t="shared" si="27"/>
        <v>267</v>
      </c>
      <c r="B29" s="476">
        <f t="shared" si="22"/>
        <v>44463</v>
      </c>
      <c r="C29" s="1686">
        <v>25</v>
      </c>
      <c r="D29" s="474">
        <f t="shared" si="23"/>
        <v>39</v>
      </c>
      <c r="E29" s="157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765">
        <f t="shared" ca="1" si="3"/>
        <v>0</v>
      </c>
      <c r="K29" s="766">
        <f t="shared" ca="1" si="4"/>
        <v>0</v>
      </c>
      <c r="L29" s="435">
        <f t="shared" ca="1" si="5"/>
        <v>0</v>
      </c>
      <c r="M29" s="1813"/>
      <c r="N29" s="1305"/>
      <c r="O29" s="1306"/>
      <c r="P29" s="765">
        <f t="shared" si="6"/>
        <v>0</v>
      </c>
      <c r="Q29" s="765">
        <f t="shared" si="7"/>
        <v>0</v>
      </c>
      <c r="R29" s="766">
        <f t="shared" ca="1" si="8"/>
        <v>0</v>
      </c>
      <c r="S29" s="435">
        <f t="shared" ca="1" si="9"/>
        <v>0</v>
      </c>
      <c r="T29" s="1813"/>
      <c r="U29" s="1778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23" t="str">
        <f t="shared" si="14"/>
        <v/>
      </c>
      <c r="Z29" s="1324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0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8"/>
      <c r="AK29" s="1619"/>
      <c r="AL29" s="1620"/>
      <c r="AM29" s="1621"/>
      <c r="AN29" s="1622"/>
      <c r="AO29" s="1623"/>
      <c r="AP29" s="1624"/>
      <c r="AQ29" s="1625"/>
      <c r="AR29" s="1619"/>
      <c r="AS29" s="1620"/>
      <c r="AT29" s="1621"/>
      <c r="AU29" s="1622"/>
      <c r="AV29" s="1623"/>
      <c r="AW29" s="1624"/>
      <c r="AX29" s="1625"/>
      <c r="AY29" s="1619"/>
      <c r="AZ29" s="1780"/>
      <c r="BA29" s="1782"/>
      <c r="BB29" s="429" t="str">
        <f t="shared" si="19"/>
        <v>Do</v>
      </c>
      <c r="BC29" s="428" t="str">
        <f t="shared" si="20"/>
        <v>Do</v>
      </c>
      <c r="BD29" s="1638" t="str">
        <f t="shared" si="26"/>
        <v/>
      </c>
      <c r="BE29" s="1638" t="str">
        <f t="shared" si="26"/>
        <v/>
      </c>
      <c r="BF29" s="1638" t="str">
        <f t="shared" si="26"/>
        <v/>
      </c>
      <c r="BG29" s="1638" t="str">
        <f t="shared" si="26"/>
        <v/>
      </c>
      <c r="BH29" s="1638" t="str">
        <f t="shared" si="26"/>
        <v/>
      </c>
      <c r="BI29" s="1638" t="str">
        <f t="shared" si="26"/>
        <v/>
      </c>
      <c r="BJ29" s="1638" t="str">
        <f t="shared" si="26"/>
        <v/>
      </c>
      <c r="BK29" s="1638" t="str">
        <f t="shared" si="26"/>
        <v/>
      </c>
      <c r="BL29" s="1638" t="str">
        <f t="shared" si="26"/>
        <v/>
      </c>
    </row>
    <row r="30" spans="1:64" s="773" customFormat="1" ht="20.25" customHeight="1" x14ac:dyDescent="0.35">
      <c r="A30" s="1090">
        <f t="shared" si="27"/>
        <v>268</v>
      </c>
      <c r="B30" s="476">
        <f t="shared" si="22"/>
        <v>44464</v>
      </c>
      <c r="C30" s="1686">
        <v>26</v>
      </c>
      <c r="D30" s="474">
        <f t="shared" si="23"/>
        <v>39</v>
      </c>
      <c r="E30" s="157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765">
        <f t="shared" ca="1" si="3"/>
        <v>0</v>
      </c>
      <c r="K30" s="766">
        <f t="shared" ca="1" si="4"/>
        <v>0</v>
      </c>
      <c r="L30" s="435">
        <f t="shared" ca="1" si="5"/>
        <v>0</v>
      </c>
      <c r="M30" s="1813"/>
      <c r="N30" s="1305"/>
      <c r="O30" s="1306"/>
      <c r="P30" s="765">
        <f t="shared" si="6"/>
        <v>0</v>
      </c>
      <c r="Q30" s="765">
        <f t="shared" si="7"/>
        <v>0</v>
      </c>
      <c r="R30" s="766">
        <f t="shared" ca="1" si="8"/>
        <v>0</v>
      </c>
      <c r="S30" s="435">
        <f t="shared" ca="1" si="9"/>
        <v>0</v>
      </c>
      <c r="T30" s="1813"/>
      <c r="U30" s="1778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23" t="str">
        <f t="shared" si="14"/>
        <v/>
      </c>
      <c r="Z30" s="1324">
        <f t="shared" ca="1" si="15"/>
        <v>0</v>
      </c>
      <c r="AA30" s="1141">
        <f t="shared" si="16"/>
        <v>0</v>
      </c>
      <c r="AB30" s="49">
        <f t="shared" ca="1" si="25"/>
        <v>0</v>
      </c>
      <c r="AC30" s="767"/>
      <c r="AD30" s="1108">
        <f t="shared" ca="1" si="0"/>
        <v>0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8"/>
      <c r="AK30" s="1619"/>
      <c r="AL30" s="1620"/>
      <c r="AM30" s="1621"/>
      <c r="AN30" s="1622"/>
      <c r="AO30" s="1623"/>
      <c r="AP30" s="1624"/>
      <c r="AQ30" s="1625"/>
      <c r="AR30" s="1619"/>
      <c r="AS30" s="1620"/>
      <c r="AT30" s="1621"/>
      <c r="AU30" s="1622"/>
      <c r="AV30" s="1623"/>
      <c r="AW30" s="1624"/>
      <c r="AX30" s="1625"/>
      <c r="AY30" s="1619"/>
      <c r="AZ30" s="1780"/>
      <c r="BA30" s="1782"/>
      <c r="BB30" s="429" t="str">
        <f t="shared" si="19"/>
        <v>Fr</v>
      </c>
      <c r="BC30" s="428" t="str">
        <f t="shared" si="20"/>
        <v>Fr</v>
      </c>
      <c r="BD30" s="1638" t="str">
        <f t="shared" si="26"/>
        <v/>
      </c>
      <c r="BE30" s="1638" t="str">
        <f t="shared" si="26"/>
        <v/>
      </c>
      <c r="BF30" s="1638" t="str">
        <f t="shared" si="26"/>
        <v/>
      </c>
      <c r="BG30" s="1638" t="str">
        <f t="shared" si="26"/>
        <v/>
      </c>
      <c r="BH30" s="1638" t="str">
        <f t="shared" si="26"/>
        <v/>
      </c>
      <c r="BI30" s="1638" t="str">
        <f t="shared" si="26"/>
        <v/>
      </c>
      <c r="BJ30" s="1638" t="str">
        <f t="shared" si="26"/>
        <v/>
      </c>
      <c r="BK30" s="1638" t="str">
        <f t="shared" si="26"/>
        <v/>
      </c>
      <c r="BL30" s="1638" t="str">
        <f t="shared" si="26"/>
        <v/>
      </c>
    </row>
    <row r="31" spans="1:64" s="773" customFormat="1" ht="20.25" customHeight="1" x14ac:dyDescent="0.35">
      <c r="A31" s="1090">
        <f t="shared" si="27"/>
        <v>269</v>
      </c>
      <c r="B31" s="476">
        <f t="shared" si="22"/>
        <v>44465</v>
      </c>
      <c r="C31" s="1686">
        <v>27</v>
      </c>
      <c r="D31" s="474">
        <f t="shared" si="23"/>
        <v>39</v>
      </c>
      <c r="E31" s="157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3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3"/>
      <c r="U31" s="1778">
        <f t="shared" si="10"/>
        <v>0</v>
      </c>
      <c r="V31" s="435">
        <f t="shared" ca="1" si="11"/>
        <v>0</v>
      </c>
      <c r="W31" s="49">
        <f t="shared" si="12"/>
        <v>0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0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8"/>
      <c r="AK31" s="1619"/>
      <c r="AL31" s="1620"/>
      <c r="AM31" s="1621"/>
      <c r="AN31" s="1622"/>
      <c r="AO31" s="1623"/>
      <c r="AP31" s="1624"/>
      <c r="AQ31" s="1625"/>
      <c r="AR31" s="1619"/>
      <c r="AS31" s="1620"/>
      <c r="AT31" s="1621"/>
      <c r="AU31" s="1622"/>
      <c r="AV31" s="1623"/>
      <c r="AW31" s="1624"/>
      <c r="AX31" s="1625"/>
      <c r="AY31" s="1619"/>
      <c r="AZ31" s="1780"/>
      <c r="BA31" s="1782"/>
      <c r="BB31" s="429" t="str">
        <f t="shared" si="19"/>
        <v>Sa</v>
      </c>
      <c r="BC31" s="428" t="str">
        <f t="shared" si="20"/>
        <v>Sa</v>
      </c>
      <c r="BD31" s="1638" t="str">
        <f t="shared" si="26"/>
        <v/>
      </c>
      <c r="BE31" s="1638" t="str">
        <f t="shared" si="26"/>
        <v/>
      </c>
      <c r="BF31" s="1638" t="str">
        <f t="shared" si="26"/>
        <v/>
      </c>
      <c r="BG31" s="1638" t="str">
        <f t="shared" si="26"/>
        <v/>
      </c>
      <c r="BH31" s="1638" t="str">
        <f t="shared" si="26"/>
        <v/>
      </c>
      <c r="BI31" s="1638" t="str">
        <f t="shared" si="26"/>
        <v/>
      </c>
      <c r="BJ31" s="1638" t="str">
        <f t="shared" si="26"/>
        <v/>
      </c>
      <c r="BK31" s="1638" t="str">
        <f t="shared" si="26"/>
        <v/>
      </c>
      <c r="BL31" s="1638" t="str">
        <f t="shared" si="26"/>
        <v/>
      </c>
    </row>
    <row r="32" spans="1:64" s="773" customFormat="1" ht="20.25" customHeight="1" x14ac:dyDescent="0.35">
      <c r="A32" s="1090">
        <f t="shared" si="27"/>
        <v>270</v>
      </c>
      <c r="B32" s="476">
        <f t="shared" si="22"/>
        <v>44466</v>
      </c>
      <c r="C32" s="1686">
        <v>28</v>
      </c>
      <c r="D32" s="474">
        <f t="shared" si="23"/>
        <v>39</v>
      </c>
      <c r="E32" s="157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3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3"/>
      <c r="U32" s="1778">
        <f t="shared" si="10"/>
        <v>0</v>
      </c>
      <c r="V32" s="435">
        <f t="shared" ca="1" si="11"/>
        <v>0</v>
      </c>
      <c r="W32" s="49">
        <f t="shared" si="12"/>
        <v>0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0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8"/>
      <c r="AK32" s="1619"/>
      <c r="AL32" s="1620"/>
      <c r="AM32" s="1621"/>
      <c r="AN32" s="1622"/>
      <c r="AO32" s="1623"/>
      <c r="AP32" s="1624"/>
      <c r="AQ32" s="1625"/>
      <c r="AR32" s="1619"/>
      <c r="AS32" s="1620"/>
      <c r="AT32" s="1621"/>
      <c r="AU32" s="1622"/>
      <c r="AV32" s="1623"/>
      <c r="AW32" s="1624"/>
      <c r="AX32" s="1625"/>
      <c r="AY32" s="1619"/>
      <c r="AZ32" s="1780"/>
      <c r="BA32" s="1782"/>
      <c r="BB32" s="429" t="str">
        <f t="shared" si="19"/>
        <v>So</v>
      </c>
      <c r="BC32" s="428" t="str">
        <f t="shared" si="20"/>
        <v>So</v>
      </c>
      <c r="BD32" s="1638" t="str">
        <f t="shared" si="26"/>
        <v/>
      </c>
      <c r="BE32" s="1638" t="str">
        <f t="shared" si="26"/>
        <v/>
      </c>
      <c r="BF32" s="1638" t="str">
        <f t="shared" si="26"/>
        <v/>
      </c>
      <c r="BG32" s="1638" t="str">
        <f t="shared" si="26"/>
        <v/>
      </c>
      <c r="BH32" s="1638" t="str">
        <f t="shared" si="26"/>
        <v/>
      </c>
      <c r="BI32" s="1638" t="str">
        <f t="shared" si="26"/>
        <v/>
      </c>
      <c r="BJ32" s="1638" t="str">
        <f t="shared" si="26"/>
        <v/>
      </c>
      <c r="BK32" s="1638" t="str">
        <f t="shared" si="26"/>
        <v/>
      </c>
      <c r="BL32" s="1638" t="str">
        <f t="shared" si="26"/>
        <v/>
      </c>
    </row>
    <row r="33" spans="1:64" s="773" customFormat="1" ht="20.25" customHeight="1" x14ac:dyDescent="0.35">
      <c r="A33" s="1090">
        <f t="shared" si="27"/>
        <v>271</v>
      </c>
      <c r="B33" s="476">
        <f t="shared" si="22"/>
        <v>44467</v>
      </c>
      <c r="C33" s="1686">
        <v>29</v>
      </c>
      <c r="D33" s="474">
        <f t="shared" si="23"/>
        <v>40</v>
      </c>
      <c r="E33" s="157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3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3"/>
      <c r="U33" s="1778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0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8"/>
      <c r="AK33" s="1619"/>
      <c r="AL33" s="1620"/>
      <c r="AM33" s="1621"/>
      <c r="AN33" s="1622"/>
      <c r="AO33" s="1623"/>
      <c r="AP33" s="1624"/>
      <c r="AQ33" s="1625"/>
      <c r="AR33" s="1619"/>
      <c r="AS33" s="1620"/>
      <c r="AT33" s="1621"/>
      <c r="AU33" s="1622"/>
      <c r="AV33" s="1623"/>
      <c r="AW33" s="1624"/>
      <c r="AX33" s="1625"/>
      <c r="AY33" s="1619"/>
      <c r="AZ33" s="1780"/>
      <c r="BA33" s="1782"/>
      <c r="BB33" s="429" t="str">
        <f t="shared" si="19"/>
        <v>Mo</v>
      </c>
      <c r="BC33" s="428" t="str">
        <f t="shared" si="20"/>
        <v>Mo</v>
      </c>
      <c r="BD33" s="1638" t="str">
        <f t="shared" si="26"/>
        <v/>
      </c>
      <c r="BE33" s="1638" t="str">
        <f t="shared" si="26"/>
        <v/>
      </c>
      <c r="BF33" s="1638" t="str">
        <f t="shared" si="26"/>
        <v/>
      </c>
      <c r="BG33" s="1638" t="str">
        <f t="shared" si="26"/>
        <v/>
      </c>
      <c r="BH33" s="1638" t="str">
        <f t="shared" si="26"/>
        <v/>
      </c>
      <c r="BI33" s="1638" t="str">
        <f t="shared" si="26"/>
        <v/>
      </c>
      <c r="BJ33" s="1638" t="str">
        <f t="shared" si="26"/>
        <v/>
      </c>
      <c r="BK33" s="1638" t="str">
        <f t="shared" si="26"/>
        <v/>
      </c>
      <c r="BL33" s="1638" t="str">
        <f t="shared" si="26"/>
        <v/>
      </c>
    </row>
    <row r="34" spans="1:64" s="773" customFormat="1" ht="20.25" customHeight="1" x14ac:dyDescent="0.35">
      <c r="A34" s="1090">
        <f t="shared" si="27"/>
        <v>272</v>
      </c>
      <c r="B34" s="476">
        <f t="shared" si="22"/>
        <v>44468</v>
      </c>
      <c r="C34" s="1686">
        <v>30</v>
      </c>
      <c r="D34" s="474">
        <f t="shared" si="23"/>
        <v>40</v>
      </c>
      <c r="E34" s="157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3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3"/>
      <c r="U34" s="1778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0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8"/>
      <c r="AK34" s="1619"/>
      <c r="AL34" s="1620"/>
      <c r="AM34" s="1621"/>
      <c r="AN34" s="1622"/>
      <c r="AO34" s="1623"/>
      <c r="AP34" s="1624"/>
      <c r="AQ34" s="1625"/>
      <c r="AR34" s="1619"/>
      <c r="AS34" s="1620"/>
      <c r="AT34" s="1621"/>
      <c r="AU34" s="1622"/>
      <c r="AV34" s="1623"/>
      <c r="AW34" s="1624">
        <v>1</v>
      </c>
      <c r="AX34" s="1625"/>
      <c r="AY34" s="1619">
        <v>1</v>
      </c>
      <c r="AZ34" s="1780"/>
      <c r="BA34" s="1782"/>
      <c r="BB34" s="429" t="str">
        <f t="shared" si="19"/>
        <v>Di</v>
      </c>
      <c r="BC34" s="428" t="str">
        <f t="shared" si="20"/>
        <v>Di</v>
      </c>
      <c r="BD34" s="1638" t="str">
        <f t="shared" si="26"/>
        <v/>
      </c>
      <c r="BE34" s="1638" t="str">
        <f t="shared" si="26"/>
        <v/>
      </c>
      <c r="BF34" s="1638" t="str">
        <f t="shared" si="26"/>
        <v/>
      </c>
      <c r="BG34" s="1638" t="str">
        <f t="shared" si="26"/>
        <v/>
      </c>
      <c r="BH34" s="1638" t="str">
        <f t="shared" si="26"/>
        <v/>
      </c>
      <c r="BI34" s="1638" t="str">
        <f t="shared" si="26"/>
        <v/>
      </c>
      <c r="BJ34" s="1638" t="str">
        <f t="shared" si="26"/>
        <v/>
      </c>
      <c r="BK34" s="1638" t="str">
        <f t="shared" si="26"/>
        <v/>
      </c>
      <c r="BL34" s="1638" t="str">
        <f t="shared" si="26"/>
        <v/>
      </c>
    </row>
    <row r="35" spans="1:64" s="773" customFormat="1" ht="20.25" customHeight="1" x14ac:dyDescent="0.35">
      <c r="A35" s="1091"/>
      <c r="B35" s="534"/>
      <c r="C35" s="535"/>
      <c r="D35" s="536"/>
      <c r="E35" s="474"/>
      <c r="F35" s="435"/>
      <c r="G35" s="537"/>
      <c r="H35" s="1309"/>
      <c r="I35" s="1310"/>
      <c r="J35" s="504"/>
      <c r="K35" s="538"/>
      <c r="L35" s="435"/>
      <c r="M35" s="1813"/>
      <c r="N35" s="1309"/>
      <c r="O35" s="1310"/>
      <c r="P35" s="504"/>
      <c r="Q35" s="504"/>
      <c r="R35" s="538"/>
      <c r="S35" s="435"/>
      <c r="T35" s="1813"/>
      <c r="U35" s="1779"/>
      <c r="V35" s="435"/>
      <c r="W35" s="49"/>
      <c r="X35" s="1147"/>
      <c r="Y35" s="1327" t="str">
        <f t="shared" si="14"/>
        <v/>
      </c>
      <c r="Z35" s="1328">
        <f>IF(AND(G35="f",Zuschlag_F&lt;&gt;0,V35&gt;0),V35*Zuschlag_F,0)</f>
        <v>0</v>
      </c>
      <c r="AA35" s="505"/>
      <c r="AB35" s="49"/>
      <c r="AC35" s="506"/>
      <c r="AD35" s="1111">
        <f t="shared" ca="1" si="0"/>
        <v>0</v>
      </c>
      <c r="AE35" s="1142">
        <f t="shared" si="17"/>
        <v>0</v>
      </c>
      <c r="AF35" s="872"/>
      <c r="AG35" s="873"/>
      <c r="AH35" s="874"/>
      <c r="AI35" s="875"/>
      <c r="AJ35" s="1618"/>
      <c r="AK35" s="1619"/>
      <c r="AL35" s="1620"/>
      <c r="AM35" s="1621"/>
      <c r="AN35" s="1622"/>
      <c r="AO35" s="1623"/>
      <c r="AP35" s="1624"/>
      <c r="AQ35" s="1625"/>
      <c r="AR35" s="1619"/>
      <c r="AS35" s="1620"/>
      <c r="AT35" s="1621"/>
      <c r="AU35" s="1622"/>
      <c r="AV35" s="1623"/>
      <c r="AW35" s="1624">
        <v>1</v>
      </c>
      <c r="AX35" s="1625"/>
      <c r="AY35" s="1619">
        <v>1</v>
      </c>
      <c r="AZ35" s="1780"/>
      <c r="BA35" s="1782"/>
      <c r="BB35" s="429"/>
      <c r="BC35" s="428"/>
      <c r="BD35" s="1638" t="str">
        <f t="shared" si="26"/>
        <v/>
      </c>
      <c r="BE35" s="1638" t="str">
        <f t="shared" si="26"/>
        <v/>
      </c>
      <c r="BF35" s="1638" t="str">
        <f t="shared" si="26"/>
        <v/>
      </c>
      <c r="BG35" s="1638" t="str">
        <f t="shared" si="26"/>
        <v/>
      </c>
      <c r="BH35" s="1638" t="str">
        <f t="shared" si="26"/>
        <v/>
      </c>
      <c r="BI35" s="1638" t="str">
        <f t="shared" si="26"/>
        <v/>
      </c>
      <c r="BJ35" s="1638" t="str">
        <f t="shared" si="26"/>
        <v/>
      </c>
      <c r="BK35" s="1638" t="str">
        <f t="shared" si="26"/>
        <v/>
      </c>
      <c r="BL35" s="1638" t="str">
        <f t="shared" si="26"/>
        <v/>
      </c>
    </row>
    <row r="36" spans="1:64" s="773" customFormat="1" ht="20.25" customHeight="1" thickBot="1" x14ac:dyDescent="0.4">
      <c r="B36" s="832"/>
      <c r="C36" s="833"/>
      <c r="D36" s="834"/>
      <c r="E36" s="474"/>
      <c r="F36" s="435"/>
      <c r="G36" s="1719"/>
      <c r="H36" s="1720"/>
      <c r="I36" s="1721"/>
      <c r="J36" s="1713"/>
      <c r="K36" s="1722"/>
      <c r="L36" s="838"/>
      <c r="M36" s="1789"/>
      <c r="N36" s="1720"/>
      <c r="O36" s="1721"/>
      <c r="P36" s="1713"/>
      <c r="Q36" s="1713"/>
      <c r="R36" s="1722"/>
      <c r="S36" s="838"/>
      <c r="T36" s="1792"/>
      <c r="U36" s="838"/>
      <c r="V36" s="838"/>
      <c r="W36" s="1737"/>
      <c r="X36" s="1714"/>
      <c r="Y36" s="1723"/>
      <c r="Z36" s="1330"/>
      <c r="AA36" s="1724"/>
      <c r="AB36" s="831"/>
      <c r="AC36" s="1725"/>
      <c r="AD36" s="1726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>
        <v>1</v>
      </c>
      <c r="AX36" s="557"/>
      <c r="AY36" s="558">
        <v>1</v>
      </c>
      <c r="AZ36" s="1780"/>
      <c r="BA36" s="1782"/>
      <c r="BB36" s="429"/>
      <c r="BC36" s="428"/>
      <c r="BD36" s="1638" t="str">
        <f t="shared" si="26"/>
        <v/>
      </c>
      <c r="BE36" s="1638" t="str">
        <f t="shared" si="26"/>
        <v/>
      </c>
      <c r="BF36" s="1638" t="str">
        <f t="shared" si="26"/>
        <v/>
      </c>
      <c r="BG36" s="1638"/>
      <c r="BH36" s="1638" t="str">
        <f t="shared" si="26"/>
        <v/>
      </c>
      <c r="BI36" s="1638" t="str">
        <f t="shared" si="26"/>
        <v/>
      </c>
      <c r="BJ36" s="1638" t="str">
        <f t="shared" si="26"/>
        <v/>
      </c>
      <c r="BK36" s="1638" t="str">
        <f t="shared" si="26"/>
        <v/>
      </c>
      <c r="BL36" s="1638" t="str">
        <f t="shared" si="26"/>
        <v/>
      </c>
    </row>
    <row r="37" spans="1:64" s="773" customFormat="1" ht="20.25" customHeight="1" thickBot="1" x14ac:dyDescent="0.4"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872"/>
      <c r="AG37" s="873"/>
      <c r="AH37" s="874"/>
      <c r="AI37" s="875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>
        <v>1</v>
      </c>
      <c r="AX37" s="557"/>
      <c r="AY37" s="558">
        <v>1</v>
      </c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872"/>
      <c r="AG38" s="873"/>
      <c r="AH38" s="874"/>
      <c r="AI38" s="875"/>
      <c r="AJ38" s="740"/>
      <c r="AK38" s="558"/>
      <c r="AL38" s="559"/>
      <c r="AM38" s="560"/>
      <c r="AN38" s="561"/>
      <c r="AO38" s="562"/>
      <c r="AP38" s="563"/>
      <c r="AQ38" s="557"/>
      <c r="AR38" s="558"/>
      <c r="AS38" s="559"/>
      <c r="AT38" s="560"/>
      <c r="AU38" s="561"/>
      <c r="AV38" s="562"/>
      <c r="AW38" s="563">
        <v>1</v>
      </c>
      <c r="AX38" s="557"/>
      <c r="AY38" s="558">
        <v>1</v>
      </c>
      <c r="AZ38" s="1780"/>
      <c r="BA38" s="1782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61">
        <f>SUM(F4:F37)-F38</f>
        <v>0</v>
      </c>
      <c r="G39" s="1562"/>
      <c r="H39" s="1563"/>
      <c r="I39" s="1563"/>
      <c r="J39" s="1564"/>
      <c r="K39" s="1565"/>
      <c r="L39" s="1561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61">
        <f ca="1">SUM(V4:V37)-V38</f>
        <v>0</v>
      </c>
      <c r="W39" s="1561">
        <f>SUM(W4:W37)-W38</f>
        <v>7.1500000000000021</v>
      </c>
      <c r="X39" s="1561">
        <f ca="1">SUM(X4:X38)-AB2</f>
        <v>0</v>
      </c>
      <c r="Y39" s="1561"/>
      <c r="Z39" s="1561">
        <f>SUM(AA4:AA38)</f>
        <v>0</v>
      </c>
      <c r="AA39" s="1566"/>
      <c r="AB39" s="1567">
        <f ca="1">AB34-August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28">SUM(BE4:BE38)</f>
        <v>0</v>
      </c>
      <c r="BF39" s="1639">
        <f t="shared" si="28"/>
        <v>0</v>
      </c>
      <c r="BG39" s="1639">
        <f t="shared" si="28"/>
        <v>0</v>
      </c>
      <c r="BH39" s="1639">
        <f t="shared" si="28"/>
        <v>0</v>
      </c>
      <c r="BI39" s="1639">
        <f t="shared" si="28"/>
        <v>0</v>
      </c>
      <c r="BJ39" s="1639">
        <f t="shared" si="28"/>
        <v>0</v>
      </c>
      <c r="BK39" s="1639">
        <f t="shared" si="28"/>
        <v>0</v>
      </c>
      <c r="BL39" s="1639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1659" t="str">
        <f>'8'!$D$42</f>
        <v>Ihre Abteilung - Ihre Personalnummer</v>
      </c>
      <c r="E42" s="1446"/>
      <c r="F42" s="1446"/>
      <c r="G42" s="1447"/>
      <c r="H42" s="1447"/>
      <c r="I42" s="1448"/>
      <c r="L42" s="338"/>
      <c r="M42" s="338"/>
      <c r="N42" s="401">
        <f>COUNTIF(G5:G35,"=u")+COUNTIF(G5:G35,"=h")/2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58">
        <f>H51</f>
        <v>0</v>
      </c>
      <c r="O43" s="1427" t="s">
        <v>29</v>
      </c>
      <c r="P43" s="467"/>
      <c r="Q43" s="467"/>
      <c r="R43" s="1406" t="s">
        <v>445</v>
      </c>
      <c r="S43" s="606">
        <f>IF(S41="Jahr",JahresSoll/AT_JAHR*N43,AB2/AT_SEP*N43)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AT_MO_SEP</f>
        <v>x</v>
      </c>
      <c r="E44" s="984">
        <f>Montag09</f>
        <v>0.32500000000000001</v>
      </c>
      <c r="F44" s="315">
        <f>Pause1_Mo_09</f>
        <v>2.0833333333333332E-2</v>
      </c>
      <c r="G44" s="315">
        <f>Pause2_Mo_09</f>
        <v>3.125E-2</v>
      </c>
      <c r="H44" s="654">
        <f>COUNTIF($BC$5:$BC$35,"=mof")</f>
        <v>0</v>
      </c>
      <c r="I44" s="315">
        <f>IF(D44="x",Vorarbeit_Mo_09,0)</f>
        <v>0</v>
      </c>
      <c r="K44" s="1640" t="s">
        <v>633</v>
      </c>
      <c r="L44" s="1641">
        <f>BD39</f>
        <v>0</v>
      </c>
      <c r="M44" s="1643"/>
      <c r="N44" s="403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IF(S41="Jahr",JahresSoll/AT_JAHR*N44,AB2/AT_SEP*N44)*IF(Übersicht!E14="j",1,-1)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AT_DI_SEP</f>
        <v>x</v>
      </c>
      <c r="E45" s="985">
        <f>Dienstag09</f>
        <v>0.32500000000000001</v>
      </c>
      <c r="F45" s="316">
        <f>Pause1_Di_09</f>
        <v>2.0833333333333332E-2</v>
      </c>
      <c r="G45" s="316">
        <f>Pause2_Di_09</f>
        <v>3.125E-2</v>
      </c>
      <c r="H45" s="655">
        <f>COUNTIF($BC$5:$BC$35,"=dif")</f>
        <v>0</v>
      </c>
      <c r="I45" s="316">
        <f>IF(D45="x",Vorarbeit_Di_09,0)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IF(S41="Jahr",JahresSoll/AT_JAHR*N45,AB2/AT_SEP*N45)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AT_MI_SEP</f>
        <v>x</v>
      </c>
      <c r="E46" s="985">
        <f>Mittwoch09</f>
        <v>0.32500000000000001</v>
      </c>
      <c r="F46" s="316">
        <f>Pause1_Mi_09</f>
        <v>2.0833333333333332E-2</v>
      </c>
      <c r="G46" s="316">
        <f>Pause2_Mi_09</f>
        <v>3.125E-2</v>
      </c>
      <c r="H46" s="655">
        <f>COUNTIF($BC$5:$BC$35,"=mif")</f>
        <v>0</v>
      </c>
      <c r="I46" s="316">
        <f>IF(D46="x",Vorarbeit_Mi_09,0)</f>
        <v>0</v>
      </c>
      <c r="K46" s="1642" t="s">
        <v>600</v>
      </c>
      <c r="L46" s="1643">
        <f>BF39</f>
        <v>0</v>
      </c>
      <c r="M46" s="1643"/>
      <c r="N46" s="402">
        <f>Arbeitstage!D23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AT_DO_SEP</f>
        <v>x</v>
      </c>
      <c r="E47" s="985">
        <f>Donnerstag09</f>
        <v>0.32500000000000001</v>
      </c>
      <c r="F47" s="316">
        <f>Pause1_Do_09</f>
        <v>2.0833333333333332E-2</v>
      </c>
      <c r="G47" s="316">
        <f>Pause2_Do_09</f>
        <v>3.125E-2</v>
      </c>
      <c r="H47" s="655">
        <f>COUNTIF($BC$5:$BC$35,"=dof")</f>
        <v>0</v>
      </c>
      <c r="I47" s="316">
        <f>IF(D47="x",Vorarbeit_Do_09,0)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AT_FR_SEP</f>
        <v>x</v>
      </c>
      <c r="E48" s="985">
        <f>Freitag09</f>
        <v>0.32500000000000001</v>
      </c>
      <c r="F48" s="316">
        <f>Pause1_Fr_09</f>
        <v>2.0833333333333332E-2</v>
      </c>
      <c r="G48" s="316">
        <f>Pause2_Fr_09</f>
        <v>3.125E-2</v>
      </c>
      <c r="H48" s="655">
        <f>COUNTIF($BC$5:$BC$35,"=frf")</f>
        <v>0</v>
      </c>
      <c r="I48" s="316">
        <f>IF(D48="x",Vorarbeit_Fr_09,0)</f>
        <v>0</v>
      </c>
      <c r="K48" s="1642" t="s">
        <v>630</v>
      </c>
      <c r="L48" s="1643">
        <f>BH39</f>
        <v>0</v>
      </c>
      <c r="M48" s="1643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IF(S41="Jahr",JahresSoll/AT_JAHR*N48,AB2/AT_SEP*N48)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AT_SA_SEP</f>
        <v>0</v>
      </c>
      <c r="E49" s="985">
        <f>Samstag09</f>
        <v>0</v>
      </c>
      <c r="F49" s="316">
        <f>Pause1_Sa_09</f>
        <v>2.0833333333333332E-2</v>
      </c>
      <c r="G49" s="316">
        <f>Pause2_Sa_09</f>
        <v>3.125E-2</v>
      </c>
      <c r="H49" s="655">
        <f>COUNTIF($BC$5:$BC$35,"=saf")</f>
        <v>0</v>
      </c>
      <c r="I49" s="316">
        <f>IF(D49="x",Vorarbeit_Sa_09,0)</f>
        <v>0</v>
      </c>
      <c r="K49" s="1642" t="s">
        <v>694</v>
      </c>
      <c r="L49" s="1643">
        <f>BI39</f>
        <v>0</v>
      </c>
      <c r="M49" s="1791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AT_SO_SEP</f>
        <v>0</v>
      </c>
      <c r="E50" s="986">
        <f>Sonntag09</f>
        <v>0</v>
      </c>
      <c r="F50" s="317">
        <f>Pause1_So_09</f>
        <v>2.0833333333333332E-2</v>
      </c>
      <c r="G50" s="317">
        <f>Pause2_So_09</f>
        <v>3.125E-2</v>
      </c>
      <c r="H50" s="656">
        <f>COUNTIF($BC$5:$BC$35,"=sof")</f>
        <v>0</v>
      </c>
      <c r="I50" s="317">
        <f>IF(D50="x",Vorarbeit_So_09,0)</f>
        <v>0</v>
      </c>
      <c r="K50" s="1642" t="str">
        <f>Übersicht!E26</f>
        <v>s01</v>
      </c>
      <c r="L50" s="1643">
        <f>BJ39</f>
        <v>0</v>
      </c>
      <c r="M50" s="1791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IF(S41="Jahr","-----",AB2/4.348125/Arbeitstage_SEP*S50/12)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IF(Arbeitszeiten!M70=0,"","Das Wochensoll wurde nicht richtig verteilt! (siehe Arbeitszeiten)")</f>
        <v/>
      </c>
      <c r="E52" s="2"/>
      <c r="F52" s="3"/>
      <c r="G52" s="3"/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'8'!G53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IF(OR(H1&lt;-Schulden09r,H1&gt;Guthaben09r),"rot",0)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IF(OR(H1&lt;-Schulden09g,H1&gt;Guthaben09g),IF(S55="rot",0,"gelb"),0)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F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F60" s="1465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'8'!AB71+AB70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F72" s="1465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AB34-AB39+AB52-H1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'8'!AB73+AB72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82"/>
    </row>
    <row r="76" spans="2:30" ht="13.15" x14ac:dyDescent="0.4">
      <c r="B76" s="1794" t="str">
        <f>IF('8'!B76="","",'8'!B76)</f>
        <v>Büro/Betrieb</v>
      </c>
      <c r="C76" s="1795" t="str">
        <f>IF('8'!C76="","",'8'!C76)</f>
        <v/>
      </c>
      <c r="D76" s="1796" t="str">
        <f>IF('8'!D76="","",'8'!D76)</f>
        <v>B</v>
      </c>
      <c r="E76" s="1797"/>
      <c r="F76" s="1774"/>
      <c r="G76" s="1866">
        <f t="shared" ref="G76:G95" si="29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30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31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32">IF(D76="",0,COUNTIF($T$5:$T$35,D76))</f>
        <v>0</v>
      </c>
      <c r="W76" s="1883"/>
      <c r="X76" s="1800"/>
      <c r="Y76" s="1800"/>
      <c r="Z76" s="1800"/>
      <c r="AA76" s="1800"/>
      <c r="AB76" s="1800"/>
      <c r="AC76" s="38"/>
      <c r="AD76" s="38"/>
    </row>
    <row r="77" spans="2:30" ht="13.15" x14ac:dyDescent="0.4">
      <c r="B77" s="1801" t="str">
        <f>IF('8'!B77="","",'8'!B77)</f>
        <v>mobile Arbeit</v>
      </c>
      <c r="C77" s="1802" t="str">
        <f>IF('8'!C77="","",'8'!C77)</f>
        <v/>
      </c>
      <c r="D77" s="1803" t="str">
        <f>IF('8'!D77="","",'8'!D77)</f>
        <v>M</v>
      </c>
      <c r="E77" s="1797"/>
      <c r="F77" s="1774"/>
      <c r="G77" s="1866">
        <f t="shared" si="29"/>
        <v>0</v>
      </c>
      <c r="H77" s="1867">
        <f ca="1">IF(SUM($G$76:$G$96)&gt;0,G77/SUM($G$76:$G$96),0)</f>
        <v>0</v>
      </c>
      <c r="I77" s="1850">
        <f t="shared" ref="I77:I95" si="33">IF(D77="",0,SUMIF($M$5:$M$35,D77,$L$5:$L$35))</f>
        <v>0</v>
      </c>
      <c r="J77" s="736"/>
      <c r="K77" s="1867">
        <f t="shared" ref="K77:K96" ca="1" si="34">IF(SUM($I$76:$I$96)&gt;0,I77/SUM($I$76:$I$96),0)</f>
        <v>0</v>
      </c>
      <c r="L77" s="1850">
        <f t="shared" ref="L77:L95" si="35">IF(D77="",0,SUMIF($T$5:$T$35,D77,$S$5:$S$35))</f>
        <v>0</v>
      </c>
      <c r="M77" s="1868">
        <f t="shared" ref="M77:M96" ca="1" si="36">IF(SUM($L$76:$L$96)&gt;0,L77/SUM($L$76:$L$96),0)</f>
        <v>0</v>
      </c>
      <c r="O77" s="1875">
        <f t="shared" si="30"/>
        <v>0</v>
      </c>
      <c r="P77" s="1876"/>
      <c r="Q77" s="1876"/>
      <c r="R77" s="1867">
        <f t="shared" ref="R77:R95" si="37">IF(SUM($O$76:$O$95)&gt;0,O77/SUM($O$76:$O$95),0)</f>
        <v>0</v>
      </c>
      <c r="S77" s="1852">
        <f t="shared" si="31"/>
        <v>0</v>
      </c>
      <c r="T77" s="1867">
        <f t="shared" ref="T77:T95" si="38">IF(SUM($S$76:$S$95)&gt;0,S77/SUM($S$76:$S$95),0)</f>
        <v>0</v>
      </c>
      <c r="U77" s="339"/>
      <c r="V77" s="1852">
        <f t="shared" si="32"/>
        <v>0</v>
      </c>
      <c r="W77" s="1883"/>
      <c r="X77" s="1800"/>
      <c r="Y77" s="1800"/>
      <c r="Z77" s="1800"/>
      <c r="AA77" s="1800"/>
      <c r="AB77" s="1800"/>
      <c r="AC77" s="38"/>
      <c r="AD77" s="38"/>
    </row>
    <row r="78" spans="2:30" ht="13.15" x14ac:dyDescent="0.4">
      <c r="B78" s="1801" t="str">
        <f>IF('8'!B78="","",'8'!B78)</f>
        <v/>
      </c>
      <c r="C78" s="1802" t="str">
        <f>IF('8'!C78="","",'8'!C78)</f>
        <v/>
      </c>
      <c r="D78" s="1803" t="str">
        <f>IF('8'!D78="","",'8'!D78)</f>
        <v/>
      </c>
      <c r="E78" s="1797"/>
      <c r="F78" s="1774"/>
      <c r="G78" s="1866">
        <f t="shared" si="29"/>
        <v>0</v>
      </c>
      <c r="H78" s="1867">
        <f t="shared" ref="H78:H96" ca="1" si="39">IF(SUM($G$76:$G$96)&gt;0,G78/SUM($G$76:$G$96),0)</f>
        <v>0</v>
      </c>
      <c r="I78" s="1850">
        <f t="shared" si="33"/>
        <v>0</v>
      </c>
      <c r="J78" s="736"/>
      <c r="K78" s="1867">
        <f t="shared" ca="1" si="34"/>
        <v>0</v>
      </c>
      <c r="L78" s="1850">
        <f t="shared" si="35"/>
        <v>0</v>
      </c>
      <c r="M78" s="1868">
        <f t="shared" ca="1" si="36"/>
        <v>0</v>
      </c>
      <c r="O78" s="1875">
        <f t="shared" si="30"/>
        <v>0</v>
      </c>
      <c r="P78" s="1876"/>
      <c r="Q78" s="1876"/>
      <c r="R78" s="1867">
        <f t="shared" si="37"/>
        <v>0</v>
      </c>
      <c r="S78" s="1852">
        <f t="shared" si="31"/>
        <v>0</v>
      </c>
      <c r="T78" s="1867">
        <f t="shared" si="38"/>
        <v>0</v>
      </c>
      <c r="U78" s="339"/>
      <c r="V78" s="1852">
        <f t="shared" si="32"/>
        <v>0</v>
      </c>
      <c r="W78" s="1883"/>
      <c r="X78" s="1800"/>
      <c r="Y78" s="1800"/>
      <c r="Z78" s="1800"/>
      <c r="AA78" s="1800"/>
      <c r="AB78" s="1800"/>
      <c r="AC78" s="38"/>
      <c r="AD78" s="38"/>
    </row>
    <row r="79" spans="2:30" ht="13.15" x14ac:dyDescent="0.4">
      <c r="B79" s="1801" t="str">
        <f>IF('8'!B79="","",'8'!B79)</f>
        <v>Zweigstelle</v>
      </c>
      <c r="C79" s="1802" t="str">
        <f>IF('8'!C79="","",'8'!C79)</f>
        <v/>
      </c>
      <c r="D79" s="1803" t="str">
        <f>IF('8'!D79="","",'8'!D79)</f>
        <v>ZS</v>
      </c>
      <c r="E79" s="1797"/>
      <c r="F79" s="1774"/>
      <c r="G79" s="1866">
        <f t="shared" si="29"/>
        <v>0</v>
      </c>
      <c r="H79" s="1867">
        <f t="shared" ca="1" si="39"/>
        <v>0</v>
      </c>
      <c r="I79" s="1850">
        <f t="shared" si="33"/>
        <v>0</v>
      </c>
      <c r="J79" s="736"/>
      <c r="K79" s="1867">
        <f t="shared" ca="1" si="34"/>
        <v>0</v>
      </c>
      <c r="L79" s="1850">
        <f t="shared" si="35"/>
        <v>0</v>
      </c>
      <c r="M79" s="1868">
        <f t="shared" ca="1" si="36"/>
        <v>0</v>
      </c>
      <c r="O79" s="1875">
        <f t="shared" si="30"/>
        <v>0</v>
      </c>
      <c r="P79" s="1876"/>
      <c r="Q79" s="1876"/>
      <c r="R79" s="1867">
        <f t="shared" si="37"/>
        <v>0</v>
      </c>
      <c r="S79" s="1852">
        <f t="shared" si="31"/>
        <v>0</v>
      </c>
      <c r="T79" s="1867">
        <f t="shared" si="38"/>
        <v>0</v>
      </c>
      <c r="U79" s="339"/>
      <c r="V79" s="1852">
        <f t="shared" si="32"/>
        <v>0</v>
      </c>
      <c r="W79" s="1883"/>
      <c r="X79" s="1800"/>
      <c r="Y79" s="1800"/>
      <c r="Z79" s="1800"/>
      <c r="AA79" s="1800"/>
      <c r="AB79" s="1800"/>
      <c r="AC79" s="38"/>
      <c r="AD79" s="38"/>
    </row>
    <row r="80" spans="2:30" ht="13.15" x14ac:dyDescent="0.4">
      <c r="B80" s="1801" t="str">
        <f>IF('8'!B80="","",'8'!B80)</f>
        <v>Kunde 1</v>
      </c>
      <c r="C80" s="1802" t="str">
        <f>IF('8'!C80="","",'8'!C80)</f>
        <v/>
      </c>
      <c r="D80" s="1803" t="str">
        <f>IF('8'!D80="","",'8'!D80)</f>
        <v>K1</v>
      </c>
      <c r="E80" s="1797"/>
      <c r="F80" s="1774"/>
      <c r="G80" s="1866">
        <f t="shared" si="29"/>
        <v>0</v>
      </c>
      <c r="H80" s="1867">
        <f t="shared" ca="1" si="39"/>
        <v>0</v>
      </c>
      <c r="I80" s="1850">
        <f t="shared" si="33"/>
        <v>0</v>
      </c>
      <c r="J80" s="736"/>
      <c r="K80" s="1867">
        <f t="shared" ca="1" si="34"/>
        <v>0</v>
      </c>
      <c r="L80" s="1850">
        <f t="shared" si="35"/>
        <v>0</v>
      </c>
      <c r="M80" s="1868">
        <f t="shared" ca="1" si="36"/>
        <v>0</v>
      </c>
      <c r="O80" s="1875">
        <f t="shared" si="30"/>
        <v>0</v>
      </c>
      <c r="P80" s="1876"/>
      <c r="Q80" s="1876"/>
      <c r="R80" s="1867">
        <f t="shared" si="37"/>
        <v>0</v>
      </c>
      <c r="S80" s="1852">
        <f t="shared" si="31"/>
        <v>0</v>
      </c>
      <c r="T80" s="1867">
        <f t="shared" si="38"/>
        <v>0</v>
      </c>
      <c r="U80" s="339"/>
      <c r="V80" s="1852">
        <f t="shared" si="32"/>
        <v>0</v>
      </c>
      <c r="W80" s="1883"/>
      <c r="X80" s="1800"/>
      <c r="Y80" s="1800"/>
      <c r="Z80" s="1800"/>
      <c r="AA80" s="1800"/>
      <c r="AB80" s="1800"/>
      <c r="AC80" s="38"/>
      <c r="AD80" s="38"/>
    </row>
    <row r="81" spans="2:30" ht="13.15" x14ac:dyDescent="0.4">
      <c r="B81" s="1801" t="str">
        <f>IF('8'!B81="","",'8'!B81)</f>
        <v>Kunde 2</v>
      </c>
      <c r="C81" s="1802" t="str">
        <f>IF('8'!C81="","",'8'!C81)</f>
        <v/>
      </c>
      <c r="D81" s="1803" t="str">
        <f>IF('8'!D81="","",'8'!D81)</f>
        <v>K2</v>
      </c>
      <c r="E81" s="1797"/>
      <c r="F81" s="1774"/>
      <c r="G81" s="1866">
        <f t="shared" si="29"/>
        <v>0</v>
      </c>
      <c r="H81" s="1867">
        <f t="shared" ca="1" si="39"/>
        <v>0</v>
      </c>
      <c r="I81" s="1850">
        <f t="shared" si="33"/>
        <v>0</v>
      </c>
      <c r="J81" s="736"/>
      <c r="K81" s="1867">
        <f t="shared" ca="1" si="34"/>
        <v>0</v>
      </c>
      <c r="L81" s="1850">
        <f t="shared" si="35"/>
        <v>0</v>
      </c>
      <c r="M81" s="1868">
        <f t="shared" ca="1" si="36"/>
        <v>0</v>
      </c>
      <c r="O81" s="1875">
        <f t="shared" si="30"/>
        <v>0</v>
      </c>
      <c r="P81" s="1876"/>
      <c r="Q81" s="1876"/>
      <c r="R81" s="1867">
        <f t="shared" si="37"/>
        <v>0</v>
      </c>
      <c r="S81" s="1852">
        <f t="shared" si="31"/>
        <v>0</v>
      </c>
      <c r="T81" s="1867">
        <f t="shared" si="38"/>
        <v>0</v>
      </c>
      <c r="U81" s="339"/>
      <c r="V81" s="1852">
        <f t="shared" si="32"/>
        <v>0</v>
      </c>
      <c r="W81" s="1883"/>
      <c r="X81" s="1800"/>
      <c r="Y81" s="1800"/>
      <c r="Z81" s="1800"/>
      <c r="AA81" s="1800"/>
      <c r="AB81" s="1800"/>
      <c r="AC81" s="38"/>
      <c r="AD81" s="38"/>
    </row>
    <row r="82" spans="2:30" ht="13.15" x14ac:dyDescent="0.4">
      <c r="B82" s="1804" t="str">
        <f>IF('8'!B82="","",'8'!B82)</f>
        <v/>
      </c>
      <c r="C82" s="1802" t="str">
        <f>IF('8'!C82="","",'8'!C82)</f>
        <v/>
      </c>
      <c r="D82" s="1803" t="str">
        <f>IF('8'!D82="","",'8'!D82)</f>
        <v/>
      </c>
      <c r="E82" s="1797"/>
      <c r="F82" s="1774"/>
      <c r="G82" s="1866">
        <f t="shared" si="29"/>
        <v>0</v>
      </c>
      <c r="H82" s="1867">
        <f t="shared" ca="1" si="39"/>
        <v>0</v>
      </c>
      <c r="I82" s="1850">
        <f t="shared" si="33"/>
        <v>0</v>
      </c>
      <c r="J82" s="736"/>
      <c r="K82" s="1867">
        <f t="shared" ca="1" si="34"/>
        <v>0</v>
      </c>
      <c r="L82" s="1850">
        <f t="shared" si="35"/>
        <v>0</v>
      </c>
      <c r="M82" s="1868">
        <f t="shared" ca="1" si="36"/>
        <v>0</v>
      </c>
      <c r="O82" s="1875">
        <f t="shared" si="30"/>
        <v>0</v>
      </c>
      <c r="P82" s="1876"/>
      <c r="Q82" s="1876"/>
      <c r="R82" s="1867">
        <f t="shared" si="37"/>
        <v>0</v>
      </c>
      <c r="S82" s="1852">
        <f t="shared" si="31"/>
        <v>0</v>
      </c>
      <c r="T82" s="1867">
        <f t="shared" si="38"/>
        <v>0</v>
      </c>
      <c r="U82" s="339"/>
      <c r="V82" s="1852">
        <f t="shared" si="32"/>
        <v>0</v>
      </c>
      <c r="W82" s="1883"/>
      <c r="X82" s="1800"/>
      <c r="Y82" s="1800"/>
      <c r="Z82" s="1800"/>
      <c r="AA82" s="1800"/>
      <c r="AB82" s="1800"/>
      <c r="AC82" s="38"/>
      <c r="AD82" s="38"/>
    </row>
    <row r="83" spans="2:30" ht="13.15" x14ac:dyDescent="0.4">
      <c r="B83" s="1804" t="str">
        <f>IF('8'!B83="","",'8'!B83)</f>
        <v/>
      </c>
      <c r="C83" s="1802" t="str">
        <f>IF('8'!C83="","",'8'!C83)</f>
        <v/>
      </c>
      <c r="D83" s="1803" t="str">
        <f>IF('8'!D83="","",'8'!D83)</f>
        <v/>
      </c>
      <c r="E83" s="1797"/>
      <c r="F83" s="1774"/>
      <c r="G83" s="1866">
        <f t="shared" si="29"/>
        <v>0</v>
      </c>
      <c r="H83" s="1867">
        <f t="shared" ca="1" si="39"/>
        <v>0</v>
      </c>
      <c r="I83" s="1850">
        <f t="shared" si="33"/>
        <v>0</v>
      </c>
      <c r="J83" s="736"/>
      <c r="K83" s="1867">
        <f t="shared" ca="1" si="34"/>
        <v>0</v>
      </c>
      <c r="L83" s="1850">
        <f t="shared" si="35"/>
        <v>0</v>
      </c>
      <c r="M83" s="1868">
        <f t="shared" ca="1" si="36"/>
        <v>0</v>
      </c>
      <c r="O83" s="1875">
        <f t="shared" si="30"/>
        <v>0</v>
      </c>
      <c r="P83" s="1876"/>
      <c r="Q83" s="1876"/>
      <c r="R83" s="1867">
        <f t="shared" si="37"/>
        <v>0</v>
      </c>
      <c r="S83" s="1852">
        <f t="shared" si="31"/>
        <v>0</v>
      </c>
      <c r="T83" s="1867">
        <f t="shared" si="38"/>
        <v>0</v>
      </c>
      <c r="U83" s="339"/>
      <c r="V83" s="1852">
        <f t="shared" si="32"/>
        <v>0</v>
      </c>
      <c r="W83" s="1883"/>
      <c r="X83" s="1800"/>
      <c r="Y83" s="1800"/>
      <c r="Z83" s="1800"/>
      <c r="AA83" s="1800"/>
      <c r="AB83" s="1800"/>
      <c r="AC83" s="38"/>
      <c r="AD83" s="38"/>
    </row>
    <row r="84" spans="2:30" ht="13.15" x14ac:dyDescent="0.4">
      <c r="B84" s="1804" t="str">
        <f>IF('8'!B84="","",'8'!B84)</f>
        <v/>
      </c>
      <c r="C84" s="1802" t="str">
        <f>IF('8'!C84="","",'8'!C84)</f>
        <v/>
      </c>
      <c r="D84" s="1803" t="str">
        <f>IF('8'!D84="","",'8'!D84)</f>
        <v/>
      </c>
      <c r="E84" s="1797"/>
      <c r="F84" s="1774"/>
      <c r="G84" s="1866">
        <f t="shared" si="29"/>
        <v>0</v>
      </c>
      <c r="H84" s="1867">
        <f t="shared" ca="1" si="39"/>
        <v>0</v>
      </c>
      <c r="I84" s="1850">
        <f t="shared" si="33"/>
        <v>0</v>
      </c>
      <c r="J84" s="736"/>
      <c r="K84" s="1867">
        <f t="shared" ca="1" si="34"/>
        <v>0</v>
      </c>
      <c r="L84" s="1850">
        <f t="shared" si="35"/>
        <v>0</v>
      </c>
      <c r="M84" s="1868">
        <f t="shared" ca="1" si="36"/>
        <v>0</v>
      </c>
      <c r="O84" s="1875">
        <f t="shared" si="30"/>
        <v>0</v>
      </c>
      <c r="P84" s="1876"/>
      <c r="Q84" s="1876"/>
      <c r="R84" s="1867">
        <f t="shared" si="37"/>
        <v>0</v>
      </c>
      <c r="S84" s="1852">
        <f t="shared" si="31"/>
        <v>0</v>
      </c>
      <c r="T84" s="1867">
        <f t="shared" si="38"/>
        <v>0</v>
      </c>
      <c r="U84" s="339"/>
      <c r="V84" s="1852">
        <f t="shared" si="32"/>
        <v>0</v>
      </c>
      <c r="W84" s="1883"/>
      <c r="X84" s="1800"/>
      <c r="Y84" s="1800"/>
      <c r="Z84" s="1800"/>
      <c r="AA84" s="1800"/>
      <c r="AB84" s="1800"/>
      <c r="AC84" s="38"/>
      <c r="AD84" s="38"/>
    </row>
    <row r="85" spans="2:30" ht="13.15" x14ac:dyDescent="0.4">
      <c r="B85" s="1804" t="str">
        <f>IF('8'!B85="","",'8'!B85)</f>
        <v/>
      </c>
      <c r="C85" s="1802" t="str">
        <f>IF('8'!C85="","",'8'!C85)</f>
        <v/>
      </c>
      <c r="D85" s="1803" t="str">
        <f>IF('8'!D85="","",'8'!D85)</f>
        <v/>
      </c>
      <c r="E85" s="1797"/>
      <c r="F85" s="1774"/>
      <c r="G85" s="1866">
        <f t="shared" si="29"/>
        <v>0</v>
      </c>
      <c r="H85" s="1867">
        <f t="shared" ca="1" si="39"/>
        <v>0</v>
      </c>
      <c r="I85" s="1850">
        <f t="shared" si="33"/>
        <v>0</v>
      </c>
      <c r="J85" s="736"/>
      <c r="K85" s="1867">
        <f t="shared" ca="1" si="34"/>
        <v>0</v>
      </c>
      <c r="L85" s="1850">
        <f t="shared" si="35"/>
        <v>0</v>
      </c>
      <c r="M85" s="1868">
        <f t="shared" ca="1" si="36"/>
        <v>0</v>
      </c>
      <c r="O85" s="1875">
        <f t="shared" si="30"/>
        <v>0</v>
      </c>
      <c r="P85" s="1876"/>
      <c r="Q85" s="1876"/>
      <c r="R85" s="1867">
        <f t="shared" si="37"/>
        <v>0</v>
      </c>
      <c r="S85" s="1852">
        <f t="shared" si="31"/>
        <v>0</v>
      </c>
      <c r="T85" s="1867">
        <f t="shared" si="38"/>
        <v>0</v>
      </c>
      <c r="U85" s="339"/>
      <c r="V85" s="1852">
        <f t="shared" si="32"/>
        <v>0</v>
      </c>
      <c r="W85" s="1883"/>
      <c r="X85" s="1800"/>
      <c r="Y85" s="1800"/>
      <c r="Z85" s="1800"/>
      <c r="AA85" s="1800"/>
      <c r="AB85" s="1800"/>
      <c r="AC85" s="38"/>
      <c r="AD85" s="38"/>
    </row>
    <row r="86" spans="2:30" ht="13.15" x14ac:dyDescent="0.4">
      <c r="B86" s="1804" t="str">
        <f>IF('8'!B86="","",'8'!B86)</f>
        <v/>
      </c>
      <c r="C86" s="1802" t="str">
        <f>IF('8'!C86="","",'8'!C86)</f>
        <v/>
      </c>
      <c r="D86" s="1803" t="str">
        <f>IF('8'!D86="","",'8'!D86)</f>
        <v/>
      </c>
      <c r="E86" s="1797"/>
      <c r="F86" s="1774"/>
      <c r="G86" s="1866">
        <f t="shared" si="29"/>
        <v>0</v>
      </c>
      <c r="H86" s="1867">
        <f t="shared" ca="1" si="39"/>
        <v>0</v>
      </c>
      <c r="I86" s="1850">
        <f t="shared" si="33"/>
        <v>0</v>
      </c>
      <c r="J86" s="736"/>
      <c r="K86" s="1867">
        <f t="shared" ca="1" si="34"/>
        <v>0</v>
      </c>
      <c r="L86" s="1850">
        <f t="shared" si="35"/>
        <v>0</v>
      </c>
      <c r="M86" s="1868">
        <f t="shared" ca="1" si="36"/>
        <v>0</v>
      </c>
      <c r="O86" s="1875">
        <f t="shared" si="30"/>
        <v>0</v>
      </c>
      <c r="P86" s="1876"/>
      <c r="Q86" s="1876"/>
      <c r="R86" s="1867">
        <f t="shared" si="37"/>
        <v>0</v>
      </c>
      <c r="S86" s="1852">
        <f t="shared" si="31"/>
        <v>0</v>
      </c>
      <c r="T86" s="1867">
        <f t="shared" si="38"/>
        <v>0</v>
      </c>
      <c r="U86" s="339"/>
      <c r="V86" s="1852">
        <f t="shared" si="32"/>
        <v>0</v>
      </c>
      <c r="W86" s="1883"/>
      <c r="X86" s="1800"/>
      <c r="Y86" s="1800"/>
      <c r="Z86" s="1800"/>
      <c r="AA86" s="1800"/>
      <c r="AB86" s="1800"/>
      <c r="AC86" s="38"/>
      <c r="AD86" s="38"/>
    </row>
    <row r="87" spans="2:30" ht="13.15" x14ac:dyDescent="0.4">
      <c r="B87" s="1804" t="str">
        <f>IF('8'!B87="","",'8'!B87)</f>
        <v/>
      </c>
      <c r="C87" s="1802" t="str">
        <f>IF('8'!C87="","",'8'!C87)</f>
        <v/>
      </c>
      <c r="D87" s="1803" t="str">
        <f>IF('8'!D87="","",'8'!D87)</f>
        <v/>
      </c>
      <c r="E87" s="1797"/>
      <c r="F87" s="1774"/>
      <c r="G87" s="1866">
        <f t="shared" si="29"/>
        <v>0</v>
      </c>
      <c r="H87" s="1867">
        <f t="shared" ca="1" si="39"/>
        <v>0</v>
      </c>
      <c r="I87" s="1850">
        <f t="shared" si="33"/>
        <v>0</v>
      </c>
      <c r="J87" s="736"/>
      <c r="K87" s="1867">
        <f t="shared" ca="1" si="34"/>
        <v>0</v>
      </c>
      <c r="L87" s="1850">
        <f t="shared" si="35"/>
        <v>0</v>
      </c>
      <c r="M87" s="1868">
        <f t="shared" ca="1" si="36"/>
        <v>0</v>
      </c>
      <c r="O87" s="1875">
        <f t="shared" si="30"/>
        <v>0</v>
      </c>
      <c r="P87" s="1876"/>
      <c r="Q87" s="1876"/>
      <c r="R87" s="1867">
        <f t="shared" si="37"/>
        <v>0</v>
      </c>
      <c r="S87" s="1852">
        <f t="shared" si="31"/>
        <v>0</v>
      </c>
      <c r="T87" s="1867">
        <f t="shared" si="38"/>
        <v>0</v>
      </c>
      <c r="U87" s="339"/>
      <c r="V87" s="1852">
        <f t="shared" si="32"/>
        <v>0</v>
      </c>
      <c r="W87" s="1883"/>
      <c r="X87" s="1800"/>
      <c r="Y87" s="1800"/>
      <c r="Z87" s="1800"/>
      <c r="AA87" s="1800"/>
      <c r="AB87" s="1800"/>
      <c r="AC87" s="38"/>
      <c r="AD87" s="38"/>
    </row>
    <row r="88" spans="2:30" ht="13.15" x14ac:dyDescent="0.4">
      <c r="B88" s="1804" t="str">
        <f>IF('8'!B88="","",'8'!B88)</f>
        <v/>
      </c>
      <c r="C88" s="1802" t="str">
        <f>IF('8'!C88="","",'8'!C88)</f>
        <v/>
      </c>
      <c r="D88" s="1803" t="str">
        <f>IF('8'!D88="","",'8'!D88)</f>
        <v/>
      </c>
      <c r="E88" s="1797"/>
      <c r="F88" s="1774"/>
      <c r="G88" s="1866">
        <f t="shared" si="29"/>
        <v>0</v>
      </c>
      <c r="H88" s="1867">
        <f t="shared" ca="1" si="39"/>
        <v>0</v>
      </c>
      <c r="I88" s="1850">
        <f t="shared" si="33"/>
        <v>0</v>
      </c>
      <c r="J88" s="736"/>
      <c r="K88" s="1867">
        <f t="shared" ca="1" si="34"/>
        <v>0</v>
      </c>
      <c r="L88" s="1850">
        <f t="shared" si="35"/>
        <v>0</v>
      </c>
      <c r="M88" s="1868">
        <f t="shared" ca="1" si="36"/>
        <v>0</v>
      </c>
      <c r="O88" s="1875">
        <f t="shared" si="30"/>
        <v>0</v>
      </c>
      <c r="P88" s="1876"/>
      <c r="Q88" s="1876"/>
      <c r="R88" s="1867">
        <f t="shared" si="37"/>
        <v>0</v>
      </c>
      <c r="S88" s="1852">
        <f t="shared" si="31"/>
        <v>0</v>
      </c>
      <c r="T88" s="1867">
        <f t="shared" si="38"/>
        <v>0</v>
      </c>
      <c r="U88" s="339"/>
      <c r="V88" s="1852">
        <f t="shared" si="32"/>
        <v>0</v>
      </c>
      <c r="W88" s="1883"/>
      <c r="X88" s="1800"/>
      <c r="Y88" s="1800"/>
      <c r="Z88" s="1800"/>
      <c r="AA88" s="1800"/>
      <c r="AB88" s="1800"/>
      <c r="AC88" s="38"/>
      <c r="AD88" s="38"/>
    </row>
    <row r="89" spans="2:30" ht="13.15" x14ac:dyDescent="0.4">
      <c r="B89" s="1804" t="str">
        <f>IF('8'!B89="","",'8'!B89)</f>
        <v/>
      </c>
      <c r="C89" s="1802" t="str">
        <f>IF('8'!C89="","",'8'!C89)</f>
        <v/>
      </c>
      <c r="D89" s="1803" t="str">
        <f>IF('8'!D89="","",'8'!D89)</f>
        <v/>
      </c>
      <c r="E89" s="1797"/>
      <c r="F89" s="1774"/>
      <c r="G89" s="1866">
        <f t="shared" si="29"/>
        <v>0</v>
      </c>
      <c r="H89" s="1867">
        <f t="shared" ca="1" si="39"/>
        <v>0</v>
      </c>
      <c r="I89" s="1850">
        <f t="shared" si="33"/>
        <v>0</v>
      </c>
      <c r="J89" s="736"/>
      <c r="K89" s="1867">
        <f t="shared" ca="1" si="34"/>
        <v>0</v>
      </c>
      <c r="L89" s="1850">
        <f t="shared" si="35"/>
        <v>0</v>
      </c>
      <c r="M89" s="1868">
        <f t="shared" ca="1" si="36"/>
        <v>0</v>
      </c>
      <c r="O89" s="1875">
        <f t="shared" si="30"/>
        <v>0</v>
      </c>
      <c r="P89" s="1876"/>
      <c r="Q89" s="1876"/>
      <c r="R89" s="1867">
        <f t="shared" si="37"/>
        <v>0</v>
      </c>
      <c r="S89" s="1852">
        <f t="shared" si="31"/>
        <v>0</v>
      </c>
      <c r="T89" s="1867">
        <f t="shared" si="38"/>
        <v>0</v>
      </c>
      <c r="U89" s="339"/>
      <c r="V89" s="1852">
        <f t="shared" si="32"/>
        <v>0</v>
      </c>
      <c r="W89" s="1883"/>
      <c r="X89" s="1800"/>
      <c r="Y89" s="1800"/>
      <c r="Z89" s="1800"/>
      <c r="AA89" s="1800"/>
      <c r="AB89" s="1800"/>
      <c r="AC89" s="38"/>
      <c r="AD89" s="38"/>
    </row>
    <row r="90" spans="2:30" ht="13.15" x14ac:dyDescent="0.4">
      <c r="B90" s="1804" t="str">
        <f>IF('8'!B90="","",'8'!B90)</f>
        <v/>
      </c>
      <c r="C90" s="1802" t="str">
        <f>IF('8'!C90="","",'8'!C90)</f>
        <v/>
      </c>
      <c r="D90" s="1803" t="str">
        <f>IF('8'!D90="","",'8'!D90)</f>
        <v/>
      </c>
      <c r="E90" s="1797"/>
      <c r="F90" s="1774"/>
      <c r="G90" s="1866">
        <f t="shared" si="29"/>
        <v>0</v>
      </c>
      <c r="H90" s="1867">
        <f t="shared" ca="1" si="39"/>
        <v>0</v>
      </c>
      <c r="I90" s="1850">
        <f t="shared" si="33"/>
        <v>0</v>
      </c>
      <c r="J90" s="736"/>
      <c r="K90" s="1867">
        <f t="shared" ca="1" si="34"/>
        <v>0</v>
      </c>
      <c r="L90" s="1850">
        <f t="shared" si="35"/>
        <v>0</v>
      </c>
      <c r="M90" s="1868">
        <f t="shared" ca="1" si="36"/>
        <v>0</v>
      </c>
      <c r="O90" s="1875">
        <f t="shared" si="30"/>
        <v>0</v>
      </c>
      <c r="P90" s="1876"/>
      <c r="Q90" s="1876"/>
      <c r="R90" s="1867">
        <f t="shared" si="37"/>
        <v>0</v>
      </c>
      <c r="S90" s="1852">
        <f t="shared" si="31"/>
        <v>0</v>
      </c>
      <c r="T90" s="1867">
        <f t="shared" si="38"/>
        <v>0</v>
      </c>
      <c r="U90" s="339"/>
      <c r="V90" s="1852">
        <f t="shared" si="32"/>
        <v>0</v>
      </c>
      <c r="W90" s="1883"/>
      <c r="X90" s="1800"/>
      <c r="Y90" s="1800"/>
      <c r="Z90" s="1800"/>
      <c r="AA90" s="1800"/>
      <c r="AB90" s="1800"/>
      <c r="AC90" s="38"/>
      <c r="AD90" s="38"/>
    </row>
    <row r="91" spans="2:30" ht="13.15" x14ac:dyDescent="0.4">
      <c r="B91" s="1804" t="str">
        <f>IF('8'!B91="","",'8'!B91)</f>
        <v/>
      </c>
      <c r="C91" s="1802" t="str">
        <f>IF('8'!C91="","",'8'!C91)</f>
        <v/>
      </c>
      <c r="D91" s="1803" t="str">
        <f>IF('8'!D91="","",'8'!D91)</f>
        <v/>
      </c>
      <c r="E91" s="1797"/>
      <c r="F91" s="1774"/>
      <c r="G91" s="1866">
        <f t="shared" si="29"/>
        <v>0</v>
      </c>
      <c r="H91" s="1867">
        <f t="shared" ca="1" si="39"/>
        <v>0</v>
      </c>
      <c r="I91" s="1850">
        <f t="shared" si="33"/>
        <v>0</v>
      </c>
      <c r="J91" s="736"/>
      <c r="K91" s="1867">
        <f t="shared" ca="1" si="34"/>
        <v>0</v>
      </c>
      <c r="L91" s="1850">
        <f t="shared" si="35"/>
        <v>0</v>
      </c>
      <c r="M91" s="1868">
        <f t="shared" ca="1" si="36"/>
        <v>0</v>
      </c>
      <c r="O91" s="1875">
        <f t="shared" si="30"/>
        <v>0</v>
      </c>
      <c r="P91" s="1876"/>
      <c r="Q91" s="1876"/>
      <c r="R91" s="1867">
        <f t="shared" si="37"/>
        <v>0</v>
      </c>
      <c r="S91" s="1852">
        <f t="shared" si="31"/>
        <v>0</v>
      </c>
      <c r="T91" s="1867">
        <f t="shared" si="38"/>
        <v>0</v>
      </c>
      <c r="U91" s="339"/>
      <c r="V91" s="1852">
        <f t="shared" si="32"/>
        <v>0</v>
      </c>
      <c r="W91" s="1883"/>
      <c r="X91" s="1800"/>
      <c r="Y91" s="1800"/>
      <c r="Z91" s="1800"/>
      <c r="AA91" s="1800"/>
      <c r="AB91" s="1800"/>
      <c r="AC91" s="38"/>
      <c r="AD91" s="38"/>
    </row>
    <row r="92" spans="2:30" ht="13.15" x14ac:dyDescent="0.4">
      <c r="B92" s="1804" t="str">
        <f>IF('8'!B92="","",'8'!B92)</f>
        <v/>
      </c>
      <c r="C92" s="1802" t="str">
        <f>IF('8'!C92="","",'8'!C92)</f>
        <v/>
      </c>
      <c r="D92" s="1803" t="str">
        <f>IF('8'!D92="","",'8'!D92)</f>
        <v/>
      </c>
      <c r="E92" s="1797"/>
      <c r="F92" s="1774"/>
      <c r="G92" s="1866">
        <f t="shared" si="29"/>
        <v>0</v>
      </c>
      <c r="H92" s="1867">
        <f t="shared" ca="1" si="39"/>
        <v>0</v>
      </c>
      <c r="I92" s="1850">
        <f t="shared" si="33"/>
        <v>0</v>
      </c>
      <c r="J92" s="736"/>
      <c r="K92" s="1867">
        <f t="shared" ca="1" si="34"/>
        <v>0</v>
      </c>
      <c r="L92" s="1850">
        <f t="shared" si="35"/>
        <v>0</v>
      </c>
      <c r="M92" s="1868">
        <f t="shared" ca="1" si="36"/>
        <v>0</v>
      </c>
      <c r="O92" s="1875">
        <f t="shared" si="30"/>
        <v>0</v>
      </c>
      <c r="P92" s="1876"/>
      <c r="Q92" s="1876"/>
      <c r="R92" s="1867">
        <f t="shared" si="37"/>
        <v>0</v>
      </c>
      <c r="S92" s="1852">
        <f t="shared" si="31"/>
        <v>0</v>
      </c>
      <c r="T92" s="1867">
        <f t="shared" si="38"/>
        <v>0</v>
      </c>
      <c r="U92" s="339"/>
      <c r="V92" s="1852">
        <f t="shared" si="32"/>
        <v>0</v>
      </c>
      <c r="W92" s="1883"/>
      <c r="X92" s="1800"/>
      <c r="Y92" s="1800"/>
      <c r="Z92" s="1800"/>
      <c r="AA92" s="1800"/>
      <c r="AB92" s="1800"/>
      <c r="AC92" s="38"/>
      <c r="AD92" s="38"/>
    </row>
    <row r="93" spans="2:30" ht="13.15" x14ac:dyDescent="0.4">
      <c r="B93" s="1804" t="str">
        <f>IF('8'!B93="","",'8'!B93)</f>
        <v/>
      </c>
      <c r="C93" s="1802" t="str">
        <f>IF('8'!C93="","",'8'!C93)</f>
        <v/>
      </c>
      <c r="D93" s="1803" t="str">
        <f>IF('8'!D93="","",'8'!D93)</f>
        <v/>
      </c>
      <c r="E93" s="1797"/>
      <c r="F93" s="1774"/>
      <c r="G93" s="1866">
        <f t="shared" si="29"/>
        <v>0</v>
      </c>
      <c r="H93" s="1867">
        <f t="shared" ca="1" si="39"/>
        <v>0</v>
      </c>
      <c r="I93" s="1850">
        <f t="shared" si="33"/>
        <v>0</v>
      </c>
      <c r="J93" s="736"/>
      <c r="K93" s="1867">
        <f t="shared" ca="1" si="34"/>
        <v>0</v>
      </c>
      <c r="L93" s="1850">
        <f t="shared" si="35"/>
        <v>0</v>
      </c>
      <c r="M93" s="1868">
        <f t="shared" ca="1" si="36"/>
        <v>0</v>
      </c>
      <c r="O93" s="1875">
        <f t="shared" si="30"/>
        <v>0</v>
      </c>
      <c r="P93" s="1876"/>
      <c r="Q93" s="1876"/>
      <c r="R93" s="1867">
        <f t="shared" si="37"/>
        <v>0</v>
      </c>
      <c r="S93" s="1852">
        <f t="shared" si="31"/>
        <v>0</v>
      </c>
      <c r="T93" s="1867">
        <f t="shared" si="38"/>
        <v>0</v>
      </c>
      <c r="U93" s="339"/>
      <c r="V93" s="1852">
        <f t="shared" si="32"/>
        <v>0</v>
      </c>
      <c r="W93" s="1883"/>
      <c r="X93" s="1800"/>
      <c r="Y93" s="1800"/>
      <c r="Z93" s="1800"/>
      <c r="AA93" s="1800"/>
      <c r="AB93" s="1800"/>
      <c r="AC93" s="38"/>
      <c r="AD93" s="38"/>
    </row>
    <row r="94" spans="2:30" ht="13.15" x14ac:dyDescent="0.4">
      <c r="B94" s="1804" t="str">
        <f>IF('8'!B94="","",'8'!B94)</f>
        <v/>
      </c>
      <c r="C94" s="1802" t="str">
        <f>IF('8'!C94="","",'8'!C94)</f>
        <v/>
      </c>
      <c r="D94" s="1803" t="str">
        <f>IF('8'!D94="","",'8'!D94)</f>
        <v/>
      </c>
      <c r="E94" s="1797"/>
      <c r="F94" s="1774"/>
      <c r="G94" s="1866">
        <f t="shared" si="29"/>
        <v>0</v>
      </c>
      <c r="H94" s="1867">
        <f t="shared" ca="1" si="39"/>
        <v>0</v>
      </c>
      <c r="I94" s="1850">
        <f t="shared" si="33"/>
        <v>0</v>
      </c>
      <c r="J94" s="736"/>
      <c r="K94" s="1867">
        <f t="shared" ca="1" si="34"/>
        <v>0</v>
      </c>
      <c r="L94" s="1850">
        <f t="shared" si="35"/>
        <v>0</v>
      </c>
      <c r="M94" s="1868">
        <f t="shared" ca="1" si="36"/>
        <v>0</v>
      </c>
      <c r="O94" s="1875">
        <f t="shared" si="30"/>
        <v>0</v>
      </c>
      <c r="P94" s="1876"/>
      <c r="Q94" s="1876"/>
      <c r="R94" s="1867">
        <f t="shared" si="37"/>
        <v>0</v>
      </c>
      <c r="S94" s="1852">
        <f t="shared" si="31"/>
        <v>0</v>
      </c>
      <c r="T94" s="1867">
        <f t="shared" si="38"/>
        <v>0</v>
      </c>
      <c r="U94" s="339"/>
      <c r="V94" s="1852">
        <f t="shared" si="32"/>
        <v>0</v>
      </c>
      <c r="W94" s="1883"/>
      <c r="X94" s="1800"/>
      <c r="Y94" s="1800"/>
      <c r="Z94" s="1800"/>
      <c r="AA94" s="1800"/>
      <c r="AB94" s="1800"/>
      <c r="AC94" s="38"/>
      <c r="AD94" s="38"/>
    </row>
    <row r="95" spans="2:30" ht="13.5" thickBot="1" x14ac:dyDescent="0.45">
      <c r="B95" s="1805" t="str">
        <f>IF('8'!B95="","",'8'!B95)</f>
        <v/>
      </c>
      <c r="C95" s="1806" t="str">
        <f>IF('8'!C95="","",'8'!C95)</f>
        <v/>
      </c>
      <c r="D95" s="1809" t="str">
        <f>IF('8'!D95="","",'8'!D95)</f>
        <v/>
      </c>
      <c r="E95" s="1797"/>
      <c r="F95" s="1774"/>
      <c r="G95" s="1869">
        <f t="shared" si="29"/>
        <v>0</v>
      </c>
      <c r="H95" s="1870">
        <f t="shared" ca="1" si="39"/>
        <v>0</v>
      </c>
      <c r="I95" s="1871">
        <f t="shared" si="33"/>
        <v>0</v>
      </c>
      <c r="J95" s="1872"/>
      <c r="K95" s="1870">
        <f t="shared" ca="1" si="34"/>
        <v>0</v>
      </c>
      <c r="L95" s="1871">
        <f t="shared" si="35"/>
        <v>0</v>
      </c>
      <c r="M95" s="1873">
        <f t="shared" ca="1" si="36"/>
        <v>0</v>
      </c>
      <c r="O95" s="1878">
        <f t="shared" si="30"/>
        <v>0</v>
      </c>
      <c r="P95" s="1879"/>
      <c r="Q95" s="1879"/>
      <c r="R95" s="1870">
        <f t="shared" si="37"/>
        <v>0</v>
      </c>
      <c r="S95" s="1880">
        <f t="shared" si="31"/>
        <v>0</v>
      </c>
      <c r="T95" s="1870">
        <f t="shared" si="38"/>
        <v>0</v>
      </c>
      <c r="U95" s="1634"/>
      <c r="V95" s="1880">
        <f t="shared" si="32"/>
        <v>0</v>
      </c>
      <c r="W95" s="1884"/>
      <c r="X95" s="1800"/>
      <c r="Y95" s="1800"/>
      <c r="Z95" s="1800"/>
      <c r="AA95" s="1800"/>
      <c r="AB95" s="1800"/>
      <c r="AC95" s="38"/>
      <c r="AD95" s="38"/>
    </row>
    <row r="96" spans="2:30" x14ac:dyDescent="0.35">
      <c r="B96" s="1807"/>
      <c r="C96" s="1797"/>
      <c r="D96" s="1797"/>
      <c r="E96" s="1797"/>
      <c r="F96" s="1859" t="s">
        <v>827</v>
      </c>
      <c r="G96" s="1854">
        <f ca="1">G97-SUM(G76:G95)</f>
        <v>0</v>
      </c>
      <c r="H96" s="1851">
        <f t="shared" ca="1" si="39"/>
        <v>0</v>
      </c>
      <c r="I96" s="1854">
        <f ca="1">I97-SUM(I76:I95)</f>
        <v>0</v>
      </c>
      <c r="J96" s="1855"/>
      <c r="K96" s="1851">
        <f t="shared" ca="1" si="34"/>
        <v>0</v>
      </c>
      <c r="L96" s="1854">
        <f ca="1">L97-SUM(L76:L95)</f>
        <v>0</v>
      </c>
      <c r="M96" s="1851">
        <f t="shared" ca="1" si="36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797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56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797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7z4ILAO4GZMtGOASdy5wYj3X+U39zJh4v0xdTCLcM2UTuMorNJ6CKEa8/IVWSJPEn98auHXmptsJDYRGpzSvbw==" saltValue="QkMd/nKpE44f6Dj5L3qApQ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61" priority="3">
      <formula>G5="f"</formula>
    </cfRule>
    <cfRule type="expression" dxfId="60" priority="5">
      <formula>WEEKDAY(B5,2)&gt;5</formula>
    </cfRule>
  </conditionalFormatting>
  <conditionalFormatting sqref="E5:E34">
    <cfRule type="cellIs" dxfId="59" priority="9" operator="greaterThan">
      <formula>0</formula>
    </cfRule>
  </conditionalFormatting>
  <conditionalFormatting sqref="G5:K34 N5:R34 Y5:Z34 AC5:AD34 AF5:AI34">
    <cfRule type="expression" dxfId="58" priority="4">
      <formula>WEEKDAY($B5,2)&lt;6</formula>
    </cfRule>
  </conditionalFormatting>
  <conditionalFormatting sqref="S55">
    <cfRule type="cellIs" dxfId="57" priority="6" operator="equal">
      <formula>"rot"</formula>
    </cfRule>
  </conditionalFormatting>
  <conditionalFormatting sqref="S56">
    <cfRule type="cellIs" dxfId="56" priority="7" operator="equal">
      <formula>"gelb"</formula>
    </cfRule>
  </conditionalFormatting>
  <conditionalFormatting sqref="S57">
    <cfRule type="cellIs" dxfId="55" priority="8" operator="equal">
      <formula>"grün"</formula>
    </cfRule>
  </conditionalFormatting>
  <conditionalFormatting sqref="W4:W36">
    <cfRule type="expression" dxfId="54" priority="1">
      <formula>W4=0</formula>
    </cfRule>
  </conditionalFormatting>
  <dataValidations count="1">
    <dataValidation type="list" allowBlank="1" showInputMessage="1" showErrorMessage="1" sqref="M5:M35 T5:T35" xr:uid="{00000000-0002-0000-0D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5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16384" width="11.3984375" style="38"/>
  </cols>
  <sheetData>
    <row r="1" spans="1:64" s="773" customFormat="1" ht="21" customHeight="1" thickBot="1" x14ac:dyDescent="0.4">
      <c r="B1" s="42" t="s">
        <v>76</v>
      </c>
      <c r="C1" s="43"/>
      <c r="D1" s="43"/>
      <c r="E1" s="43"/>
      <c r="F1" s="43"/>
      <c r="G1" s="55" t="s">
        <v>561</v>
      </c>
      <c r="H1" s="1929">
        <f ca="1">IF(AND(max_Monat_kum="J",AB35-AB39+AB52&gt;AB51),AB51,AB35-AB39+AB52)</f>
        <v>0</v>
      </c>
      <c r="I1" s="1929"/>
      <c r="J1" s="44"/>
      <c r="K1" s="510"/>
      <c r="L1" s="508" t="s">
        <v>359</v>
      </c>
      <c r="M1" s="5"/>
      <c r="N1" s="509">
        <f ca="1">September</f>
        <v>0</v>
      </c>
      <c r="O1" s="511"/>
      <c r="P1" s="45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'9'!AB1-Z47+AB47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289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A4" s="1090"/>
      <c r="B4" s="1744" t="str">
        <f>IF(AND(AB2&gt;0,Arbeitszeiten!N69&gt;0),"Entweder wöchentliche ODER monatliche Sollstunden! (Siehe Arbeitszeiten)!","")</f>
        <v/>
      </c>
      <c r="C4" s="1745"/>
      <c r="D4" s="1746"/>
      <c r="E4" s="1747"/>
      <c r="F4" s="1699"/>
      <c r="G4" s="844"/>
      <c r="H4" s="1687"/>
      <c r="I4" s="1688"/>
      <c r="J4" s="836"/>
      <c r="K4" s="848"/>
      <c r="L4" s="839"/>
      <c r="M4" s="1788"/>
      <c r="N4" s="1689"/>
      <c r="O4" s="1690"/>
      <c r="P4" s="836"/>
      <c r="Q4" s="836"/>
      <c r="R4" s="848"/>
      <c r="S4" s="839"/>
      <c r="T4" s="1699"/>
      <c r="U4" s="836"/>
      <c r="V4" s="839"/>
      <c r="W4" s="1699"/>
      <c r="X4" s="1691" t="str">
        <f>IF(AND(N42&gt;0,AB2&gt;0),"Bei Monatssoll keine Us setzen!","")</f>
        <v/>
      </c>
      <c r="Y4" s="1692"/>
      <c r="Z4" s="1693"/>
      <c r="AA4" s="850"/>
      <c r="AB4" s="842"/>
      <c r="AC4" s="845"/>
      <c r="AD4" s="1109">
        <f t="shared" ref="AD4:AD36" ca="1" si="0">INDIRECT(CONCATENATE(Land,CELL("zeile",AD4)))</f>
        <v>0</v>
      </c>
      <c r="AE4" s="1113"/>
      <c r="AF4" s="872"/>
      <c r="AG4" s="873"/>
      <c r="AH4" s="874"/>
      <c r="AI4" s="875"/>
      <c r="AJ4" s="772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0"/>
      <c r="BA4" s="1782"/>
      <c r="BB4" s="429"/>
      <c r="BC4" s="428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090">
        <f>'9'!A34+1</f>
        <v>273</v>
      </c>
      <c r="B5" s="476">
        <f>DATE(Jahr,10,1)</f>
        <v>44469</v>
      </c>
      <c r="C5" s="1686">
        <v>1</v>
      </c>
      <c r="D5" s="474">
        <f>IF(WEEKDAY(B5,Wochenstart)=1,'9'!D34+1,'9'!D34)</f>
        <v>40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5" ca="1" si="1">IF(G5="n",INDIRECT(CONCATENATE(BB5,"_B_10")),IF(G5=Soll_Stat,Soll_Start10,""))</f>
        <v/>
      </c>
      <c r="I5" s="1316" t="str">
        <f t="shared" ref="I5:I35" ca="1" si="2">IF(G5="n",H5+INDIRECT(CONCATENATE(BB5,"_E_10")),IF(G5=Soll_Stat,H5+Soll_Ist10,""))</f>
        <v/>
      </c>
      <c r="J5" s="504">
        <f t="shared" ref="J5:J35" ca="1" si="3">IF(OR(H5="",I5=""),0,IF(I5&gt;H5,I5-H5,I5-H5+1))</f>
        <v>0</v>
      </c>
      <c r="K5" s="1140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435">
        <f t="shared" ref="L5:L35" ca="1" si="5">IF(J5=0,0,J5-K5)</f>
        <v>0</v>
      </c>
      <c r="M5" s="1813"/>
      <c r="N5" s="1305"/>
      <c r="O5" s="1306"/>
      <c r="P5" s="504">
        <f t="shared" ref="P5:P35" si="6">IF(OR(N5="",O5=""),0,IF(O5&gt;N5,O5-N5,O5-N5+1))</f>
        <v>0</v>
      </c>
      <c r="Q5" s="504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140">
        <f t="shared" ref="R5:R35" ca="1" si="8">IF(Q5&gt;K5,Q5-K5,0)</f>
        <v>0</v>
      </c>
      <c r="S5" s="435">
        <f t="shared" ref="S5:S35" ca="1" si="9">P5-R5</f>
        <v>0</v>
      </c>
      <c r="T5" s="1813"/>
      <c r="U5" s="1778">
        <f t="shared" ref="U5:U35" si="10">CHOOSE(WEEKDAY(B5,2),Montag10,Dienstag10,Mittwoch10,Donnerstag10,Freitag10,Samstag10,Sonntag10)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7">
        <f t="shared" ref="X5:X35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5" si="16">IF(Y5="p",Z5,0)-IF(Y5="m",Z5,0)</f>
        <v>0</v>
      </c>
      <c r="AB5" s="49">
        <f ca="1">September+X5+AA5</f>
        <v>0</v>
      </c>
      <c r="AC5" s="767"/>
      <c r="AD5" s="1108">
        <f t="shared" ca="1" si="0"/>
        <v>0</v>
      </c>
      <c r="AE5" s="1142">
        <f t="shared" ref="AE5:AE35" ca="1" si="17">IF(V5&gt;10/24,IF(V5="",0,1),0)</f>
        <v>0</v>
      </c>
      <c r="AF5" s="872" t="str">
        <f t="shared" ref="AF5:AF35" si="18">IF(G5=$AF$3,F5,"")</f>
        <v/>
      </c>
      <c r="AG5" s="873"/>
      <c r="AH5" s="874"/>
      <c r="AI5" s="875"/>
      <c r="AJ5" s="1618"/>
      <c r="AK5" s="1619"/>
      <c r="AL5" s="1620"/>
      <c r="AM5" s="1621"/>
      <c r="AN5" s="1622"/>
      <c r="AO5" s="1623"/>
      <c r="AP5" s="1624"/>
      <c r="AQ5" s="1625"/>
      <c r="AR5" s="1619"/>
      <c r="AS5" s="1620"/>
      <c r="AT5" s="1621"/>
      <c r="AU5" s="1622"/>
      <c r="AV5" s="1623"/>
      <c r="AW5" s="1624"/>
      <c r="AX5" s="1625"/>
      <c r="AY5" s="1619"/>
      <c r="AZ5" s="1780"/>
      <c r="BA5" s="1782"/>
      <c r="BB5" s="429" t="str">
        <f t="shared" ref="BB5:BB35" si="19">CHOOSE(WEEKDAY(B5,2),"Mo","Di","Mi","Do","Fr","Sa","So")</f>
        <v>Mi</v>
      </c>
      <c r="BC5" s="428" t="str">
        <f t="shared" ref="BC5:BC35" si="20">CONCATENATE(BB5,G5)</f>
        <v>Mi</v>
      </c>
      <c r="BD5" s="1638" t="str">
        <f>IF($G5=BD$3,$F5,"")</f>
        <v/>
      </c>
      <c r="BE5" s="1638" t="str">
        <f t="shared" ref="BE5:BL20" si="21">IF($G5=BE$3,$F5,"")</f>
        <v/>
      </c>
      <c r="BF5" s="1638" t="str">
        <f t="shared" si="21"/>
        <v/>
      </c>
      <c r="BG5" s="1638" t="str">
        <f t="shared" si="21"/>
        <v/>
      </c>
      <c r="BH5" s="1638" t="str">
        <f t="shared" si="21"/>
        <v/>
      </c>
      <c r="BI5" s="1638" t="str">
        <f t="shared" si="21"/>
        <v/>
      </c>
      <c r="BJ5" s="1638" t="str">
        <f t="shared" si="21"/>
        <v/>
      </c>
      <c r="BK5" s="1638" t="str">
        <f t="shared" si="21"/>
        <v/>
      </c>
      <c r="BL5" s="1638" t="str">
        <f t="shared" si="21"/>
        <v/>
      </c>
    </row>
    <row r="6" spans="1:64" s="773" customFormat="1" ht="20.25" customHeight="1" x14ac:dyDescent="0.35">
      <c r="A6" s="1090">
        <f>A5+1</f>
        <v>274</v>
      </c>
      <c r="B6" s="476">
        <f t="shared" ref="B6:B35" si="22">B5+1</f>
        <v>44470</v>
      </c>
      <c r="C6" s="1686">
        <v>2</v>
      </c>
      <c r="D6" s="474">
        <f t="shared" ref="D6:D35" si="23">IF(WEEKDAY(B6,Wochenstart)=1,D5+1,D5)</f>
        <v>40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765">
        <f t="shared" ca="1" si="3"/>
        <v>0</v>
      </c>
      <c r="K6" s="766">
        <f t="shared" ca="1" si="4"/>
        <v>0</v>
      </c>
      <c r="L6" s="435">
        <f t="shared" ca="1" si="5"/>
        <v>0</v>
      </c>
      <c r="M6" s="1813"/>
      <c r="N6" s="1305"/>
      <c r="O6" s="1306"/>
      <c r="P6" s="765">
        <f t="shared" si="6"/>
        <v>0</v>
      </c>
      <c r="Q6" s="765">
        <f t="shared" si="7"/>
        <v>0</v>
      </c>
      <c r="R6" s="766">
        <f t="shared" ca="1" si="8"/>
        <v>0</v>
      </c>
      <c r="S6" s="435">
        <f t="shared" ca="1" si="9"/>
        <v>0</v>
      </c>
      <c r="T6" s="1813"/>
      <c r="U6" s="1778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23" t="str">
        <f t="shared" si="14"/>
        <v/>
      </c>
      <c r="Z6" s="1324">
        <f t="shared" ca="1" si="15"/>
        <v>0</v>
      </c>
      <c r="AA6" s="1141">
        <f t="shared" si="16"/>
        <v>0</v>
      </c>
      <c r="AB6" s="49">
        <f t="shared" ref="AB6:AB35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1618"/>
      <c r="AK6" s="1619"/>
      <c r="AL6" s="1620"/>
      <c r="AM6" s="1621"/>
      <c r="AN6" s="1622"/>
      <c r="AO6" s="1623"/>
      <c r="AP6" s="1624"/>
      <c r="AQ6" s="1625">
        <v>1</v>
      </c>
      <c r="AR6" s="1619"/>
      <c r="AS6" s="1620"/>
      <c r="AT6" s="1621"/>
      <c r="AU6" s="1622"/>
      <c r="AV6" s="1623"/>
      <c r="AW6" s="1624"/>
      <c r="AX6" s="1625"/>
      <c r="AY6" s="1619"/>
      <c r="AZ6" s="1780"/>
      <c r="BA6" s="1782"/>
      <c r="BB6" s="429" t="str">
        <f t="shared" si="19"/>
        <v>Do</v>
      </c>
      <c r="BC6" s="428" t="str">
        <f t="shared" si="20"/>
        <v>Do</v>
      </c>
      <c r="BD6" s="1638" t="str">
        <f t="shared" ref="BD6:BL36" si="26">IF($G6=BD$3,$F6,"")</f>
        <v/>
      </c>
      <c r="BE6" s="1638" t="str">
        <f t="shared" si="21"/>
        <v/>
      </c>
      <c r="BF6" s="1638" t="str">
        <f t="shared" si="21"/>
        <v/>
      </c>
      <c r="BG6" s="1638" t="str">
        <f t="shared" si="21"/>
        <v/>
      </c>
      <c r="BH6" s="1638" t="str">
        <f t="shared" si="21"/>
        <v/>
      </c>
      <c r="BI6" s="1638" t="str">
        <f t="shared" si="21"/>
        <v/>
      </c>
      <c r="BJ6" s="1638" t="str">
        <f t="shared" si="21"/>
        <v/>
      </c>
      <c r="BK6" s="1638" t="str">
        <f t="shared" si="21"/>
        <v/>
      </c>
      <c r="BL6" s="1638" t="str">
        <f t="shared" si="21"/>
        <v/>
      </c>
    </row>
    <row r="7" spans="1:64" s="773" customFormat="1" ht="20.25" customHeight="1" x14ac:dyDescent="0.35">
      <c r="A7" s="1090">
        <f t="shared" ref="A7:A35" si="27">A6+1</f>
        <v>275</v>
      </c>
      <c r="B7" s="476">
        <f t="shared" si="22"/>
        <v>44471</v>
      </c>
      <c r="C7" s="1686">
        <v>3</v>
      </c>
      <c r="D7" s="474">
        <f t="shared" si="23"/>
        <v>40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24"/>
        <v>0.32500000000000001</v>
      </c>
      <c r="G7" s="764" t="str">
        <f>IF(OR(CH="x",A="x",Land="z"),"","f")</f>
        <v>f</v>
      </c>
      <c r="H7" s="1315" t="str">
        <f t="shared" ca="1" si="1"/>
        <v/>
      </c>
      <c r="I7" s="1316" t="str">
        <f t="shared" ca="1" si="2"/>
        <v/>
      </c>
      <c r="J7" s="765">
        <f t="shared" ca="1" si="3"/>
        <v>0</v>
      </c>
      <c r="K7" s="766">
        <f t="shared" ca="1" si="4"/>
        <v>0</v>
      </c>
      <c r="L7" s="435">
        <f t="shared" ca="1" si="5"/>
        <v>0</v>
      </c>
      <c r="M7" s="1813"/>
      <c r="N7" s="1305"/>
      <c r="O7" s="1306"/>
      <c r="P7" s="765">
        <f t="shared" si="6"/>
        <v>0</v>
      </c>
      <c r="Q7" s="765">
        <f t="shared" si="7"/>
        <v>0</v>
      </c>
      <c r="R7" s="766">
        <f t="shared" ca="1" si="8"/>
        <v>0</v>
      </c>
      <c r="S7" s="435">
        <f t="shared" ca="1" si="9"/>
        <v>0</v>
      </c>
      <c r="T7" s="1813"/>
      <c r="U7" s="1778">
        <f t="shared" si="10"/>
        <v>0.32500000000000001</v>
      </c>
      <c r="V7" s="435">
        <f t="shared" ca="1" si="11"/>
        <v>0</v>
      </c>
      <c r="W7" s="49">
        <f t="shared" si="12"/>
        <v>0</v>
      </c>
      <c r="X7" s="1147">
        <f t="shared" ca="1" si="13"/>
        <v>0</v>
      </c>
      <c r="Y7" s="1323" t="str">
        <f t="shared" si="14"/>
        <v/>
      </c>
      <c r="Z7" s="1324">
        <f t="shared" ca="1" si="15"/>
        <v>0</v>
      </c>
      <c r="AA7" s="1141">
        <f t="shared" si="16"/>
        <v>0</v>
      </c>
      <c r="AB7" s="49">
        <f t="shared" ca="1" si="25"/>
        <v>0</v>
      </c>
      <c r="AC7" s="767" t="s">
        <v>730</v>
      </c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1618"/>
      <c r="AK7" s="1619"/>
      <c r="AL7" s="1620"/>
      <c r="AM7" s="1621"/>
      <c r="AN7" s="1622"/>
      <c r="AO7" s="1623"/>
      <c r="AP7" s="1624"/>
      <c r="AQ7" s="1625"/>
      <c r="AR7" s="1619"/>
      <c r="AS7" s="1620"/>
      <c r="AT7" s="1621"/>
      <c r="AU7" s="1622"/>
      <c r="AV7" s="1623"/>
      <c r="AW7" s="1624"/>
      <c r="AX7" s="1625"/>
      <c r="AY7" s="1619"/>
      <c r="AZ7" s="1780"/>
      <c r="BA7" s="1782"/>
      <c r="BB7" s="429" t="str">
        <f t="shared" si="19"/>
        <v>Fr</v>
      </c>
      <c r="BC7" s="428" t="str">
        <f t="shared" si="20"/>
        <v>Frf</v>
      </c>
      <c r="BD7" s="1638" t="str">
        <f t="shared" si="26"/>
        <v/>
      </c>
      <c r="BE7" s="1638" t="str">
        <f t="shared" si="21"/>
        <v/>
      </c>
      <c r="BF7" s="1638" t="str">
        <f t="shared" si="21"/>
        <v/>
      </c>
      <c r="BG7" s="1638" t="str">
        <f t="shared" si="21"/>
        <v/>
      </c>
      <c r="BH7" s="1638" t="str">
        <f t="shared" si="21"/>
        <v/>
      </c>
      <c r="BI7" s="1638" t="str">
        <f t="shared" si="21"/>
        <v/>
      </c>
      <c r="BJ7" s="1638" t="str">
        <f t="shared" si="21"/>
        <v/>
      </c>
      <c r="BK7" s="1638" t="str">
        <f t="shared" si="21"/>
        <v/>
      </c>
      <c r="BL7" s="1638" t="str">
        <f t="shared" si="21"/>
        <v/>
      </c>
    </row>
    <row r="8" spans="1:64" s="773" customFormat="1" ht="20.25" customHeight="1" x14ac:dyDescent="0.35">
      <c r="A8" s="1090">
        <f t="shared" si="27"/>
        <v>276</v>
      </c>
      <c r="B8" s="476">
        <f t="shared" si="22"/>
        <v>44472</v>
      </c>
      <c r="C8" s="1686">
        <v>4</v>
      </c>
      <c r="D8" s="474">
        <f t="shared" si="23"/>
        <v>40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3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35">
        <f t="shared" ca="1" si="9"/>
        <v>0</v>
      </c>
      <c r="T8" s="1813"/>
      <c r="U8" s="1778">
        <f t="shared" si="10"/>
        <v>0</v>
      </c>
      <c r="V8" s="435">
        <f t="shared" ca="1" si="11"/>
        <v>0</v>
      </c>
      <c r="W8" s="49">
        <f t="shared" si="12"/>
        <v>0</v>
      </c>
      <c r="X8" s="1147">
        <f t="shared" ca="1" si="13"/>
        <v>0</v>
      </c>
      <c r="Y8" s="1331" t="str">
        <f t="shared" si="14"/>
        <v/>
      </c>
      <c r="Z8" s="1332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1618"/>
      <c r="AK8" s="1619"/>
      <c r="AL8" s="1620"/>
      <c r="AM8" s="1621"/>
      <c r="AN8" s="1622"/>
      <c r="AO8" s="1623"/>
      <c r="AP8" s="1624"/>
      <c r="AQ8" s="1625"/>
      <c r="AR8" s="1619"/>
      <c r="AS8" s="1620"/>
      <c r="AT8" s="1621"/>
      <c r="AU8" s="1622"/>
      <c r="AV8" s="1623"/>
      <c r="AW8" s="1624"/>
      <c r="AX8" s="1625"/>
      <c r="AY8" s="1619"/>
      <c r="AZ8" s="1780"/>
      <c r="BA8" s="1782"/>
      <c r="BB8" s="429" t="str">
        <f t="shared" si="19"/>
        <v>Sa</v>
      </c>
      <c r="BC8" s="428" t="str">
        <f t="shared" si="20"/>
        <v>Sa</v>
      </c>
      <c r="BD8" s="1638" t="str">
        <f t="shared" si="26"/>
        <v/>
      </c>
      <c r="BE8" s="1638" t="str">
        <f t="shared" si="21"/>
        <v/>
      </c>
      <c r="BF8" s="1638" t="str">
        <f t="shared" si="21"/>
        <v/>
      </c>
      <c r="BG8" s="1638" t="str">
        <f t="shared" si="21"/>
        <v/>
      </c>
      <c r="BH8" s="1638" t="str">
        <f t="shared" si="21"/>
        <v/>
      </c>
      <c r="BI8" s="1638" t="str">
        <f t="shared" si="21"/>
        <v/>
      </c>
      <c r="BJ8" s="1638" t="str">
        <f t="shared" si="21"/>
        <v/>
      </c>
      <c r="BK8" s="1638" t="str">
        <f t="shared" si="21"/>
        <v/>
      </c>
      <c r="BL8" s="1638" t="str">
        <f t="shared" si="21"/>
        <v/>
      </c>
    </row>
    <row r="9" spans="1:64" s="773" customFormat="1" ht="20.25" customHeight="1" x14ac:dyDescent="0.35">
      <c r="A9" s="1090">
        <f t="shared" si="27"/>
        <v>277</v>
      </c>
      <c r="B9" s="476">
        <f t="shared" si="22"/>
        <v>44473</v>
      </c>
      <c r="C9" s="1686">
        <v>5</v>
      </c>
      <c r="D9" s="474">
        <f t="shared" si="23"/>
        <v>40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3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35">
        <f t="shared" ca="1" si="9"/>
        <v>0</v>
      </c>
      <c r="T9" s="1813"/>
      <c r="U9" s="1778">
        <f t="shared" si="10"/>
        <v>0</v>
      </c>
      <c r="V9" s="435">
        <f t="shared" ca="1" si="11"/>
        <v>0</v>
      </c>
      <c r="W9" s="49">
        <f t="shared" si="12"/>
        <v>0</v>
      </c>
      <c r="X9" s="1147">
        <f t="shared" ca="1" si="13"/>
        <v>0</v>
      </c>
      <c r="Y9" s="1331" t="str">
        <f t="shared" si="14"/>
        <v/>
      </c>
      <c r="Z9" s="1332">
        <f t="shared" ca="1" si="15"/>
        <v>0</v>
      </c>
      <c r="AA9" s="1141">
        <f t="shared" si="16"/>
        <v>0</v>
      </c>
      <c r="AB9" s="49">
        <f t="shared" ca="1" si="25"/>
        <v>0</v>
      </c>
      <c r="AC9" s="767" t="s">
        <v>370</v>
      </c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1618"/>
      <c r="AK9" s="1619"/>
      <c r="AL9" s="1620"/>
      <c r="AM9" s="1621"/>
      <c r="AN9" s="1622"/>
      <c r="AO9" s="1623"/>
      <c r="AP9" s="1624"/>
      <c r="AQ9" s="1625"/>
      <c r="AR9" s="1619"/>
      <c r="AS9" s="1620"/>
      <c r="AT9" s="1621"/>
      <c r="AU9" s="1622"/>
      <c r="AV9" s="1623"/>
      <c r="AW9" s="1624"/>
      <c r="AX9" s="1625"/>
      <c r="AY9" s="1619"/>
      <c r="AZ9" s="1780"/>
      <c r="BA9" s="1782"/>
      <c r="BB9" s="429" t="str">
        <f t="shared" si="19"/>
        <v>So</v>
      </c>
      <c r="BC9" s="428" t="str">
        <f t="shared" si="20"/>
        <v>So</v>
      </c>
      <c r="BD9" s="1638" t="str">
        <f t="shared" si="26"/>
        <v/>
      </c>
      <c r="BE9" s="1638" t="str">
        <f t="shared" si="21"/>
        <v/>
      </c>
      <c r="BF9" s="1638" t="str">
        <f t="shared" si="21"/>
        <v/>
      </c>
      <c r="BG9" s="1638" t="str">
        <f t="shared" si="21"/>
        <v/>
      </c>
      <c r="BH9" s="1638" t="str">
        <f t="shared" si="21"/>
        <v/>
      </c>
      <c r="BI9" s="1638" t="str">
        <f t="shared" si="21"/>
        <v/>
      </c>
      <c r="BJ9" s="1638" t="str">
        <f t="shared" si="21"/>
        <v/>
      </c>
      <c r="BK9" s="1638" t="str">
        <f t="shared" si="21"/>
        <v/>
      </c>
      <c r="BL9" s="1638" t="str">
        <f t="shared" si="21"/>
        <v/>
      </c>
    </row>
    <row r="10" spans="1:64" s="773" customFormat="1" ht="20.25" customHeight="1" x14ac:dyDescent="0.35">
      <c r="A10" s="1090">
        <f t="shared" si="27"/>
        <v>278</v>
      </c>
      <c r="B10" s="476">
        <f t="shared" si="22"/>
        <v>44474</v>
      </c>
      <c r="C10" s="1686">
        <v>6</v>
      </c>
      <c r="D10" s="474">
        <f t="shared" si="23"/>
        <v>41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3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3"/>
      <c r="U10" s="1778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1618"/>
      <c r="AK10" s="1619"/>
      <c r="AL10" s="1620"/>
      <c r="AM10" s="1621"/>
      <c r="AN10" s="1622"/>
      <c r="AO10" s="1623"/>
      <c r="AP10" s="1624">
        <v>1</v>
      </c>
      <c r="AQ10" s="1625"/>
      <c r="AR10" s="1619"/>
      <c r="AS10" s="1620"/>
      <c r="AT10" s="1621"/>
      <c r="AU10" s="1622"/>
      <c r="AV10" s="1623">
        <v>1</v>
      </c>
      <c r="AW10" s="1624"/>
      <c r="AX10" s="1625"/>
      <c r="AY10" s="1619">
        <v>1</v>
      </c>
      <c r="AZ10" s="1780"/>
      <c r="BA10" s="1782"/>
      <c r="BB10" s="429" t="str">
        <f t="shared" si="19"/>
        <v>Mo</v>
      </c>
      <c r="BC10" s="428" t="str">
        <f t="shared" si="20"/>
        <v>Mo</v>
      </c>
      <c r="BD10" s="1638" t="str">
        <f t="shared" si="26"/>
        <v/>
      </c>
      <c r="BE10" s="1638" t="str">
        <f t="shared" si="21"/>
        <v/>
      </c>
      <c r="BF10" s="1638" t="str">
        <f t="shared" si="21"/>
        <v/>
      </c>
      <c r="BG10" s="1638" t="str">
        <f t="shared" si="21"/>
        <v/>
      </c>
      <c r="BH10" s="1638" t="str">
        <f t="shared" si="21"/>
        <v/>
      </c>
      <c r="BI10" s="1638" t="str">
        <f t="shared" si="21"/>
        <v/>
      </c>
      <c r="BJ10" s="1638" t="str">
        <f t="shared" si="21"/>
        <v/>
      </c>
      <c r="BK10" s="1638" t="str">
        <f t="shared" si="21"/>
        <v/>
      </c>
      <c r="BL10" s="1638" t="str">
        <f t="shared" si="21"/>
        <v/>
      </c>
    </row>
    <row r="11" spans="1:64" s="773" customFormat="1" ht="20.25" customHeight="1" x14ac:dyDescent="0.35">
      <c r="A11" s="1090">
        <f t="shared" si="27"/>
        <v>279</v>
      </c>
      <c r="B11" s="476">
        <f t="shared" si="22"/>
        <v>44475</v>
      </c>
      <c r="C11" s="1686">
        <v>7</v>
      </c>
      <c r="D11" s="474">
        <f t="shared" si="23"/>
        <v>41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3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3"/>
      <c r="U11" s="1778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767"/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1618"/>
      <c r="AK11" s="1619"/>
      <c r="AL11" s="1620"/>
      <c r="AM11" s="1621"/>
      <c r="AN11" s="1622"/>
      <c r="AO11" s="1623"/>
      <c r="AP11" s="1624">
        <v>1</v>
      </c>
      <c r="AQ11" s="1625"/>
      <c r="AR11" s="1619"/>
      <c r="AS11" s="1620"/>
      <c r="AT11" s="1621"/>
      <c r="AU11" s="1622"/>
      <c r="AV11" s="1623">
        <v>1</v>
      </c>
      <c r="AW11" s="1624"/>
      <c r="AX11" s="1625"/>
      <c r="AY11" s="1619">
        <v>1</v>
      </c>
      <c r="AZ11" s="1780"/>
      <c r="BA11" s="1782"/>
      <c r="BB11" s="429" t="str">
        <f t="shared" si="19"/>
        <v>Di</v>
      </c>
      <c r="BC11" s="428" t="str">
        <f t="shared" si="20"/>
        <v>Di</v>
      </c>
      <c r="BD11" s="1638" t="str">
        <f t="shared" si="26"/>
        <v/>
      </c>
      <c r="BE11" s="1638" t="str">
        <f t="shared" si="21"/>
        <v/>
      </c>
      <c r="BF11" s="1638" t="str">
        <f t="shared" si="21"/>
        <v/>
      </c>
      <c r="BG11" s="1638" t="str">
        <f t="shared" si="21"/>
        <v/>
      </c>
      <c r="BH11" s="1638" t="str">
        <f t="shared" si="21"/>
        <v/>
      </c>
      <c r="BI11" s="1638" t="str">
        <f t="shared" si="21"/>
        <v/>
      </c>
      <c r="BJ11" s="1638" t="str">
        <f t="shared" si="21"/>
        <v/>
      </c>
      <c r="BK11" s="1638" t="str">
        <f t="shared" si="21"/>
        <v/>
      </c>
      <c r="BL11" s="1638" t="str">
        <f t="shared" si="21"/>
        <v/>
      </c>
    </row>
    <row r="12" spans="1:64" s="773" customFormat="1" ht="20.25" customHeight="1" x14ac:dyDescent="0.35">
      <c r="A12" s="1090">
        <f t="shared" si="27"/>
        <v>280</v>
      </c>
      <c r="B12" s="476">
        <f t="shared" si="22"/>
        <v>44476</v>
      </c>
      <c r="C12" s="1686">
        <v>8</v>
      </c>
      <c r="D12" s="474">
        <f t="shared" si="23"/>
        <v>41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3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3"/>
      <c r="U12" s="1778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/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1618"/>
      <c r="AK12" s="1619"/>
      <c r="AL12" s="1620"/>
      <c r="AM12" s="1621"/>
      <c r="AN12" s="1622"/>
      <c r="AO12" s="1623"/>
      <c r="AP12" s="1624">
        <v>1</v>
      </c>
      <c r="AQ12" s="1625"/>
      <c r="AR12" s="1619"/>
      <c r="AS12" s="1620"/>
      <c r="AT12" s="1621"/>
      <c r="AU12" s="1622"/>
      <c r="AV12" s="1623">
        <v>1</v>
      </c>
      <c r="AW12" s="1624"/>
      <c r="AX12" s="1625"/>
      <c r="AY12" s="1619">
        <v>1</v>
      </c>
      <c r="AZ12" s="1780"/>
      <c r="BA12" s="1782"/>
      <c r="BB12" s="429" t="str">
        <f t="shared" si="19"/>
        <v>Mi</v>
      </c>
      <c r="BC12" s="428" t="str">
        <f t="shared" si="20"/>
        <v>Mi</v>
      </c>
      <c r="BD12" s="1638" t="str">
        <f t="shared" si="26"/>
        <v/>
      </c>
      <c r="BE12" s="1638" t="str">
        <f t="shared" si="21"/>
        <v/>
      </c>
      <c r="BF12" s="1638" t="str">
        <f t="shared" si="21"/>
        <v/>
      </c>
      <c r="BG12" s="1638" t="str">
        <f t="shared" si="21"/>
        <v/>
      </c>
      <c r="BH12" s="1638" t="str">
        <f t="shared" si="21"/>
        <v/>
      </c>
      <c r="BI12" s="1638" t="str">
        <f t="shared" si="21"/>
        <v/>
      </c>
      <c r="BJ12" s="1638" t="str">
        <f t="shared" si="21"/>
        <v/>
      </c>
      <c r="BK12" s="1638" t="str">
        <f t="shared" si="21"/>
        <v/>
      </c>
      <c r="BL12" s="1638" t="str">
        <f t="shared" si="21"/>
        <v/>
      </c>
    </row>
    <row r="13" spans="1:64" s="773" customFormat="1" ht="20.25" customHeight="1" x14ac:dyDescent="0.35">
      <c r="A13" s="1090">
        <f t="shared" si="27"/>
        <v>281</v>
      </c>
      <c r="B13" s="476">
        <f t="shared" si="22"/>
        <v>44477</v>
      </c>
      <c r="C13" s="1686">
        <v>9</v>
      </c>
      <c r="D13" s="474">
        <f t="shared" si="23"/>
        <v>41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765">
        <f t="shared" ca="1" si="3"/>
        <v>0</v>
      </c>
      <c r="K13" s="766">
        <f t="shared" ca="1" si="4"/>
        <v>0</v>
      </c>
      <c r="L13" s="435">
        <f t="shared" ca="1" si="5"/>
        <v>0</v>
      </c>
      <c r="M13" s="1813"/>
      <c r="N13" s="1305"/>
      <c r="O13" s="1306"/>
      <c r="P13" s="765">
        <f t="shared" si="6"/>
        <v>0</v>
      </c>
      <c r="Q13" s="765">
        <f t="shared" si="7"/>
        <v>0</v>
      </c>
      <c r="R13" s="766">
        <f t="shared" ca="1" si="8"/>
        <v>0</v>
      </c>
      <c r="S13" s="435">
        <f t="shared" ca="1" si="9"/>
        <v>0</v>
      </c>
      <c r="T13" s="1813"/>
      <c r="U13" s="1778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23" t="str">
        <f t="shared" si="14"/>
        <v/>
      </c>
      <c r="Z13" s="1324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1618"/>
      <c r="AK13" s="1619"/>
      <c r="AL13" s="1620"/>
      <c r="AM13" s="1621"/>
      <c r="AN13" s="1622"/>
      <c r="AO13" s="1623"/>
      <c r="AP13" s="1624">
        <v>1</v>
      </c>
      <c r="AQ13" s="1625"/>
      <c r="AR13" s="1619"/>
      <c r="AS13" s="1620"/>
      <c r="AT13" s="1621"/>
      <c r="AU13" s="1622"/>
      <c r="AV13" s="1623">
        <v>1</v>
      </c>
      <c r="AW13" s="1624"/>
      <c r="AX13" s="1625"/>
      <c r="AY13" s="1619">
        <v>1</v>
      </c>
      <c r="AZ13" s="1780"/>
      <c r="BA13" s="1782"/>
      <c r="BB13" s="429" t="str">
        <f t="shared" si="19"/>
        <v>Do</v>
      </c>
      <c r="BC13" s="428" t="str">
        <f t="shared" si="20"/>
        <v>Do</v>
      </c>
      <c r="BD13" s="1638" t="str">
        <f t="shared" si="26"/>
        <v/>
      </c>
      <c r="BE13" s="1638" t="str">
        <f t="shared" si="21"/>
        <v/>
      </c>
      <c r="BF13" s="1638" t="str">
        <f t="shared" si="21"/>
        <v/>
      </c>
      <c r="BG13" s="1638" t="str">
        <f t="shared" si="21"/>
        <v/>
      </c>
      <c r="BH13" s="1638" t="str">
        <f t="shared" si="21"/>
        <v/>
      </c>
      <c r="BI13" s="1638" t="str">
        <f t="shared" si="21"/>
        <v/>
      </c>
      <c r="BJ13" s="1638" t="str">
        <f t="shared" si="21"/>
        <v/>
      </c>
      <c r="BK13" s="1638" t="str">
        <f t="shared" si="21"/>
        <v/>
      </c>
      <c r="BL13" s="1638" t="str">
        <f t="shared" si="21"/>
        <v/>
      </c>
    </row>
    <row r="14" spans="1:64" s="773" customFormat="1" ht="20.25" customHeight="1" x14ac:dyDescent="0.35">
      <c r="A14" s="1090">
        <f t="shared" si="27"/>
        <v>282</v>
      </c>
      <c r="B14" s="476">
        <f t="shared" si="22"/>
        <v>44478</v>
      </c>
      <c r="C14" s="1686">
        <v>10</v>
      </c>
      <c r="D14" s="474">
        <f t="shared" si="23"/>
        <v>41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765">
        <f t="shared" ca="1" si="3"/>
        <v>0</v>
      </c>
      <c r="K14" s="766">
        <f t="shared" ca="1" si="4"/>
        <v>0</v>
      </c>
      <c r="L14" s="435">
        <f t="shared" ca="1" si="5"/>
        <v>0</v>
      </c>
      <c r="M14" s="1813"/>
      <c r="N14" s="1305"/>
      <c r="O14" s="1306"/>
      <c r="P14" s="765">
        <f t="shared" si="6"/>
        <v>0</v>
      </c>
      <c r="Q14" s="765">
        <f t="shared" si="7"/>
        <v>0</v>
      </c>
      <c r="R14" s="766">
        <f t="shared" ca="1" si="8"/>
        <v>0</v>
      </c>
      <c r="S14" s="435">
        <f t="shared" ca="1" si="9"/>
        <v>0</v>
      </c>
      <c r="T14" s="1813"/>
      <c r="U14" s="1778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23" t="str">
        <f t="shared" si="14"/>
        <v/>
      </c>
      <c r="Z14" s="1324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0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1618"/>
      <c r="AK14" s="1619"/>
      <c r="AL14" s="1620"/>
      <c r="AM14" s="1621"/>
      <c r="AN14" s="1622"/>
      <c r="AO14" s="1623"/>
      <c r="AP14" s="1624">
        <v>1</v>
      </c>
      <c r="AQ14" s="1625"/>
      <c r="AR14" s="1619"/>
      <c r="AS14" s="1620"/>
      <c r="AT14" s="1621"/>
      <c r="AU14" s="1622"/>
      <c r="AV14" s="1623">
        <v>1</v>
      </c>
      <c r="AW14" s="1624"/>
      <c r="AX14" s="1625"/>
      <c r="AY14" s="1619">
        <v>1</v>
      </c>
      <c r="AZ14" s="1780"/>
      <c r="BA14" s="1782"/>
      <c r="BB14" s="429" t="str">
        <f t="shared" si="19"/>
        <v>Fr</v>
      </c>
      <c r="BC14" s="428" t="str">
        <f t="shared" si="20"/>
        <v>Fr</v>
      </c>
      <c r="BD14" s="1638" t="str">
        <f t="shared" si="26"/>
        <v/>
      </c>
      <c r="BE14" s="1638" t="str">
        <f t="shared" si="21"/>
        <v/>
      </c>
      <c r="BF14" s="1638" t="str">
        <f t="shared" si="21"/>
        <v/>
      </c>
      <c r="BG14" s="1638" t="str">
        <f t="shared" si="21"/>
        <v/>
      </c>
      <c r="BH14" s="1638" t="str">
        <f t="shared" si="21"/>
        <v/>
      </c>
      <c r="BI14" s="1638" t="str">
        <f t="shared" si="21"/>
        <v/>
      </c>
      <c r="BJ14" s="1638" t="str">
        <f t="shared" si="21"/>
        <v/>
      </c>
      <c r="BK14" s="1638" t="str">
        <f t="shared" si="21"/>
        <v/>
      </c>
      <c r="BL14" s="1638" t="str">
        <f t="shared" si="21"/>
        <v/>
      </c>
    </row>
    <row r="15" spans="1:64" s="773" customFormat="1" ht="20.25" customHeight="1" x14ac:dyDescent="0.35">
      <c r="A15" s="1090">
        <f t="shared" si="27"/>
        <v>283</v>
      </c>
      <c r="B15" s="476">
        <f t="shared" si="22"/>
        <v>44479</v>
      </c>
      <c r="C15" s="1686">
        <v>11</v>
      </c>
      <c r="D15" s="474">
        <f t="shared" si="23"/>
        <v>41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3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35">
        <f t="shared" ca="1" si="9"/>
        <v>0</v>
      </c>
      <c r="T15" s="1813"/>
      <c r="U15" s="1778">
        <f t="shared" si="10"/>
        <v>0</v>
      </c>
      <c r="V15" s="435">
        <f t="shared" ca="1" si="11"/>
        <v>0</v>
      </c>
      <c r="W15" s="49">
        <f t="shared" si="12"/>
        <v>0</v>
      </c>
      <c r="X15" s="1147">
        <f t="shared" ca="1" si="13"/>
        <v>0</v>
      </c>
      <c r="Y15" s="1331" t="str">
        <f t="shared" si="14"/>
        <v/>
      </c>
      <c r="Z15" s="1332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1618"/>
      <c r="AK15" s="1619"/>
      <c r="AL15" s="1620"/>
      <c r="AM15" s="1621"/>
      <c r="AN15" s="1622"/>
      <c r="AO15" s="1623"/>
      <c r="AP15" s="1624">
        <v>1</v>
      </c>
      <c r="AQ15" s="1625"/>
      <c r="AR15" s="1619"/>
      <c r="AS15" s="1620"/>
      <c r="AT15" s="1621"/>
      <c r="AU15" s="1622"/>
      <c r="AV15" s="1623">
        <v>1</v>
      </c>
      <c r="AW15" s="1624"/>
      <c r="AX15" s="1625"/>
      <c r="AY15" s="1619">
        <v>1</v>
      </c>
      <c r="AZ15" s="1780"/>
      <c r="BA15" s="1782"/>
      <c r="BB15" s="429" t="str">
        <f t="shared" si="19"/>
        <v>Sa</v>
      </c>
      <c r="BC15" s="428" t="str">
        <f t="shared" si="20"/>
        <v>Sa</v>
      </c>
      <c r="BD15" s="1638" t="str">
        <f t="shared" si="26"/>
        <v/>
      </c>
      <c r="BE15" s="1638" t="str">
        <f t="shared" si="21"/>
        <v/>
      </c>
      <c r="BF15" s="1638" t="str">
        <f t="shared" si="21"/>
        <v/>
      </c>
      <c r="BG15" s="1638" t="str">
        <f t="shared" si="21"/>
        <v/>
      </c>
      <c r="BH15" s="1638" t="str">
        <f t="shared" si="21"/>
        <v/>
      </c>
      <c r="BI15" s="1638" t="str">
        <f t="shared" si="21"/>
        <v/>
      </c>
      <c r="BJ15" s="1638" t="str">
        <f t="shared" si="21"/>
        <v/>
      </c>
      <c r="BK15" s="1638" t="str">
        <f t="shared" si="21"/>
        <v/>
      </c>
      <c r="BL15" s="1638" t="str">
        <f t="shared" si="21"/>
        <v/>
      </c>
    </row>
    <row r="16" spans="1:64" s="773" customFormat="1" ht="20.25" customHeight="1" x14ac:dyDescent="0.35">
      <c r="A16" s="1090">
        <f t="shared" si="27"/>
        <v>284</v>
      </c>
      <c r="B16" s="476">
        <f t="shared" si="22"/>
        <v>44480</v>
      </c>
      <c r="C16" s="1686">
        <v>12</v>
      </c>
      <c r="D16" s="474">
        <f t="shared" si="23"/>
        <v>41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3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35">
        <f t="shared" ca="1" si="9"/>
        <v>0</v>
      </c>
      <c r="T16" s="1813"/>
      <c r="U16" s="1778">
        <f t="shared" si="10"/>
        <v>0</v>
      </c>
      <c r="V16" s="435">
        <f t="shared" ca="1" si="11"/>
        <v>0</v>
      </c>
      <c r="W16" s="49">
        <f t="shared" si="12"/>
        <v>0</v>
      </c>
      <c r="X16" s="1147">
        <f t="shared" ca="1" si="13"/>
        <v>0</v>
      </c>
      <c r="Y16" s="1331" t="str">
        <f t="shared" si="14"/>
        <v/>
      </c>
      <c r="Z16" s="1332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1618"/>
      <c r="AK16" s="1619"/>
      <c r="AL16" s="1620"/>
      <c r="AM16" s="1621"/>
      <c r="AN16" s="1622"/>
      <c r="AO16" s="1623"/>
      <c r="AP16" s="1624">
        <v>1</v>
      </c>
      <c r="AQ16" s="1625"/>
      <c r="AR16" s="1619"/>
      <c r="AS16" s="1620"/>
      <c r="AT16" s="1621"/>
      <c r="AU16" s="1622"/>
      <c r="AV16" s="1623">
        <v>1</v>
      </c>
      <c r="AW16" s="1624"/>
      <c r="AX16" s="1625"/>
      <c r="AY16" s="1619">
        <v>1</v>
      </c>
      <c r="AZ16" s="1780"/>
      <c r="BA16" s="1782"/>
      <c r="BB16" s="429" t="str">
        <f t="shared" si="19"/>
        <v>So</v>
      </c>
      <c r="BC16" s="428" t="str">
        <f t="shared" si="20"/>
        <v>So</v>
      </c>
      <c r="BD16" s="1638" t="str">
        <f t="shared" si="26"/>
        <v/>
      </c>
      <c r="BE16" s="1638" t="str">
        <f t="shared" si="21"/>
        <v/>
      </c>
      <c r="BF16" s="1638" t="str">
        <f t="shared" si="21"/>
        <v/>
      </c>
      <c r="BG16" s="1638" t="str">
        <f t="shared" si="21"/>
        <v/>
      </c>
      <c r="BH16" s="1638" t="str">
        <f t="shared" si="21"/>
        <v/>
      </c>
      <c r="BI16" s="1638" t="str">
        <f t="shared" si="21"/>
        <v/>
      </c>
      <c r="BJ16" s="1638" t="str">
        <f t="shared" si="21"/>
        <v/>
      </c>
      <c r="BK16" s="1638" t="str">
        <f t="shared" si="21"/>
        <v/>
      </c>
      <c r="BL16" s="1638" t="str">
        <f t="shared" si="21"/>
        <v/>
      </c>
    </row>
    <row r="17" spans="1:64" s="773" customFormat="1" ht="20.25" customHeight="1" x14ac:dyDescent="0.35">
      <c r="A17" s="1090">
        <f t="shared" si="27"/>
        <v>285</v>
      </c>
      <c r="B17" s="476">
        <f t="shared" si="22"/>
        <v>44481</v>
      </c>
      <c r="C17" s="1686">
        <v>13</v>
      </c>
      <c r="D17" s="474">
        <f t="shared" si="23"/>
        <v>42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3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3"/>
      <c r="U17" s="1778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1618"/>
      <c r="AK17" s="1619"/>
      <c r="AL17" s="1620"/>
      <c r="AM17" s="1621"/>
      <c r="AN17" s="1622">
        <v>1</v>
      </c>
      <c r="AO17" s="1623"/>
      <c r="AP17" s="1624">
        <v>1</v>
      </c>
      <c r="AQ17" s="1625"/>
      <c r="AR17" s="1619">
        <v>1</v>
      </c>
      <c r="AS17" s="1620">
        <v>1</v>
      </c>
      <c r="AT17" s="1621">
        <v>1</v>
      </c>
      <c r="AU17" s="1622">
        <v>1</v>
      </c>
      <c r="AV17" s="1623">
        <v>1</v>
      </c>
      <c r="AW17" s="1624">
        <v>1</v>
      </c>
      <c r="AX17" s="1625"/>
      <c r="AY17" s="1619">
        <v>1</v>
      </c>
      <c r="AZ17" s="1780"/>
      <c r="BA17" s="1782"/>
      <c r="BB17" s="429" t="str">
        <f t="shared" si="19"/>
        <v>Mo</v>
      </c>
      <c r="BC17" s="428" t="str">
        <f t="shared" si="20"/>
        <v>Mo</v>
      </c>
      <c r="BD17" s="1638" t="str">
        <f t="shared" si="26"/>
        <v/>
      </c>
      <c r="BE17" s="1638" t="str">
        <f t="shared" si="21"/>
        <v/>
      </c>
      <c r="BF17" s="1638" t="str">
        <f t="shared" si="21"/>
        <v/>
      </c>
      <c r="BG17" s="1638" t="str">
        <f t="shared" si="21"/>
        <v/>
      </c>
      <c r="BH17" s="1638" t="str">
        <f t="shared" si="21"/>
        <v/>
      </c>
      <c r="BI17" s="1638" t="str">
        <f t="shared" si="21"/>
        <v/>
      </c>
      <c r="BJ17" s="1638" t="str">
        <f t="shared" si="21"/>
        <v/>
      </c>
      <c r="BK17" s="1638" t="str">
        <f t="shared" si="21"/>
        <v/>
      </c>
      <c r="BL17" s="1638" t="str">
        <f t="shared" si="21"/>
        <v/>
      </c>
    </row>
    <row r="18" spans="1:64" s="773" customFormat="1" ht="20.25" customHeight="1" x14ac:dyDescent="0.35">
      <c r="A18" s="1090">
        <f t="shared" si="27"/>
        <v>286</v>
      </c>
      <c r="B18" s="476">
        <f t="shared" si="22"/>
        <v>44482</v>
      </c>
      <c r="C18" s="1686">
        <v>14</v>
      </c>
      <c r="D18" s="474">
        <f t="shared" si="23"/>
        <v>42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3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3"/>
      <c r="U18" s="1778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/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1618"/>
      <c r="AK18" s="1619"/>
      <c r="AL18" s="1620"/>
      <c r="AM18" s="1621"/>
      <c r="AN18" s="1622">
        <v>1</v>
      </c>
      <c r="AO18" s="1623"/>
      <c r="AP18" s="1624">
        <v>1</v>
      </c>
      <c r="AQ18" s="1625"/>
      <c r="AR18" s="1619">
        <v>1</v>
      </c>
      <c r="AS18" s="1620">
        <v>1</v>
      </c>
      <c r="AT18" s="1621">
        <v>1</v>
      </c>
      <c r="AU18" s="1622">
        <v>1</v>
      </c>
      <c r="AV18" s="1623">
        <v>1</v>
      </c>
      <c r="AW18" s="1624">
        <v>1</v>
      </c>
      <c r="AX18" s="1625"/>
      <c r="AY18" s="1619">
        <v>1</v>
      </c>
      <c r="AZ18" s="1780"/>
      <c r="BA18" s="1782"/>
      <c r="BB18" s="429" t="str">
        <f t="shared" si="19"/>
        <v>Di</v>
      </c>
      <c r="BC18" s="428" t="str">
        <f t="shared" si="20"/>
        <v>Di</v>
      </c>
      <c r="BD18" s="1638" t="str">
        <f t="shared" si="26"/>
        <v/>
      </c>
      <c r="BE18" s="1638" t="str">
        <f t="shared" si="21"/>
        <v/>
      </c>
      <c r="BF18" s="1638" t="str">
        <f t="shared" si="21"/>
        <v/>
      </c>
      <c r="BG18" s="1638" t="str">
        <f t="shared" si="21"/>
        <v/>
      </c>
      <c r="BH18" s="1638" t="str">
        <f t="shared" si="21"/>
        <v/>
      </c>
      <c r="BI18" s="1638" t="str">
        <f t="shared" si="21"/>
        <v/>
      </c>
      <c r="BJ18" s="1638" t="str">
        <f t="shared" si="21"/>
        <v/>
      </c>
      <c r="BK18" s="1638" t="str">
        <f t="shared" si="21"/>
        <v/>
      </c>
      <c r="BL18" s="1638" t="str">
        <f t="shared" si="21"/>
        <v/>
      </c>
    </row>
    <row r="19" spans="1:64" s="773" customFormat="1" ht="20.25" customHeight="1" x14ac:dyDescent="0.35">
      <c r="A19" s="1090">
        <f t="shared" si="27"/>
        <v>287</v>
      </c>
      <c r="B19" s="476">
        <f t="shared" si="22"/>
        <v>44483</v>
      </c>
      <c r="C19" s="1686">
        <v>15</v>
      </c>
      <c r="D19" s="474">
        <f t="shared" si="23"/>
        <v>42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3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3"/>
      <c r="U19" s="1778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1618"/>
      <c r="AK19" s="1619"/>
      <c r="AL19" s="1620"/>
      <c r="AM19" s="1621"/>
      <c r="AN19" s="1622">
        <v>1</v>
      </c>
      <c r="AO19" s="1623"/>
      <c r="AP19" s="1624">
        <v>1</v>
      </c>
      <c r="AQ19" s="1625"/>
      <c r="AR19" s="1619">
        <v>1</v>
      </c>
      <c r="AS19" s="1620">
        <v>1</v>
      </c>
      <c r="AT19" s="1621">
        <v>1</v>
      </c>
      <c r="AU19" s="1622">
        <v>1</v>
      </c>
      <c r="AV19" s="1623">
        <v>1</v>
      </c>
      <c r="AW19" s="1624">
        <v>1</v>
      </c>
      <c r="AX19" s="1625"/>
      <c r="AY19" s="1619">
        <v>1</v>
      </c>
      <c r="AZ19" s="1780"/>
      <c r="BA19" s="1782"/>
      <c r="BB19" s="429" t="str">
        <f t="shared" si="19"/>
        <v>Mi</v>
      </c>
      <c r="BC19" s="428" t="str">
        <f t="shared" si="20"/>
        <v>Mi</v>
      </c>
      <c r="BD19" s="1638" t="str">
        <f t="shared" si="26"/>
        <v/>
      </c>
      <c r="BE19" s="1638" t="str">
        <f t="shared" si="21"/>
        <v/>
      </c>
      <c r="BF19" s="1638" t="str">
        <f t="shared" si="21"/>
        <v/>
      </c>
      <c r="BG19" s="1638" t="str">
        <f t="shared" si="21"/>
        <v/>
      </c>
      <c r="BH19" s="1638" t="str">
        <f t="shared" si="21"/>
        <v/>
      </c>
      <c r="BI19" s="1638" t="str">
        <f t="shared" si="21"/>
        <v/>
      </c>
      <c r="BJ19" s="1638" t="str">
        <f t="shared" si="21"/>
        <v/>
      </c>
      <c r="BK19" s="1638" t="str">
        <f t="shared" si="21"/>
        <v/>
      </c>
      <c r="BL19" s="1638" t="str">
        <f t="shared" si="21"/>
        <v/>
      </c>
    </row>
    <row r="20" spans="1:64" s="773" customFormat="1" ht="20.25" customHeight="1" x14ac:dyDescent="0.35">
      <c r="A20" s="1090">
        <f t="shared" si="27"/>
        <v>288</v>
      </c>
      <c r="B20" s="476">
        <f t="shared" si="22"/>
        <v>44484</v>
      </c>
      <c r="C20" s="1686">
        <v>16</v>
      </c>
      <c r="D20" s="474">
        <f t="shared" si="23"/>
        <v>42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765">
        <f t="shared" ca="1" si="3"/>
        <v>0</v>
      </c>
      <c r="K20" s="766">
        <f t="shared" ca="1" si="4"/>
        <v>0</v>
      </c>
      <c r="L20" s="435">
        <f t="shared" ca="1" si="5"/>
        <v>0</v>
      </c>
      <c r="M20" s="1813"/>
      <c r="N20" s="1305"/>
      <c r="O20" s="1306"/>
      <c r="P20" s="765">
        <f t="shared" si="6"/>
        <v>0</v>
      </c>
      <c r="Q20" s="765">
        <f t="shared" si="7"/>
        <v>0</v>
      </c>
      <c r="R20" s="766">
        <f t="shared" ca="1" si="8"/>
        <v>0</v>
      </c>
      <c r="S20" s="435">
        <f t="shared" ca="1" si="9"/>
        <v>0</v>
      </c>
      <c r="T20" s="1813"/>
      <c r="U20" s="1778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23" t="str">
        <f t="shared" si="14"/>
        <v/>
      </c>
      <c r="Z20" s="1324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1618"/>
      <c r="AK20" s="1619"/>
      <c r="AL20" s="1620"/>
      <c r="AM20" s="1621"/>
      <c r="AN20" s="1622">
        <v>1</v>
      </c>
      <c r="AO20" s="1623"/>
      <c r="AP20" s="1624">
        <v>1</v>
      </c>
      <c r="AQ20" s="1625"/>
      <c r="AR20" s="1619">
        <v>1</v>
      </c>
      <c r="AS20" s="1620">
        <v>1</v>
      </c>
      <c r="AT20" s="1621">
        <v>1</v>
      </c>
      <c r="AU20" s="1622">
        <v>1</v>
      </c>
      <c r="AV20" s="1623">
        <v>1</v>
      </c>
      <c r="AW20" s="1624">
        <v>1</v>
      </c>
      <c r="AX20" s="1625"/>
      <c r="AY20" s="1619">
        <v>1</v>
      </c>
      <c r="AZ20" s="1780"/>
      <c r="BA20" s="1782"/>
      <c r="BB20" s="429" t="str">
        <f t="shared" si="19"/>
        <v>Do</v>
      </c>
      <c r="BC20" s="428" t="str">
        <f t="shared" si="20"/>
        <v>Do</v>
      </c>
      <c r="BD20" s="1638" t="str">
        <f t="shared" si="26"/>
        <v/>
      </c>
      <c r="BE20" s="1638" t="str">
        <f t="shared" si="21"/>
        <v/>
      </c>
      <c r="BF20" s="1638" t="str">
        <f t="shared" si="21"/>
        <v/>
      </c>
      <c r="BG20" s="1638" t="str">
        <f t="shared" si="21"/>
        <v/>
      </c>
      <c r="BH20" s="1638" t="str">
        <f t="shared" si="21"/>
        <v/>
      </c>
      <c r="BI20" s="1638" t="str">
        <f t="shared" si="21"/>
        <v/>
      </c>
      <c r="BJ20" s="1638" t="str">
        <f t="shared" si="21"/>
        <v/>
      </c>
      <c r="BK20" s="1638" t="str">
        <f t="shared" si="21"/>
        <v/>
      </c>
      <c r="BL20" s="1638" t="str">
        <f t="shared" si="21"/>
        <v/>
      </c>
    </row>
    <row r="21" spans="1:64" s="773" customFormat="1" ht="20.25" customHeight="1" x14ac:dyDescent="0.35">
      <c r="A21" s="1090">
        <f t="shared" si="27"/>
        <v>289</v>
      </c>
      <c r="B21" s="476">
        <f t="shared" si="22"/>
        <v>44485</v>
      </c>
      <c r="C21" s="1686">
        <v>17</v>
      </c>
      <c r="D21" s="474">
        <f t="shared" si="23"/>
        <v>42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765">
        <f t="shared" ca="1" si="3"/>
        <v>0</v>
      </c>
      <c r="K21" s="766">
        <f t="shared" ca="1" si="4"/>
        <v>0</v>
      </c>
      <c r="L21" s="435">
        <f t="shared" ca="1" si="5"/>
        <v>0</v>
      </c>
      <c r="M21" s="1813"/>
      <c r="N21" s="1305"/>
      <c r="O21" s="1306"/>
      <c r="P21" s="765">
        <f t="shared" si="6"/>
        <v>0</v>
      </c>
      <c r="Q21" s="765">
        <f t="shared" si="7"/>
        <v>0</v>
      </c>
      <c r="R21" s="766">
        <f t="shared" ca="1" si="8"/>
        <v>0</v>
      </c>
      <c r="S21" s="435">
        <f t="shared" ca="1" si="9"/>
        <v>0</v>
      </c>
      <c r="T21" s="1813"/>
      <c r="U21" s="1778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23" t="str">
        <f t="shared" si="14"/>
        <v/>
      </c>
      <c r="Z21" s="1324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1618"/>
      <c r="AK21" s="1619"/>
      <c r="AL21" s="1620"/>
      <c r="AM21" s="1621"/>
      <c r="AN21" s="1622">
        <v>1</v>
      </c>
      <c r="AO21" s="1623"/>
      <c r="AP21" s="1624">
        <v>1</v>
      </c>
      <c r="AQ21" s="1625"/>
      <c r="AR21" s="1619">
        <v>1</v>
      </c>
      <c r="AS21" s="1620">
        <v>1</v>
      </c>
      <c r="AT21" s="1621">
        <v>1</v>
      </c>
      <c r="AU21" s="1622">
        <v>1</v>
      </c>
      <c r="AV21" s="1623">
        <v>1</v>
      </c>
      <c r="AW21" s="1624">
        <v>1</v>
      </c>
      <c r="AX21" s="1625"/>
      <c r="AY21" s="1619">
        <v>1</v>
      </c>
      <c r="AZ21" s="1780"/>
      <c r="BA21" s="1782"/>
      <c r="BB21" s="429" t="str">
        <f t="shared" si="19"/>
        <v>Fr</v>
      </c>
      <c r="BC21" s="428" t="str">
        <f t="shared" si="20"/>
        <v>Fr</v>
      </c>
      <c r="BD21" s="1638" t="str">
        <f t="shared" si="26"/>
        <v/>
      </c>
      <c r="BE21" s="1638" t="str">
        <f t="shared" si="26"/>
        <v/>
      </c>
      <c r="BF21" s="1638" t="str">
        <f t="shared" si="26"/>
        <v/>
      </c>
      <c r="BG21" s="1638" t="str">
        <f t="shared" si="26"/>
        <v/>
      </c>
      <c r="BH21" s="1638" t="str">
        <f t="shared" si="26"/>
        <v/>
      </c>
      <c r="BI21" s="1638" t="str">
        <f t="shared" si="26"/>
        <v/>
      </c>
      <c r="BJ21" s="1638" t="str">
        <f t="shared" si="26"/>
        <v/>
      </c>
      <c r="BK21" s="1638" t="str">
        <f t="shared" si="26"/>
        <v/>
      </c>
      <c r="BL21" s="1638" t="str">
        <f t="shared" si="26"/>
        <v/>
      </c>
    </row>
    <row r="22" spans="1:64" s="773" customFormat="1" ht="20.25" customHeight="1" x14ac:dyDescent="0.35">
      <c r="A22" s="1090">
        <f t="shared" si="27"/>
        <v>290</v>
      </c>
      <c r="B22" s="476">
        <f t="shared" si="22"/>
        <v>44486</v>
      </c>
      <c r="C22" s="1686">
        <v>18</v>
      </c>
      <c r="D22" s="474">
        <f t="shared" si="23"/>
        <v>42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3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35">
        <f t="shared" ca="1" si="9"/>
        <v>0</v>
      </c>
      <c r="T22" s="1813"/>
      <c r="U22" s="1778">
        <f t="shared" si="10"/>
        <v>0</v>
      </c>
      <c r="V22" s="435">
        <f t="shared" ca="1" si="11"/>
        <v>0</v>
      </c>
      <c r="W22" s="49">
        <f t="shared" si="12"/>
        <v>0</v>
      </c>
      <c r="X22" s="1147">
        <f t="shared" ca="1" si="13"/>
        <v>0</v>
      </c>
      <c r="Y22" s="1331" t="str">
        <f t="shared" si="14"/>
        <v/>
      </c>
      <c r="Z22" s="1332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1618"/>
      <c r="AK22" s="1619"/>
      <c r="AL22" s="1620"/>
      <c r="AM22" s="1621"/>
      <c r="AN22" s="1622">
        <v>1</v>
      </c>
      <c r="AO22" s="1623"/>
      <c r="AP22" s="1624">
        <v>1</v>
      </c>
      <c r="AQ22" s="1625"/>
      <c r="AR22" s="1619">
        <v>1</v>
      </c>
      <c r="AS22" s="1620">
        <v>1</v>
      </c>
      <c r="AT22" s="1621">
        <v>1</v>
      </c>
      <c r="AU22" s="1622">
        <v>1</v>
      </c>
      <c r="AV22" s="1623"/>
      <c r="AW22" s="1624">
        <v>1</v>
      </c>
      <c r="AX22" s="1625"/>
      <c r="AY22" s="1619">
        <v>1</v>
      </c>
      <c r="AZ22" s="1780"/>
      <c r="BA22" s="1782"/>
      <c r="BB22" s="429" t="str">
        <f t="shared" si="19"/>
        <v>Sa</v>
      </c>
      <c r="BC22" s="428" t="str">
        <f t="shared" si="20"/>
        <v>Sa</v>
      </c>
      <c r="BD22" s="1638" t="str">
        <f t="shared" si="26"/>
        <v/>
      </c>
      <c r="BE22" s="1638" t="str">
        <f t="shared" si="26"/>
        <v/>
      </c>
      <c r="BF22" s="1638" t="str">
        <f t="shared" si="26"/>
        <v/>
      </c>
      <c r="BG22" s="1638" t="str">
        <f t="shared" si="26"/>
        <v/>
      </c>
      <c r="BH22" s="1638" t="str">
        <f t="shared" si="26"/>
        <v/>
      </c>
      <c r="BI22" s="1638" t="str">
        <f t="shared" si="26"/>
        <v/>
      </c>
      <c r="BJ22" s="1638" t="str">
        <f t="shared" si="26"/>
        <v/>
      </c>
      <c r="BK22" s="1638" t="str">
        <f t="shared" si="26"/>
        <v/>
      </c>
      <c r="BL22" s="1638" t="str">
        <f t="shared" si="26"/>
        <v/>
      </c>
    </row>
    <row r="23" spans="1:64" s="773" customFormat="1" ht="20.25" customHeight="1" x14ac:dyDescent="0.35">
      <c r="A23" s="1090">
        <f t="shared" si="27"/>
        <v>291</v>
      </c>
      <c r="B23" s="476">
        <f t="shared" si="22"/>
        <v>44487</v>
      </c>
      <c r="C23" s="1686">
        <v>19</v>
      </c>
      <c r="D23" s="474">
        <f t="shared" si="23"/>
        <v>42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3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35">
        <f t="shared" ca="1" si="9"/>
        <v>0</v>
      </c>
      <c r="T23" s="1813"/>
      <c r="U23" s="1778">
        <f t="shared" si="10"/>
        <v>0</v>
      </c>
      <c r="V23" s="435">
        <f t="shared" ca="1" si="11"/>
        <v>0</v>
      </c>
      <c r="W23" s="49">
        <f t="shared" si="12"/>
        <v>0</v>
      </c>
      <c r="X23" s="1147">
        <f t="shared" ca="1" si="13"/>
        <v>0</v>
      </c>
      <c r="Y23" s="1331" t="str">
        <f t="shared" si="14"/>
        <v/>
      </c>
      <c r="Z23" s="1332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1618"/>
      <c r="AK23" s="1619"/>
      <c r="AL23" s="1620"/>
      <c r="AM23" s="1621"/>
      <c r="AN23" s="1622">
        <v>1</v>
      </c>
      <c r="AO23" s="1623"/>
      <c r="AP23" s="1624"/>
      <c r="AQ23" s="1625"/>
      <c r="AR23" s="1619">
        <v>1</v>
      </c>
      <c r="AS23" s="1620">
        <v>1</v>
      </c>
      <c r="AT23" s="1621">
        <v>1</v>
      </c>
      <c r="AU23" s="1622">
        <v>1</v>
      </c>
      <c r="AV23" s="1623"/>
      <c r="AW23" s="1624">
        <v>1</v>
      </c>
      <c r="AX23" s="1625"/>
      <c r="AY23" s="1619"/>
      <c r="AZ23" s="1780"/>
      <c r="BA23" s="1782"/>
      <c r="BB23" s="429" t="str">
        <f t="shared" si="19"/>
        <v>So</v>
      </c>
      <c r="BC23" s="428" t="str">
        <f t="shared" si="20"/>
        <v>So</v>
      </c>
      <c r="BD23" s="1638" t="str">
        <f t="shared" si="26"/>
        <v/>
      </c>
      <c r="BE23" s="1638" t="str">
        <f t="shared" si="26"/>
        <v/>
      </c>
      <c r="BF23" s="1638" t="str">
        <f t="shared" si="26"/>
        <v/>
      </c>
      <c r="BG23" s="1638" t="str">
        <f t="shared" si="26"/>
        <v/>
      </c>
      <c r="BH23" s="1638" t="str">
        <f t="shared" si="26"/>
        <v/>
      </c>
      <c r="BI23" s="1638" t="str">
        <f t="shared" si="26"/>
        <v/>
      </c>
      <c r="BJ23" s="1638" t="str">
        <f t="shared" si="26"/>
        <v/>
      </c>
      <c r="BK23" s="1638" t="str">
        <f t="shared" si="26"/>
        <v/>
      </c>
      <c r="BL23" s="1638" t="str">
        <f t="shared" si="26"/>
        <v/>
      </c>
    </row>
    <row r="24" spans="1:64" s="773" customFormat="1" ht="20.25" customHeight="1" x14ac:dyDescent="0.35">
      <c r="A24" s="1090">
        <f t="shared" si="27"/>
        <v>292</v>
      </c>
      <c r="B24" s="476">
        <f t="shared" si="22"/>
        <v>44488</v>
      </c>
      <c r="C24" s="1686">
        <v>20</v>
      </c>
      <c r="D24" s="474">
        <f t="shared" si="23"/>
        <v>43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3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3"/>
      <c r="U24" s="1778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1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1618"/>
      <c r="AK24" s="1619"/>
      <c r="AL24" s="1620">
        <v>1</v>
      </c>
      <c r="AM24" s="1621">
        <v>1</v>
      </c>
      <c r="AN24" s="1622">
        <v>1</v>
      </c>
      <c r="AO24" s="1623">
        <v>1</v>
      </c>
      <c r="AP24" s="1624"/>
      <c r="AQ24" s="1625">
        <v>1</v>
      </c>
      <c r="AR24" s="1619">
        <v>1</v>
      </c>
      <c r="AS24" s="1620">
        <v>1</v>
      </c>
      <c r="AT24" s="1621">
        <v>1</v>
      </c>
      <c r="AU24" s="1622">
        <v>1</v>
      </c>
      <c r="AV24" s="1623"/>
      <c r="AW24" s="1624">
        <v>1</v>
      </c>
      <c r="AX24" s="1625">
        <v>1</v>
      </c>
      <c r="AY24" s="1619"/>
      <c r="AZ24" s="1780"/>
      <c r="BA24" s="1782"/>
      <c r="BB24" s="429" t="str">
        <f t="shared" si="19"/>
        <v>Mo</v>
      </c>
      <c r="BC24" s="428" t="str">
        <f t="shared" si="20"/>
        <v>Mo</v>
      </c>
      <c r="BD24" s="1638" t="str">
        <f t="shared" si="26"/>
        <v/>
      </c>
      <c r="BE24" s="1638" t="str">
        <f t="shared" si="26"/>
        <v/>
      </c>
      <c r="BF24" s="1638" t="str">
        <f t="shared" si="26"/>
        <v/>
      </c>
      <c r="BG24" s="1638" t="str">
        <f t="shared" si="26"/>
        <v/>
      </c>
      <c r="BH24" s="1638" t="str">
        <f t="shared" si="26"/>
        <v/>
      </c>
      <c r="BI24" s="1638" t="str">
        <f t="shared" si="26"/>
        <v/>
      </c>
      <c r="BJ24" s="1638" t="str">
        <f t="shared" si="26"/>
        <v/>
      </c>
      <c r="BK24" s="1638" t="str">
        <f t="shared" si="26"/>
        <v/>
      </c>
      <c r="BL24" s="1638" t="str">
        <f t="shared" si="26"/>
        <v/>
      </c>
    </row>
    <row r="25" spans="1:64" s="773" customFormat="1" ht="20.25" customHeight="1" x14ac:dyDescent="0.35">
      <c r="A25" s="1090">
        <f t="shared" si="27"/>
        <v>293</v>
      </c>
      <c r="B25" s="476">
        <f t="shared" si="22"/>
        <v>44489</v>
      </c>
      <c r="C25" s="1686">
        <v>21</v>
      </c>
      <c r="D25" s="474">
        <f t="shared" si="23"/>
        <v>43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3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3"/>
      <c r="U25" s="1778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767"/>
      <c r="AD25" s="1108">
        <f t="shared" ca="1" si="0"/>
        <v>1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1618"/>
      <c r="AK25" s="1619"/>
      <c r="AL25" s="1620">
        <v>1</v>
      </c>
      <c r="AM25" s="1621">
        <v>1</v>
      </c>
      <c r="AN25" s="1622">
        <v>1</v>
      </c>
      <c r="AO25" s="1623">
        <v>1</v>
      </c>
      <c r="AP25" s="1624"/>
      <c r="AQ25" s="1625">
        <v>1</v>
      </c>
      <c r="AR25" s="1619">
        <v>1</v>
      </c>
      <c r="AS25" s="1620">
        <v>1</v>
      </c>
      <c r="AT25" s="1621">
        <v>1</v>
      </c>
      <c r="AU25" s="1622">
        <v>1</v>
      </c>
      <c r="AV25" s="1623"/>
      <c r="AW25" s="1624">
        <v>1</v>
      </c>
      <c r="AX25" s="1625">
        <v>1</v>
      </c>
      <c r="AY25" s="1619"/>
      <c r="AZ25" s="1780"/>
      <c r="BA25" s="1782"/>
      <c r="BB25" s="429" t="str">
        <f t="shared" si="19"/>
        <v>Di</v>
      </c>
      <c r="BC25" s="428" t="str">
        <f t="shared" si="20"/>
        <v>Di</v>
      </c>
      <c r="BD25" s="1638" t="str">
        <f t="shared" si="26"/>
        <v/>
      </c>
      <c r="BE25" s="1638" t="str">
        <f t="shared" si="26"/>
        <v/>
      </c>
      <c r="BF25" s="1638" t="str">
        <f t="shared" si="26"/>
        <v/>
      </c>
      <c r="BG25" s="1638" t="str">
        <f t="shared" si="26"/>
        <v/>
      </c>
      <c r="BH25" s="1638" t="str">
        <f t="shared" si="26"/>
        <v/>
      </c>
      <c r="BI25" s="1638" t="str">
        <f t="shared" si="26"/>
        <v/>
      </c>
      <c r="BJ25" s="1638" t="str">
        <f t="shared" si="26"/>
        <v/>
      </c>
      <c r="BK25" s="1638" t="str">
        <f t="shared" si="26"/>
        <v/>
      </c>
      <c r="BL25" s="1638" t="str">
        <f t="shared" si="26"/>
        <v/>
      </c>
    </row>
    <row r="26" spans="1:64" s="773" customFormat="1" ht="20.25" customHeight="1" x14ac:dyDescent="0.35">
      <c r="A26" s="1090">
        <f t="shared" si="27"/>
        <v>294</v>
      </c>
      <c r="B26" s="476">
        <f t="shared" si="22"/>
        <v>44490</v>
      </c>
      <c r="C26" s="1686">
        <v>22</v>
      </c>
      <c r="D26" s="474">
        <f t="shared" si="23"/>
        <v>43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3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3"/>
      <c r="U26" s="1778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1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1618"/>
      <c r="AK26" s="1619"/>
      <c r="AL26" s="1620">
        <v>1</v>
      </c>
      <c r="AM26" s="1621">
        <v>1</v>
      </c>
      <c r="AN26" s="1622">
        <v>1</v>
      </c>
      <c r="AO26" s="1623">
        <v>1</v>
      </c>
      <c r="AP26" s="1624"/>
      <c r="AQ26" s="1625">
        <v>1</v>
      </c>
      <c r="AR26" s="1619">
        <v>1</v>
      </c>
      <c r="AS26" s="1620">
        <v>1</v>
      </c>
      <c r="AT26" s="1621">
        <v>1</v>
      </c>
      <c r="AU26" s="1622">
        <v>1</v>
      </c>
      <c r="AV26" s="1623"/>
      <c r="AW26" s="1624">
        <v>1</v>
      </c>
      <c r="AX26" s="1625">
        <v>1</v>
      </c>
      <c r="AY26" s="1619"/>
      <c r="AZ26" s="1780"/>
      <c r="BA26" s="1782"/>
      <c r="BB26" s="429" t="str">
        <f t="shared" si="19"/>
        <v>Mi</v>
      </c>
      <c r="BC26" s="428" t="str">
        <f t="shared" si="20"/>
        <v>Mi</v>
      </c>
      <c r="BD26" s="1638" t="str">
        <f t="shared" si="26"/>
        <v/>
      </c>
      <c r="BE26" s="1638" t="str">
        <f t="shared" si="26"/>
        <v/>
      </c>
      <c r="BF26" s="1638" t="str">
        <f t="shared" si="26"/>
        <v/>
      </c>
      <c r="BG26" s="1638" t="str">
        <f t="shared" si="26"/>
        <v/>
      </c>
      <c r="BH26" s="1638" t="str">
        <f t="shared" si="26"/>
        <v/>
      </c>
      <c r="BI26" s="1638" t="str">
        <f t="shared" si="26"/>
        <v/>
      </c>
      <c r="BJ26" s="1638" t="str">
        <f t="shared" si="26"/>
        <v/>
      </c>
      <c r="BK26" s="1638" t="str">
        <f t="shared" si="26"/>
        <v/>
      </c>
      <c r="BL26" s="1638" t="str">
        <f t="shared" si="26"/>
        <v/>
      </c>
    </row>
    <row r="27" spans="1:64" s="773" customFormat="1" ht="20.25" customHeight="1" x14ac:dyDescent="0.35">
      <c r="A27" s="1090">
        <f t="shared" si="27"/>
        <v>295</v>
      </c>
      <c r="B27" s="476">
        <f t="shared" si="22"/>
        <v>44491</v>
      </c>
      <c r="C27" s="1686">
        <v>23</v>
      </c>
      <c r="D27" s="474">
        <f t="shared" si="23"/>
        <v>43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765">
        <f t="shared" ca="1" si="3"/>
        <v>0</v>
      </c>
      <c r="K27" s="766">
        <f t="shared" ca="1" si="4"/>
        <v>0</v>
      </c>
      <c r="L27" s="435">
        <f t="shared" ca="1" si="5"/>
        <v>0</v>
      </c>
      <c r="M27" s="1813"/>
      <c r="N27" s="1305"/>
      <c r="O27" s="1306"/>
      <c r="P27" s="765">
        <f t="shared" si="6"/>
        <v>0</v>
      </c>
      <c r="Q27" s="765">
        <f t="shared" si="7"/>
        <v>0</v>
      </c>
      <c r="R27" s="766">
        <f t="shared" ca="1" si="8"/>
        <v>0</v>
      </c>
      <c r="S27" s="435">
        <f t="shared" ca="1" si="9"/>
        <v>0</v>
      </c>
      <c r="T27" s="1813"/>
      <c r="U27" s="1778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23" t="str">
        <f t="shared" si="14"/>
        <v/>
      </c>
      <c r="Z27" s="1324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1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1618"/>
      <c r="AK27" s="1619"/>
      <c r="AL27" s="1620">
        <v>1</v>
      </c>
      <c r="AM27" s="1621">
        <v>1</v>
      </c>
      <c r="AN27" s="1622">
        <v>1</v>
      </c>
      <c r="AO27" s="1623">
        <v>1</v>
      </c>
      <c r="AP27" s="1624"/>
      <c r="AQ27" s="1625">
        <v>1</v>
      </c>
      <c r="AR27" s="1619">
        <v>1</v>
      </c>
      <c r="AS27" s="1620">
        <v>1</v>
      </c>
      <c r="AT27" s="1621">
        <v>1</v>
      </c>
      <c r="AU27" s="1622">
        <v>1</v>
      </c>
      <c r="AV27" s="1623"/>
      <c r="AW27" s="1624">
        <v>1</v>
      </c>
      <c r="AX27" s="1625">
        <v>1</v>
      </c>
      <c r="AY27" s="1619"/>
      <c r="AZ27" s="1780"/>
      <c r="BA27" s="1782"/>
      <c r="BB27" s="429" t="str">
        <f t="shared" si="19"/>
        <v>Do</v>
      </c>
      <c r="BC27" s="428" t="str">
        <f t="shared" si="20"/>
        <v>Do</v>
      </c>
      <c r="BD27" s="1638" t="str">
        <f t="shared" si="26"/>
        <v/>
      </c>
      <c r="BE27" s="1638" t="str">
        <f t="shared" si="26"/>
        <v/>
      </c>
      <c r="BF27" s="1638" t="str">
        <f t="shared" si="26"/>
        <v/>
      </c>
      <c r="BG27" s="1638" t="str">
        <f t="shared" si="26"/>
        <v/>
      </c>
      <c r="BH27" s="1638" t="str">
        <f t="shared" si="26"/>
        <v/>
      </c>
      <c r="BI27" s="1638" t="str">
        <f t="shared" si="26"/>
        <v/>
      </c>
      <c r="BJ27" s="1638" t="str">
        <f t="shared" si="26"/>
        <v/>
      </c>
      <c r="BK27" s="1638" t="str">
        <f t="shared" si="26"/>
        <v/>
      </c>
      <c r="BL27" s="1638" t="str">
        <f t="shared" si="26"/>
        <v/>
      </c>
    </row>
    <row r="28" spans="1:64" s="773" customFormat="1" ht="20.25" customHeight="1" x14ac:dyDescent="0.35">
      <c r="A28" s="1090">
        <f t="shared" si="27"/>
        <v>296</v>
      </c>
      <c r="B28" s="476">
        <f t="shared" si="22"/>
        <v>44492</v>
      </c>
      <c r="C28" s="1686">
        <v>24</v>
      </c>
      <c r="D28" s="474">
        <f t="shared" si="23"/>
        <v>43</v>
      </c>
      <c r="E28" s="157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765">
        <f t="shared" ca="1" si="3"/>
        <v>0</v>
      </c>
      <c r="K28" s="766">
        <f t="shared" ca="1" si="4"/>
        <v>0</v>
      </c>
      <c r="L28" s="435">
        <f t="shared" ca="1" si="5"/>
        <v>0</v>
      </c>
      <c r="M28" s="1813"/>
      <c r="N28" s="1305"/>
      <c r="O28" s="1306"/>
      <c r="P28" s="765">
        <f t="shared" si="6"/>
        <v>0</v>
      </c>
      <c r="Q28" s="765">
        <f t="shared" si="7"/>
        <v>0</v>
      </c>
      <c r="R28" s="766">
        <f t="shared" ca="1" si="8"/>
        <v>0</v>
      </c>
      <c r="S28" s="435">
        <f t="shared" ca="1" si="9"/>
        <v>0</v>
      </c>
      <c r="T28" s="1813"/>
      <c r="U28" s="1778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7">
        <f t="shared" ca="1" si="13"/>
        <v>0</v>
      </c>
      <c r="Y28" s="1323" t="str">
        <f t="shared" si="14"/>
        <v/>
      </c>
      <c r="Z28" s="1324">
        <f t="shared" ca="1" si="15"/>
        <v>0</v>
      </c>
      <c r="AA28" s="1141">
        <f t="shared" si="16"/>
        <v>0</v>
      </c>
      <c r="AB28" s="49">
        <f t="shared" ca="1" si="25"/>
        <v>0</v>
      </c>
      <c r="AC28" s="767"/>
      <c r="AD28" s="1108">
        <f t="shared" ca="1" si="0"/>
        <v>1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1618"/>
      <c r="AK28" s="1619"/>
      <c r="AL28" s="1620">
        <v>1</v>
      </c>
      <c r="AM28" s="1621">
        <v>1</v>
      </c>
      <c r="AN28" s="1622">
        <v>1</v>
      </c>
      <c r="AO28" s="1623">
        <v>1</v>
      </c>
      <c r="AP28" s="1624"/>
      <c r="AQ28" s="1625">
        <v>1</v>
      </c>
      <c r="AR28" s="1619">
        <v>1</v>
      </c>
      <c r="AS28" s="1620">
        <v>1</v>
      </c>
      <c r="AT28" s="1621">
        <v>1</v>
      </c>
      <c r="AU28" s="1622">
        <v>1</v>
      </c>
      <c r="AV28" s="1623"/>
      <c r="AW28" s="1624">
        <v>1</v>
      </c>
      <c r="AX28" s="1625">
        <v>1</v>
      </c>
      <c r="AY28" s="1619"/>
      <c r="AZ28" s="1780"/>
      <c r="BA28" s="1782"/>
      <c r="BB28" s="429" t="str">
        <f t="shared" si="19"/>
        <v>Fr</v>
      </c>
      <c r="BC28" s="428" t="str">
        <f t="shared" si="20"/>
        <v>Fr</v>
      </c>
      <c r="BD28" s="1638" t="str">
        <f t="shared" si="26"/>
        <v/>
      </c>
      <c r="BE28" s="1638" t="str">
        <f t="shared" si="26"/>
        <v/>
      </c>
      <c r="BF28" s="1638" t="str">
        <f t="shared" si="26"/>
        <v/>
      </c>
      <c r="BG28" s="1638" t="str">
        <f t="shared" si="26"/>
        <v/>
      </c>
      <c r="BH28" s="1638" t="str">
        <f t="shared" si="26"/>
        <v/>
      </c>
      <c r="BI28" s="1638" t="str">
        <f t="shared" si="26"/>
        <v/>
      </c>
      <c r="BJ28" s="1638" t="str">
        <f t="shared" si="26"/>
        <v/>
      </c>
      <c r="BK28" s="1638" t="str">
        <f t="shared" si="26"/>
        <v/>
      </c>
      <c r="BL28" s="1638" t="str">
        <f t="shared" si="26"/>
        <v/>
      </c>
    </row>
    <row r="29" spans="1:64" s="773" customFormat="1" ht="20.25" customHeight="1" x14ac:dyDescent="0.35">
      <c r="A29" s="1090">
        <f t="shared" si="27"/>
        <v>297</v>
      </c>
      <c r="B29" s="476">
        <f t="shared" si="22"/>
        <v>44493</v>
      </c>
      <c r="C29" s="1686">
        <v>25</v>
      </c>
      <c r="D29" s="474">
        <f t="shared" si="23"/>
        <v>43</v>
      </c>
      <c r="E29" s="157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3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35">
        <f t="shared" ca="1" si="9"/>
        <v>0</v>
      </c>
      <c r="T29" s="1813"/>
      <c r="U29" s="1778">
        <f t="shared" si="10"/>
        <v>0</v>
      </c>
      <c r="V29" s="435">
        <f t="shared" ca="1" si="11"/>
        <v>0</v>
      </c>
      <c r="W29" s="49">
        <f t="shared" si="12"/>
        <v>0</v>
      </c>
      <c r="X29" s="1147">
        <f t="shared" ca="1" si="13"/>
        <v>0</v>
      </c>
      <c r="Y29" s="1331" t="str">
        <f t="shared" si="14"/>
        <v/>
      </c>
      <c r="Z29" s="1332">
        <f t="shared" ca="1" si="15"/>
        <v>0</v>
      </c>
      <c r="AA29" s="1141">
        <f t="shared" si="16"/>
        <v>0</v>
      </c>
      <c r="AB29" s="49">
        <f t="shared" ca="1" si="25"/>
        <v>0</v>
      </c>
      <c r="AC29" s="767"/>
      <c r="AD29" s="1108">
        <f t="shared" ca="1" si="0"/>
        <v>1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1618"/>
      <c r="AK29" s="1619"/>
      <c r="AL29" s="1620">
        <v>1</v>
      </c>
      <c r="AM29" s="1621">
        <v>1</v>
      </c>
      <c r="AN29" s="1622">
        <v>1</v>
      </c>
      <c r="AO29" s="1623">
        <v>1</v>
      </c>
      <c r="AP29" s="1624"/>
      <c r="AQ29" s="1625">
        <v>1</v>
      </c>
      <c r="AR29" s="1619">
        <v>1</v>
      </c>
      <c r="AS29" s="1620">
        <v>1</v>
      </c>
      <c r="AT29" s="1621"/>
      <c r="AU29" s="1622"/>
      <c r="AV29" s="1623"/>
      <c r="AW29" s="1624">
        <v>1</v>
      </c>
      <c r="AX29" s="1625">
        <v>1</v>
      </c>
      <c r="AY29" s="1619"/>
      <c r="AZ29" s="1780"/>
      <c r="BA29" s="1782"/>
      <c r="BB29" s="429" t="str">
        <f t="shared" si="19"/>
        <v>Sa</v>
      </c>
      <c r="BC29" s="428" t="str">
        <f t="shared" si="20"/>
        <v>Sa</v>
      </c>
      <c r="BD29" s="1638" t="str">
        <f t="shared" si="26"/>
        <v/>
      </c>
      <c r="BE29" s="1638" t="str">
        <f t="shared" si="26"/>
        <v/>
      </c>
      <c r="BF29" s="1638" t="str">
        <f t="shared" si="26"/>
        <v/>
      </c>
      <c r="BG29" s="1638" t="str">
        <f t="shared" si="26"/>
        <v/>
      </c>
      <c r="BH29" s="1638" t="str">
        <f t="shared" si="26"/>
        <v/>
      </c>
      <c r="BI29" s="1638" t="str">
        <f t="shared" si="26"/>
        <v/>
      </c>
      <c r="BJ29" s="1638" t="str">
        <f t="shared" si="26"/>
        <v/>
      </c>
      <c r="BK29" s="1638" t="str">
        <f t="shared" si="26"/>
        <v/>
      </c>
      <c r="BL29" s="1638" t="str">
        <f t="shared" si="26"/>
        <v/>
      </c>
    </row>
    <row r="30" spans="1:64" s="773" customFormat="1" ht="20.25" customHeight="1" x14ac:dyDescent="0.35">
      <c r="A30" s="1090">
        <f t="shared" si="27"/>
        <v>298</v>
      </c>
      <c r="B30" s="476">
        <f t="shared" si="22"/>
        <v>44494</v>
      </c>
      <c r="C30" s="1686">
        <v>26</v>
      </c>
      <c r="D30" s="474">
        <f t="shared" si="23"/>
        <v>43</v>
      </c>
      <c r="E30" s="157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 t="str">
        <f>IF(A="x","f","")</f>
        <v/>
      </c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3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35">
        <f t="shared" ca="1" si="9"/>
        <v>0</v>
      </c>
      <c r="T30" s="1813"/>
      <c r="U30" s="1778">
        <f t="shared" si="10"/>
        <v>0</v>
      </c>
      <c r="V30" s="435">
        <f t="shared" ca="1" si="11"/>
        <v>0</v>
      </c>
      <c r="W30" s="49">
        <f t="shared" si="12"/>
        <v>0</v>
      </c>
      <c r="X30" s="1147">
        <f t="shared" ca="1" si="13"/>
        <v>0</v>
      </c>
      <c r="Y30" s="1331" t="str">
        <f t="shared" si="14"/>
        <v/>
      </c>
      <c r="Z30" s="1332">
        <f t="shared" ca="1" si="15"/>
        <v>0</v>
      </c>
      <c r="AA30" s="1141">
        <f t="shared" si="16"/>
        <v>0</v>
      </c>
      <c r="AB30" s="49">
        <f t="shared" ca="1" si="25"/>
        <v>0</v>
      </c>
      <c r="AC30" s="767" t="s">
        <v>371</v>
      </c>
      <c r="AD30" s="1108">
        <f t="shared" ca="1" si="0"/>
        <v>1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1618"/>
      <c r="AK30" s="1619"/>
      <c r="AL30" s="1620">
        <v>1</v>
      </c>
      <c r="AM30" s="1621">
        <v>1</v>
      </c>
      <c r="AN30" s="1622"/>
      <c r="AO30" s="1623">
        <v>1</v>
      </c>
      <c r="AP30" s="1624"/>
      <c r="AQ30" s="1625"/>
      <c r="AR30" s="1619"/>
      <c r="AS30" s="1620"/>
      <c r="AT30" s="1621"/>
      <c r="AU30" s="1622"/>
      <c r="AV30" s="1623"/>
      <c r="AW30" s="1624"/>
      <c r="AX30" s="1625">
        <v>1</v>
      </c>
      <c r="AY30" s="1619"/>
      <c r="AZ30" s="1780"/>
      <c r="BA30" s="1782"/>
      <c r="BB30" s="429" t="str">
        <f t="shared" si="19"/>
        <v>So</v>
      </c>
      <c r="BC30" s="428" t="str">
        <f t="shared" si="20"/>
        <v>So</v>
      </c>
      <c r="BD30" s="1638" t="str">
        <f t="shared" si="26"/>
        <v/>
      </c>
      <c r="BE30" s="1638" t="str">
        <f t="shared" si="26"/>
        <v/>
      </c>
      <c r="BF30" s="1638" t="str">
        <f t="shared" si="26"/>
        <v/>
      </c>
      <c r="BG30" s="1638" t="str">
        <f t="shared" si="26"/>
        <v/>
      </c>
      <c r="BH30" s="1638" t="str">
        <f t="shared" si="26"/>
        <v/>
      </c>
      <c r="BI30" s="1638" t="str">
        <f t="shared" si="26"/>
        <v/>
      </c>
      <c r="BJ30" s="1638" t="str">
        <f t="shared" si="26"/>
        <v/>
      </c>
      <c r="BK30" s="1638" t="str">
        <f t="shared" si="26"/>
        <v/>
      </c>
      <c r="BL30" s="1638" t="str">
        <f t="shared" si="26"/>
        <v/>
      </c>
    </row>
    <row r="31" spans="1:64" s="773" customFormat="1" ht="20.25" customHeight="1" x14ac:dyDescent="0.35">
      <c r="A31" s="1090">
        <f t="shared" si="27"/>
        <v>299</v>
      </c>
      <c r="B31" s="476">
        <f t="shared" si="22"/>
        <v>44495</v>
      </c>
      <c r="C31" s="1686">
        <v>27</v>
      </c>
      <c r="D31" s="474">
        <f t="shared" si="23"/>
        <v>44</v>
      </c>
      <c r="E31" s="157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3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3"/>
      <c r="U31" s="1778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1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1618">
        <v>1</v>
      </c>
      <c r="AK31" s="1619"/>
      <c r="AL31" s="1620">
        <v>1</v>
      </c>
      <c r="AM31" s="1621">
        <v>1</v>
      </c>
      <c r="AN31" s="1622"/>
      <c r="AO31" s="1623">
        <v>1</v>
      </c>
      <c r="AP31" s="1624"/>
      <c r="AQ31" s="1625"/>
      <c r="AR31" s="1619"/>
      <c r="AS31" s="1620"/>
      <c r="AT31" s="1621"/>
      <c r="AU31" s="1622"/>
      <c r="AV31" s="1623"/>
      <c r="AW31" s="1624"/>
      <c r="AX31" s="1625">
        <v>1</v>
      </c>
      <c r="AY31" s="1619"/>
      <c r="AZ31" s="1780"/>
      <c r="BA31" s="1782"/>
      <c r="BB31" s="429" t="str">
        <f t="shared" si="19"/>
        <v>Mo</v>
      </c>
      <c r="BC31" s="428" t="str">
        <f t="shared" si="20"/>
        <v>Mo</v>
      </c>
      <c r="BD31" s="1638" t="str">
        <f t="shared" si="26"/>
        <v/>
      </c>
      <c r="BE31" s="1638" t="str">
        <f t="shared" si="26"/>
        <v/>
      </c>
      <c r="BF31" s="1638" t="str">
        <f t="shared" si="26"/>
        <v/>
      </c>
      <c r="BG31" s="1638" t="str">
        <f t="shared" si="26"/>
        <v/>
      </c>
      <c r="BH31" s="1638" t="str">
        <f t="shared" si="26"/>
        <v/>
      </c>
      <c r="BI31" s="1638" t="str">
        <f t="shared" si="26"/>
        <v/>
      </c>
      <c r="BJ31" s="1638" t="str">
        <f t="shared" si="26"/>
        <v/>
      </c>
      <c r="BK31" s="1638" t="str">
        <f t="shared" si="26"/>
        <v/>
      </c>
      <c r="BL31" s="1638" t="str">
        <f t="shared" si="26"/>
        <v/>
      </c>
    </row>
    <row r="32" spans="1:64" s="773" customFormat="1" ht="20.25" customHeight="1" x14ac:dyDescent="0.35">
      <c r="A32" s="1090">
        <f t="shared" si="27"/>
        <v>300</v>
      </c>
      <c r="B32" s="476">
        <f t="shared" si="22"/>
        <v>44496</v>
      </c>
      <c r="C32" s="1686">
        <v>28</v>
      </c>
      <c r="D32" s="474">
        <f t="shared" si="23"/>
        <v>44</v>
      </c>
      <c r="E32" s="157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3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3"/>
      <c r="U32" s="1778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1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1618">
        <v>1</v>
      </c>
      <c r="AK32" s="1619"/>
      <c r="AL32" s="1620">
        <v>1</v>
      </c>
      <c r="AM32" s="1621">
        <v>1</v>
      </c>
      <c r="AN32" s="1622"/>
      <c r="AO32" s="1623">
        <v>1</v>
      </c>
      <c r="AP32" s="1624"/>
      <c r="AQ32" s="1625"/>
      <c r="AR32" s="1619"/>
      <c r="AS32" s="1620"/>
      <c r="AT32" s="1621"/>
      <c r="AU32" s="1622"/>
      <c r="AV32" s="1623"/>
      <c r="AW32" s="1624"/>
      <c r="AX32" s="1625">
        <v>1</v>
      </c>
      <c r="AY32" s="1619"/>
      <c r="AZ32" s="1780"/>
      <c r="BA32" s="1782"/>
      <c r="BB32" s="429" t="str">
        <f t="shared" si="19"/>
        <v>Di</v>
      </c>
      <c r="BC32" s="428" t="str">
        <f t="shared" si="20"/>
        <v>Di</v>
      </c>
      <c r="BD32" s="1638" t="str">
        <f t="shared" si="26"/>
        <v/>
      </c>
      <c r="BE32" s="1638" t="str">
        <f t="shared" si="26"/>
        <v/>
      </c>
      <c r="BF32" s="1638" t="str">
        <f t="shared" si="26"/>
        <v/>
      </c>
      <c r="BG32" s="1638" t="str">
        <f t="shared" si="26"/>
        <v/>
      </c>
      <c r="BH32" s="1638" t="str">
        <f t="shared" si="26"/>
        <v/>
      </c>
      <c r="BI32" s="1638" t="str">
        <f t="shared" si="26"/>
        <v/>
      </c>
      <c r="BJ32" s="1638" t="str">
        <f t="shared" si="26"/>
        <v/>
      </c>
      <c r="BK32" s="1638" t="str">
        <f t="shared" si="26"/>
        <v/>
      </c>
      <c r="BL32" s="1638" t="str">
        <f t="shared" si="26"/>
        <v/>
      </c>
    </row>
    <row r="33" spans="1:64" s="773" customFormat="1" ht="20.25" customHeight="1" x14ac:dyDescent="0.35">
      <c r="A33" s="1090">
        <f t="shared" si="27"/>
        <v>301</v>
      </c>
      <c r="B33" s="476">
        <f t="shared" si="22"/>
        <v>44497</v>
      </c>
      <c r="C33" s="1686">
        <v>29</v>
      </c>
      <c r="D33" s="474">
        <f t="shared" si="23"/>
        <v>44</v>
      </c>
      <c r="E33" s="157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3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3"/>
      <c r="U33" s="1778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1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1618">
        <v>1</v>
      </c>
      <c r="AK33" s="1619"/>
      <c r="AL33" s="1620">
        <v>1</v>
      </c>
      <c r="AM33" s="1621">
        <v>1</v>
      </c>
      <c r="AN33" s="1622"/>
      <c r="AO33" s="1623">
        <v>1</v>
      </c>
      <c r="AP33" s="1624"/>
      <c r="AQ33" s="1625"/>
      <c r="AR33" s="1619"/>
      <c r="AS33" s="1620"/>
      <c r="AT33" s="1621"/>
      <c r="AU33" s="1622"/>
      <c r="AV33" s="1623"/>
      <c r="AW33" s="1624"/>
      <c r="AX33" s="1625">
        <v>1</v>
      </c>
      <c r="AY33" s="1619"/>
      <c r="AZ33" s="1780"/>
      <c r="BA33" s="1782"/>
      <c r="BB33" s="429" t="str">
        <f t="shared" si="19"/>
        <v>Mi</v>
      </c>
      <c r="BC33" s="428" t="str">
        <f t="shared" si="20"/>
        <v>Mi</v>
      </c>
      <c r="BD33" s="1638" t="str">
        <f t="shared" si="26"/>
        <v/>
      </c>
      <c r="BE33" s="1638" t="str">
        <f t="shared" si="26"/>
        <v/>
      </c>
      <c r="BF33" s="1638" t="str">
        <f t="shared" si="26"/>
        <v/>
      </c>
      <c r="BG33" s="1638" t="str">
        <f t="shared" si="26"/>
        <v/>
      </c>
      <c r="BH33" s="1638" t="str">
        <f t="shared" si="26"/>
        <v/>
      </c>
      <c r="BI33" s="1638" t="str">
        <f t="shared" si="26"/>
        <v/>
      </c>
      <c r="BJ33" s="1638" t="str">
        <f t="shared" si="26"/>
        <v/>
      </c>
      <c r="BK33" s="1638" t="str">
        <f t="shared" si="26"/>
        <v/>
      </c>
      <c r="BL33" s="1638" t="str">
        <f t="shared" si="26"/>
        <v/>
      </c>
    </row>
    <row r="34" spans="1:64" s="773" customFormat="1" ht="20.25" customHeight="1" x14ac:dyDescent="0.35">
      <c r="A34" s="1090">
        <f t="shared" si="27"/>
        <v>302</v>
      </c>
      <c r="B34" s="476">
        <f t="shared" si="22"/>
        <v>44498</v>
      </c>
      <c r="C34" s="1686">
        <v>30</v>
      </c>
      <c r="D34" s="474">
        <f t="shared" si="23"/>
        <v>44</v>
      </c>
      <c r="E34" s="157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765">
        <f t="shared" ca="1" si="3"/>
        <v>0</v>
      </c>
      <c r="K34" s="766">
        <f t="shared" ca="1" si="4"/>
        <v>0</v>
      </c>
      <c r="L34" s="435">
        <f t="shared" ca="1" si="5"/>
        <v>0</v>
      </c>
      <c r="M34" s="1813"/>
      <c r="N34" s="1305"/>
      <c r="O34" s="1306"/>
      <c r="P34" s="765">
        <f t="shared" si="6"/>
        <v>0</v>
      </c>
      <c r="Q34" s="765">
        <f t="shared" si="7"/>
        <v>0</v>
      </c>
      <c r="R34" s="766">
        <f t="shared" ca="1" si="8"/>
        <v>0</v>
      </c>
      <c r="S34" s="435">
        <f t="shared" ca="1" si="9"/>
        <v>0</v>
      </c>
      <c r="T34" s="1813"/>
      <c r="U34" s="1778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7">
        <f t="shared" ca="1" si="13"/>
        <v>0</v>
      </c>
      <c r="Y34" s="1323" t="str">
        <f t="shared" si="14"/>
        <v/>
      </c>
      <c r="Z34" s="1324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1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1618">
        <v>1</v>
      </c>
      <c r="AK34" s="1619"/>
      <c r="AL34" s="1620">
        <v>1</v>
      </c>
      <c r="AM34" s="1621">
        <v>1</v>
      </c>
      <c r="AN34" s="1622"/>
      <c r="AO34" s="1623">
        <v>1</v>
      </c>
      <c r="AP34" s="1624"/>
      <c r="AQ34" s="1625"/>
      <c r="AR34" s="1619"/>
      <c r="AS34" s="1620"/>
      <c r="AT34" s="1621"/>
      <c r="AU34" s="1622"/>
      <c r="AV34" s="1623"/>
      <c r="AW34" s="1624"/>
      <c r="AX34" s="1625">
        <v>1</v>
      </c>
      <c r="AY34" s="1619"/>
      <c r="AZ34" s="1780"/>
      <c r="BA34" s="1782"/>
      <c r="BB34" s="429" t="str">
        <f t="shared" si="19"/>
        <v>Do</v>
      </c>
      <c r="BC34" s="428" t="str">
        <f t="shared" si="20"/>
        <v>Do</v>
      </c>
      <c r="BD34" s="1638" t="str">
        <f t="shared" si="26"/>
        <v/>
      </c>
      <c r="BE34" s="1638" t="str">
        <f t="shared" si="26"/>
        <v/>
      </c>
      <c r="BF34" s="1638" t="str">
        <f t="shared" si="26"/>
        <v/>
      </c>
      <c r="BG34" s="1638" t="str">
        <f t="shared" si="26"/>
        <v/>
      </c>
      <c r="BH34" s="1638" t="str">
        <f t="shared" si="26"/>
        <v/>
      </c>
      <c r="BI34" s="1638" t="str">
        <f t="shared" si="26"/>
        <v/>
      </c>
      <c r="BJ34" s="1638" t="str">
        <f t="shared" si="26"/>
        <v/>
      </c>
      <c r="BK34" s="1638" t="str">
        <f t="shared" si="26"/>
        <v/>
      </c>
      <c r="BL34" s="1638" t="str">
        <f t="shared" si="26"/>
        <v/>
      </c>
    </row>
    <row r="35" spans="1:64" s="773" customFormat="1" ht="20.25" customHeight="1" x14ac:dyDescent="0.35">
      <c r="A35" s="1090">
        <f t="shared" si="27"/>
        <v>303</v>
      </c>
      <c r="B35" s="476">
        <f t="shared" si="22"/>
        <v>44499</v>
      </c>
      <c r="C35" s="1686">
        <v>31</v>
      </c>
      <c r="D35" s="474">
        <f t="shared" si="23"/>
        <v>44</v>
      </c>
      <c r="E35" s="157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4" t="str">
        <f>IF(OR(BB="x",HB="x",HH="x",MV="x",NI="x",SH="x",SN="x",ST="x",TH="x"),"f","")</f>
        <v/>
      </c>
      <c r="H35" s="1315" t="str">
        <f t="shared" ca="1" si="1"/>
        <v/>
      </c>
      <c r="I35" s="1316" t="str">
        <f t="shared" ca="1" si="2"/>
        <v/>
      </c>
      <c r="J35" s="765">
        <f t="shared" ca="1" si="3"/>
        <v>0</v>
      </c>
      <c r="K35" s="766">
        <f t="shared" ca="1" si="4"/>
        <v>0</v>
      </c>
      <c r="L35" s="435">
        <f t="shared" ca="1" si="5"/>
        <v>0</v>
      </c>
      <c r="M35" s="1813"/>
      <c r="N35" s="1305"/>
      <c r="O35" s="1306"/>
      <c r="P35" s="765">
        <f t="shared" si="6"/>
        <v>0</v>
      </c>
      <c r="Q35" s="765">
        <f t="shared" si="7"/>
        <v>0</v>
      </c>
      <c r="R35" s="766">
        <f t="shared" ca="1" si="8"/>
        <v>0</v>
      </c>
      <c r="S35" s="435">
        <f t="shared" ca="1" si="9"/>
        <v>0</v>
      </c>
      <c r="T35" s="1813"/>
      <c r="U35" s="1778">
        <f t="shared" si="10"/>
        <v>0.32500000000000001</v>
      </c>
      <c r="V35" s="435">
        <f t="shared" ca="1" si="11"/>
        <v>0</v>
      </c>
      <c r="W35" s="49">
        <f t="shared" si="12"/>
        <v>0.32500000000000001</v>
      </c>
      <c r="X35" s="1147">
        <f t="shared" ca="1" si="13"/>
        <v>0</v>
      </c>
      <c r="Y35" s="1323" t="str">
        <f t="shared" si="14"/>
        <v/>
      </c>
      <c r="Z35" s="1324">
        <f t="shared" ca="1" si="15"/>
        <v>0</v>
      </c>
      <c r="AA35" s="1141">
        <f t="shared" si="16"/>
        <v>0</v>
      </c>
      <c r="AB35" s="49">
        <f t="shared" ca="1" si="25"/>
        <v>0</v>
      </c>
      <c r="AC35" s="767" t="s">
        <v>615</v>
      </c>
      <c r="AD35" s="1108">
        <f t="shared" ca="1" si="0"/>
        <v>1</v>
      </c>
      <c r="AE35" s="1142">
        <f t="shared" ca="1" si="17"/>
        <v>0</v>
      </c>
      <c r="AF35" s="872" t="str">
        <f t="shared" si="18"/>
        <v/>
      </c>
      <c r="AG35" s="873"/>
      <c r="AH35" s="874"/>
      <c r="AI35" s="875"/>
      <c r="AJ35" s="1618">
        <v>1</v>
      </c>
      <c r="AK35" s="1619"/>
      <c r="AL35" s="1620">
        <v>1</v>
      </c>
      <c r="AM35" s="1621">
        <v>1</v>
      </c>
      <c r="AN35" s="1622"/>
      <c r="AO35" s="1623">
        <v>1</v>
      </c>
      <c r="AP35" s="1624"/>
      <c r="AQ35" s="1625"/>
      <c r="AR35" s="1619"/>
      <c r="AS35" s="1620"/>
      <c r="AT35" s="1621"/>
      <c r="AU35" s="1622"/>
      <c r="AV35" s="1623"/>
      <c r="AW35" s="1624"/>
      <c r="AX35" s="1625"/>
      <c r="AY35" s="1619"/>
      <c r="AZ35" s="1780"/>
      <c r="BA35" s="1782"/>
      <c r="BB35" s="429" t="str">
        <f t="shared" si="19"/>
        <v>Fr</v>
      </c>
      <c r="BC35" s="428" t="str">
        <f t="shared" si="20"/>
        <v>Fr</v>
      </c>
      <c r="BD35" s="1638" t="str">
        <f t="shared" si="26"/>
        <v/>
      </c>
      <c r="BE35" s="1638" t="str">
        <f t="shared" si="26"/>
        <v/>
      </c>
      <c r="BF35" s="1638" t="str">
        <f t="shared" si="26"/>
        <v/>
      </c>
      <c r="BG35" s="1638" t="str">
        <f t="shared" si="26"/>
        <v/>
      </c>
      <c r="BH35" s="1638" t="str">
        <f t="shared" si="26"/>
        <v/>
      </c>
      <c r="BI35" s="1638" t="str">
        <f t="shared" si="26"/>
        <v/>
      </c>
      <c r="BJ35" s="1638" t="str">
        <f t="shared" si="26"/>
        <v/>
      </c>
      <c r="BK35" s="1638" t="str">
        <f t="shared" si="26"/>
        <v/>
      </c>
      <c r="BL35" s="1638" t="str">
        <f t="shared" si="26"/>
        <v/>
      </c>
    </row>
    <row r="36" spans="1:64" s="773" customFormat="1" ht="20.25" customHeight="1" thickBot="1" x14ac:dyDescent="0.4">
      <c r="B36" s="1748"/>
      <c r="C36" s="1749"/>
      <c r="D36" s="1750"/>
      <c r="E36" s="1751"/>
      <c r="F36" s="1736"/>
      <c r="G36" s="1706"/>
      <c r="H36" s="1707"/>
      <c r="I36" s="1708"/>
      <c r="J36" s="1709"/>
      <c r="K36" s="1710"/>
      <c r="L36" s="838"/>
      <c r="M36" s="1789"/>
      <c r="N36" s="1711"/>
      <c r="O36" s="1712"/>
      <c r="P36" s="1709"/>
      <c r="Q36" s="1709"/>
      <c r="R36" s="1710"/>
      <c r="S36" s="838"/>
      <c r="T36" s="1792"/>
      <c r="U36" s="1713"/>
      <c r="V36" s="838"/>
      <c r="W36" s="1737"/>
      <c r="X36" s="1714"/>
      <c r="Y36" s="1715"/>
      <c r="Z36" s="1333"/>
      <c r="AA36" s="1716"/>
      <c r="AB36" s="831"/>
      <c r="AC36" s="1717"/>
      <c r="AD36" s="1718">
        <f t="shared" ca="1" si="0"/>
        <v>1</v>
      </c>
      <c r="AE36" s="1113"/>
      <c r="AF36" s="872"/>
      <c r="AG36" s="873"/>
      <c r="AH36" s="874"/>
      <c r="AI36" s="875"/>
      <c r="AJ36" s="740"/>
      <c r="AK36" s="558"/>
      <c r="AL36" s="559">
        <v>1</v>
      </c>
      <c r="AM36" s="560">
        <v>1</v>
      </c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0"/>
      <c r="BA36" s="1782"/>
      <c r="BB36" s="429"/>
      <c r="BC36" s="428"/>
      <c r="BD36" s="1638" t="str">
        <f t="shared" si="26"/>
        <v/>
      </c>
      <c r="BE36" s="1638" t="str">
        <f t="shared" si="26"/>
        <v/>
      </c>
      <c r="BF36" s="1638" t="str">
        <f t="shared" si="26"/>
        <v/>
      </c>
      <c r="BG36" s="1638"/>
      <c r="BH36" s="1638" t="str">
        <f t="shared" si="26"/>
        <v/>
      </c>
      <c r="BI36" s="1638" t="str">
        <f t="shared" si="26"/>
        <v/>
      </c>
      <c r="BJ36" s="1638" t="str">
        <f t="shared" si="26"/>
        <v/>
      </c>
      <c r="BK36" s="1638" t="str">
        <f t="shared" si="26"/>
        <v/>
      </c>
      <c r="BL36" s="1638" t="str">
        <f t="shared" si="26"/>
        <v/>
      </c>
    </row>
    <row r="37" spans="1:64" s="773" customFormat="1" ht="20.25" customHeight="1" thickBot="1" x14ac:dyDescent="0.4"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745"/>
      <c r="AG37" s="746"/>
      <c r="AH37" s="1617"/>
      <c r="AI37" s="747"/>
      <c r="AJ37" s="740"/>
      <c r="AK37" s="558"/>
      <c r="AL37" s="559">
        <v>1</v>
      </c>
      <c r="AM37" s="560">
        <v>1</v>
      </c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745"/>
      <c r="AG38" s="746"/>
      <c r="AH38" s="749"/>
      <c r="AI38" s="747"/>
      <c r="AJ38" s="741"/>
      <c r="AK38" s="565"/>
      <c r="AL38" s="566">
        <v>1</v>
      </c>
      <c r="AM38" s="567">
        <v>1</v>
      </c>
      <c r="AN38" s="568"/>
      <c r="AO38" s="569"/>
      <c r="AP38" s="563"/>
      <c r="AQ38" s="564"/>
      <c r="AR38" s="565"/>
      <c r="AS38" s="566"/>
      <c r="AT38" s="567"/>
      <c r="AU38" s="568"/>
      <c r="AV38" s="569"/>
      <c r="AW38" s="570"/>
      <c r="AX38" s="564"/>
      <c r="AY38" s="565"/>
      <c r="AZ38" s="1781"/>
      <c r="BA38" s="1783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61">
        <f>SUM(F4:F37)-F38</f>
        <v>0.32500000000000001</v>
      </c>
      <c r="G39" s="1562"/>
      <c r="H39" s="1563"/>
      <c r="I39" s="1563"/>
      <c r="J39" s="1564"/>
      <c r="K39" s="1565"/>
      <c r="L39" s="1561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61">
        <f ca="1">SUM(V4:V37)-V38</f>
        <v>0</v>
      </c>
      <c r="W39" s="1561">
        <f>SUM(W4:W37)-W38</f>
        <v>7.1500000000000021</v>
      </c>
      <c r="X39" s="1561">
        <f ca="1">SUM(X4:X38)-AB2</f>
        <v>0</v>
      </c>
      <c r="Y39" s="1561"/>
      <c r="Z39" s="1561">
        <f>SUM(AA4:AA38)</f>
        <v>0</v>
      </c>
      <c r="AA39" s="1566"/>
      <c r="AB39" s="1567">
        <f ca="1">AB35-September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28">SUM(BE4:BE38)</f>
        <v>0</v>
      </c>
      <c r="BF39" s="1639">
        <f t="shared" si="28"/>
        <v>0</v>
      </c>
      <c r="BG39" s="1639">
        <f t="shared" si="28"/>
        <v>0</v>
      </c>
      <c r="BH39" s="1639">
        <f t="shared" si="28"/>
        <v>0</v>
      </c>
      <c r="BI39" s="1639">
        <f t="shared" si="28"/>
        <v>0</v>
      </c>
      <c r="BJ39" s="1639">
        <f t="shared" si="28"/>
        <v>0</v>
      </c>
      <c r="BK39" s="1639">
        <f t="shared" si="28"/>
        <v>0</v>
      </c>
      <c r="BL39" s="1639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1659" t="str">
        <f>'9'!$D$42</f>
        <v>Ihre Abteilung - Ihre Personalnummer</v>
      </c>
      <c r="E42" s="1446"/>
      <c r="F42" s="1446"/>
      <c r="G42" s="1447"/>
      <c r="H42" s="1447"/>
      <c r="I42" s="1448"/>
      <c r="L42" s="338"/>
      <c r="M42" s="338"/>
      <c r="N42" s="401">
        <f>COUNTIF(G5:G35,"=u")+COUNTIF(G5:G35,"=h")/2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58">
        <f>H51</f>
        <v>1</v>
      </c>
      <c r="O43" s="1427" t="s">
        <v>29</v>
      </c>
      <c r="P43" s="467"/>
      <c r="Q43" s="467"/>
      <c r="R43" s="1406" t="s">
        <v>445</v>
      </c>
      <c r="S43" s="606">
        <f>IF(S41="Jahr",JahresSoll/AT_JAHR*N43,AB2/AT_OKT*N43)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AT_MO_OKT</f>
        <v>x</v>
      </c>
      <c r="E44" s="984">
        <f>Montag10</f>
        <v>0.32500000000000001</v>
      </c>
      <c r="F44" s="315">
        <f>Pause1_Mo_10</f>
        <v>2.0833333333333332E-2</v>
      </c>
      <c r="G44" s="315">
        <f>Pause2_Mo_10</f>
        <v>3.125E-2</v>
      </c>
      <c r="H44" s="654">
        <f>COUNTIF($BC$5:$BC$35,"=mof")</f>
        <v>0</v>
      </c>
      <c r="I44" s="315">
        <f>IF(D44="x",Vorarbeit_Mo_10,0)</f>
        <v>0</v>
      </c>
      <c r="K44" s="1640" t="s">
        <v>633</v>
      </c>
      <c r="L44" s="1641">
        <f>BD39</f>
        <v>0</v>
      </c>
      <c r="M44" s="1643"/>
      <c r="N44" s="403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IF(S41="Jahr",JahresSoll/AT_JAHR*N44,AB2/AT_OKT*N44)*IF(Übersicht!E14="j",1,-1)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AT_DI_OKT</f>
        <v>x</v>
      </c>
      <c r="E45" s="985">
        <f>Dienstag10</f>
        <v>0.32500000000000001</v>
      </c>
      <c r="F45" s="316">
        <f>Pause1_Di_10</f>
        <v>2.0833333333333332E-2</v>
      </c>
      <c r="G45" s="316">
        <f>Pause2_Di_10</f>
        <v>3.125E-2</v>
      </c>
      <c r="H45" s="655">
        <f>COUNTIF($BC$5:$BC$35,"=dif")</f>
        <v>0</v>
      </c>
      <c r="I45" s="316">
        <f>IF(D45="x",Vorarbeit_Di_10,0)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IF(S41="Jahr",JahresSoll/AT_JAHR*N45,AB2/AT_OKT*N45)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AT_MI_OKT</f>
        <v>x</v>
      </c>
      <c r="E46" s="985">
        <f>Mittwoch10</f>
        <v>0.32500000000000001</v>
      </c>
      <c r="F46" s="316">
        <f>Pause1_Mi_10</f>
        <v>2.0833333333333332E-2</v>
      </c>
      <c r="G46" s="316">
        <f>Pause2_Mi_10</f>
        <v>3.125E-2</v>
      </c>
      <c r="H46" s="655">
        <f>COUNTIF($BC$5:$BC$35,"=mif")</f>
        <v>0</v>
      </c>
      <c r="I46" s="316">
        <f>IF(D46="x",Vorarbeit_Mi_10,0)</f>
        <v>0</v>
      </c>
      <c r="K46" s="1642" t="s">
        <v>600</v>
      </c>
      <c r="L46" s="1643">
        <f>BF39</f>
        <v>0</v>
      </c>
      <c r="M46" s="1643"/>
      <c r="N46" s="402">
        <f>Arbeitstage!D25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AT_DO_OKT</f>
        <v>x</v>
      </c>
      <c r="E47" s="985">
        <f>Donnerstag10</f>
        <v>0.32500000000000001</v>
      </c>
      <c r="F47" s="316">
        <f>Pause1_Do_10</f>
        <v>2.0833333333333332E-2</v>
      </c>
      <c r="G47" s="316">
        <f>Pause2_Do_10</f>
        <v>3.125E-2</v>
      </c>
      <c r="H47" s="655">
        <f>COUNTIF($BC$5:$BC$35,"=dof")</f>
        <v>0</v>
      </c>
      <c r="I47" s="316">
        <f>IF(D47="x",Vorarbeit_Do_10,0)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AT_FR_OKT</f>
        <v>x</v>
      </c>
      <c r="E48" s="985">
        <f>Freitag10</f>
        <v>0.32500000000000001</v>
      </c>
      <c r="F48" s="316">
        <f>Pause1_Fr_10</f>
        <v>2.0833333333333332E-2</v>
      </c>
      <c r="G48" s="316">
        <f>Pause2_Fr_10</f>
        <v>3.125E-2</v>
      </c>
      <c r="H48" s="655">
        <f>COUNTIF($BC$5:$BC$35,"=frf")</f>
        <v>1</v>
      </c>
      <c r="I48" s="316">
        <f>IF(D48="x",Vorarbeit_Fr_10,0)</f>
        <v>0</v>
      </c>
      <c r="K48" s="1642" t="s">
        <v>630</v>
      </c>
      <c r="L48" s="1643">
        <f>BH39</f>
        <v>0</v>
      </c>
      <c r="M48" s="1643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IF(S41="Jahr",JahresSoll/AT_JAHR*N48,AB2/AT_OKT*N48)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AT_SA_OKT</f>
        <v>0</v>
      </c>
      <c r="E49" s="985">
        <f>Samstag10</f>
        <v>0</v>
      </c>
      <c r="F49" s="316">
        <f>Pause1_Sa_10</f>
        <v>2.0833333333333332E-2</v>
      </c>
      <c r="G49" s="316">
        <f>Pause2_Sa_10</f>
        <v>3.125E-2</v>
      </c>
      <c r="H49" s="655">
        <f>COUNTIF($BC$5:$BC$35,"=saf")</f>
        <v>0</v>
      </c>
      <c r="I49" s="316">
        <f>IF(D49="x",Vorarbeit_Sa_10,0)</f>
        <v>0</v>
      </c>
      <c r="K49" s="1642" t="s">
        <v>694</v>
      </c>
      <c r="L49" s="1643">
        <f>BI39</f>
        <v>0</v>
      </c>
      <c r="M49" s="1791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AT_SO_OKT</f>
        <v>0</v>
      </c>
      <c r="E50" s="986">
        <f>Sonntag10</f>
        <v>0</v>
      </c>
      <c r="F50" s="317">
        <f>Pause1_So_10</f>
        <v>2.0833333333333332E-2</v>
      </c>
      <c r="G50" s="317">
        <f>Pause2_So_10</f>
        <v>3.125E-2</v>
      </c>
      <c r="H50" s="656">
        <f>COUNTIF($BC$5:$BC$35,"=sof")</f>
        <v>0</v>
      </c>
      <c r="I50" s="317">
        <f>IF(D50="x",Vorarbeit_So_10,0)</f>
        <v>0</v>
      </c>
      <c r="K50" s="1642" t="str">
        <f>Übersicht!E26</f>
        <v>s01</v>
      </c>
      <c r="L50" s="1643">
        <f>BJ39</f>
        <v>0</v>
      </c>
      <c r="M50" s="1791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1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IF(S41="Jahr","-----",AB2/4.348125/Arbeitstage_OKT*S50/12)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IF(Arbeitszeiten!N70=0,"","Das Wochensoll wurde nicht richtig verteilt! (siehe Arbeitszeiten)")</f>
        <v/>
      </c>
      <c r="E52" s="2"/>
      <c r="F52" s="3"/>
      <c r="G52" s="3"/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'9'!G53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IF(OR(H1&lt;-Schulden10r,H1&gt;Guthaben10r),"rot",0)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IF(OR(H1&lt;-Schulden10g,H1&gt;Guthaben10g),IF(S55="rot",0,"gelb"),0)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F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F60" s="1465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'9'!AB71+AB70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F72" s="1465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'9'!AB73+AB72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82"/>
    </row>
    <row r="76" spans="2:30" ht="13.15" x14ac:dyDescent="0.4">
      <c r="B76" s="1794" t="str">
        <f>IF('9'!B76="","",'9'!B76)</f>
        <v>Büro/Betrieb</v>
      </c>
      <c r="C76" s="1795" t="str">
        <f>IF('9'!C76="","",'9'!C76)</f>
        <v/>
      </c>
      <c r="D76" s="1796" t="str">
        <f>IF('9'!D76="","",'9'!D76)</f>
        <v>B</v>
      </c>
      <c r="E76" s="1797"/>
      <c r="F76" s="1774"/>
      <c r="G76" s="1866">
        <f t="shared" ref="G76:G95" si="29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30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31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32">IF(D76="",0,COUNTIF($T$5:$T$35,D76))</f>
        <v>0</v>
      </c>
      <c r="W76" s="1883"/>
      <c r="X76" s="1800"/>
      <c r="Y76" s="1800"/>
      <c r="Z76" s="1800"/>
      <c r="AA76" s="1800"/>
      <c r="AB76" s="1800"/>
      <c r="AC76" s="38"/>
      <c r="AD76" s="38"/>
    </row>
    <row r="77" spans="2:30" ht="13.15" x14ac:dyDescent="0.4">
      <c r="B77" s="1801" t="str">
        <f>IF('9'!B77="","",'9'!B77)</f>
        <v>mobile Arbeit</v>
      </c>
      <c r="C77" s="1802" t="str">
        <f>IF('9'!C77="","",'9'!C77)</f>
        <v/>
      </c>
      <c r="D77" s="1803" t="str">
        <f>IF('9'!D77="","",'9'!D77)</f>
        <v>M</v>
      </c>
      <c r="E77" s="1797"/>
      <c r="F77" s="1774"/>
      <c r="G77" s="1866">
        <f t="shared" si="29"/>
        <v>0</v>
      </c>
      <c r="H77" s="1867">
        <f ca="1">IF(SUM($G$76:$G$96)&gt;0,G77/SUM($G$76:$G$96),0)</f>
        <v>0</v>
      </c>
      <c r="I77" s="1850">
        <f t="shared" ref="I77:I95" si="33">IF(D77="",0,SUMIF($M$5:$M$35,D77,$L$5:$L$35))</f>
        <v>0</v>
      </c>
      <c r="J77" s="736"/>
      <c r="K77" s="1867">
        <f t="shared" ref="K77:K96" ca="1" si="34">IF(SUM($I$76:$I$96)&gt;0,I77/SUM($I$76:$I$96),0)</f>
        <v>0</v>
      </c>
      <c r="L77" s="1850">
        <f t="shared" ref="L77:L95" si="35">IF(D77="",0,SUMIF($T$5:$T$35,D77,$S$5:$S$35))</f>
        <v>0</v>
      </c>
      <c r="M77" s="1868">
        <f t="shared" ref="M77:M96" ca="1" si="36">IF(SUM($L$76:$L$96)&gt;0,L77/SUM($L$76:$L$96),0)</f>
        <v>0</v>
      </c>
      <c r="O77" s="1875">
        <f t="shared" si="30"/>
        <v>0</v>
      </c>
      <c r="P77" s="1876"/>
      <c r="Q77" s="1876"/>
      <c r="R77" s="1867">
        <f t="shared" ref="R77:R95" si="37">IF(SUM($O$76:$O$95)&gt;0,O77/SUM($O$76:$O$95),0)</f>
        <v>0</v>
      </c>
      <c r="S77" s="1852">
        <f t="shared" si="31"/>
        <v>0</v>
      </c>
      <c r="T77" s="1867">
        <f t="shared" ref="T77:T95" si="38">IF(SUM($S$76:$S$95)&gt;0,S77/SUM($S$76:$S$95),0)</f>
        <v>0</v>
      </c>
      <c r="U77" s="339"/>
      <c r="V77" s="1852">
        <f t="shared" si="32"/>
        <v>0</v>
      </c>
      <c r="W77" s="1883"/>
      <c r="X77" s="1800"/>
      <c r="Y77" s="1800"/>
      <c r="Z77" s="1800"/>
      <c r="AA77" s="1800"/>
      <c r="AB77" s="1800"/>
      <c r="AC77" s="38"/>
      <c r="AD77" s="38"/>
    </row>
    <row r="78" spans="2:30" ht="13.15" x14ac:dyDescent="0.4">
      <c r="B78" s="1801" t="str">
        <f>IF('9'!B78="","",'9'!B78)</f>
        <v/>
      </c>
      <c r="C78" s="1802" t="str">
        <f>IF('9'!C78="","",'9'!C78)</f>
        <v/>
      </c>
      <c r="D78" s="1803" t="str">
        <f>IF('9'!D78="","",'9'!D78)</f>
        <v/>
      </c>
      <c r="E78" s="1797"/>
      <c r="F78" s="1774"/>
      <c r="G78" s="1866">
        <f t="shared" si="29"/>
        <v>0</v>
      </c>
      <c r="H78" s="1867">
        <f t="shared" ref="H78:H96" ca="1" si="39">IF(SUM($G$76:$G$96)&gt;0,G78/SUM($G$76:$G$96),0)</f>
        <v>0</v>
      </c>
      <c r="I78" s="1850">
        <f t="shared" si="33"/>
        <v>0</v>
      </c>
      <c r="J78" s="736"/>
      <c r="K78" s="1867">
        <f t="shared" ca="1" si="34"/>
        <v>0</v>
      </c>
      <c r="L78" s="1850">
        <f t="shared" si="35"/>
        <v>0</v>
      </c>
      <c r="M78" s="1868">
        <f t="shared" ca="1" si="36"/>
        <v>0</v>
      </c>
      <c r="O78" s="1875">
        <f t="shared" si="30"/>
        <v>0</v>
      </c>
      <c r="P78" s="1876"/>
      <c r="Q78" s="1876"/>
      <c r="R78" s="1867">
        <f t="shared" si="37"/>
        <v>0</v>
      </c>
      <c r="S78" s="1852">
        <f t="shared" si="31"/>
        <v>0</v>
      </c>
      <c r="T78" s="1867">
        <f t="shared" si="38"/>
        <v>0</v>
      </c>
      <c r="U78" s="339"/>
      <c r="V78" s="1852">
        <f t="shared" si="32"/>
        <v>0</v>
      </c>
      <c r="W78" s="1883"/>
      <c r="X78" s="1800"/>
      <c r="Y78" s="1800"/>
      <c r="Z78" s="1800"/>
      <c r="AA78" s="1800"/>
      <c r="AB78" s="1800"/>
      <c r="AC78" s="38"/>
      <c r="AD78" s="38"/>
    </row>
    <row r="79" spans="2:30" ht="13.15" x14ac:dyDescent="0.4">
      <c r="B79" s="1801" t="str">
        <f>IF('9'!B79="","",'9'!B79)</f>
        <v>Zweigstelle</v>
      </c>
      <c r="C79" s="1802" t="str">
        <f>IF('9'!C79="","",'9'!C79)</f>
        <v/>
      </c>
      <c r="D79" s="1803" t="str">
        <f>IF('9'!D79="","",'9'!D79)</f>
        <v>ZS</v>
      </c>
      <c r="E79" s="1797"/>
      <c r="F79" s="1774"/>
      <c r="G79" s="1866">
        <f t="shared" si="29"/>
        <v>0</v>
      </c>
      <c r="H79" s="1867">
        <f t="shared" ca="1" si="39"/>
        <v>0</v>
      </c>
      <c r="I79" s="1850">
        <f t="shared" si="33"/>
        <v>0</v>
      </c>
      <c r="J79" s="736"/>
      <c r="K79" s="1867">
        <f t="shared" ca="1" si="34"/>
        <v>0</v>
      </c>
      <c r="L79" s="1850">
        <f t="shared" si="35"/>
        <v>0</v>
      </c>
      <c r="M79" s="1868">
        <f t="shared" ca="1" si="36"/>
        <v>0</v>
      </c>
      <c r="O79" s="1875">
        <f t="shared" si="30"/>
        <v>0</v>
      </c>
      <c r="P79" s="1876"/>
      <c r="Q79" s="1876"/>
      <c r="R79" s="1867">
        <f t="shared" si="37"/>
        <v>0</v>
      </c>
      <c r="S79" s="1852">
        <f t="shared" si="31"/>
        <v>0</v>
      </c>
      <c r="T79" s="1867">
        <f t="shared" si="38"/>
        <v>0</v>
      </c>
      <c r="U79" s="339"/>
      <c r="V79" s="1852">
        <f t="shared" si="32"/>
        <v>0</v>
      </c>
      <c r="W79" s="1883"/>
      <c r="X79" s="1800"/>
      <c r="Y79" s="1800"/>
      <c r="Z79" s="1800"/>
      <c r="AA79" s="1800"/>
      <c r="AB79" s="1800"/>
      <c r="AC79" s="38"/>
      <c r="AD79" s="38"/>
    </row>
    <row r="80" spans="2:30" ht="13.15" x14ac:dyDescent="0.4">
      <c r="B80" s="1801" t="str">
        <f>IF('9'!B80="","",'9'!B80)</f>
        <v>Kunde 1</v>
      </c>
      <c r="C80" s="1802" t="str">
        <f>IF('9'!C80="","",'9'!C80)</f>
        <v/>
      </c>
      <c r="D80" s="1803" t="str">
        <f>IF('9'!D80="","",'9'!D80)</f>
        <v>K1</v>
      </c>
      <c r="E80" s="1797"/>
      <c r="F80" s="1774"/>
      <c r="G80" s="1866">
        <f t="shared" si="29"/>
        <v>0</v>
      </c>
      <c r="H80" s="1867">
        <f t="shared" ca="1" si="39"/>
        <v>0</v>
      </c>
      <c r="I80" s="1850">
        <f t="shared" si="33"/>
        <v>0</v>
      </c>
      <c r="J80" s="736"/>
      <c r="K80" s="1867">
        <f t="shared" ca="1" si="34"/>
        <v>0</v>
      </c>
      <c r="L80" s="1850">
        <f t="shared" si="35"/>
        <v>0</v>
      </c>
      <c r="M80" s="1868">
        <f t="shared" ca="1" si="36"/>
        <v>0</v>
      </c>
      <c r="O80" s="1875">
        <f t="shared" si="30"/>
        <v>0</v>
      </c>
      <c r="P80" s="1876"/>
      <c r="Q80" s="1876"/>
      <c r="R80" s="1867">
        <f t="shared" si="37"/>
        <v>0</v>
      </c>
      <c r="S80" s="1852">
        <f t="shared" si="31"/>
        <v>0</v>
      </c>
      <c r="T80" s="1867">
        <f t="shared" si="38"/>
        <v>0</v>
      </c>
      <c r="U80" s="339"/>
      <c r="V80" s="1852">
        <f t="shared" si="32"/>
        <v>0</v>
      </c>
      <c r="W80" s="1883"/>
      <c r="X80" s="1800"/>
      <c r="Y80" s="1800"/>
      <c r="Z80" s="1800"/>
      <c r="AA80" s="1800"/>
      <c r="AB80" s="1800"/>
      <c r="AC80" s="38"/>
      <c r="AD80" s="38"/>
    </row>
    <row r="81" spans="2:30" ht="13.15" x14ac:dyDescent="0.4">
      <c r="B81" s="1801" t="str">
        <f>IF('9'!B81="","",'9'!B81)</f>
        <v>Kunde 2</v>
      </c>
      <c r="C81" s="1802" t="str">
        <f>IF('9'!C81="","",'9'!C81)</f>
        <v/>
      </c>
      <c r="D81" s="1803" t="str">
        <f>IF('9'!D81="","",'9'!D81)</f>
        <v>K2</v>
      </c>
      <c r="E81" s="1797"/>
      <c r="F81" s="1774"/>
      <c r="G81" s="1866">
        <f t="shared" si="29"/>
        <v>0</v>
      </c>
      <c r="H81" s="1867">
        <f t="shared" ca="1" si="39"/>
        <v>0</v>
      </c>
      <c r="I81" s="1850">
        <f t="shared" si="33"/>
        <v>0</v>
      </c>
      <c r="J81" s="736"/>
      <c r="K81" s="1867">
        <f t="shared" ca="1" si="34"/>
        <v>0</v>
      </c>
      <c r="L81" s="1850">
        <f t="shared" si="35"/>
        <v>0</v>
      </c>
      <c r="M81" s="1868">
        <f t="shared" ca="1" si="36"/>
        <v>0</v>
      </c>
      <c r="O81" s="1875">
        <f t="shared" si="30"/>
        <v>0</v>
      </c>
      <c r="P81" s="1876"/>
      <c r="Q81" s="1876"/>
      <c r="R81" s="1867">
        <f t="shared" si="37"/>
        <v>0</v>
      </c>
      <c r="S81" s="1852">
        <f t="shared" si="31"/>
        <v>0</v>
      </c>
      <c r="T81" s="1867">
        <f t="shared" si="38"/>
        <v>0</v>
      </c>
      <c r="U81" s="339"/>
      <c r="V81" s="1852">
        <f t="shared" si="32"/>
        <v>0</v>
      </c>
      <c r="W81" s="1883"/>
      <c r="X81" s="1800"/>
      <c r="Y81" s="1800"/>
      <c r="Z81" s="1800"/>
      <c r="AA81" s="1800"/>
      <c r="AB81" s="1800"/>
      <c r="AC81" s="38"/>
      <c r="AD81" s="38"/>
    </row>
    <row r="82" spans="2:30" ht="13.15" x14ac:dyDescent="0.4">
      <c r="B82" s="1804" t="str">
        <f>IF('9'!B82="","",'9'!B82)</f>
        <v/>
      </c>
      <c r="C82" s="1802" t="str">
        <f>IF('9'!C82="","",'9'!C82)</f>
        <v/>
      </c>
      <c r="D82" s="1803" t="str">
        <f>IF('9'!D82="","",'9'!D82)</f>
        <v/>
      </c>
      <c r="E82" s="1797"/>
      <c r="F82" s="1774"/>
      <c r="G82" s="1866">
        <f t="shared" si="29"/>
        <v>0</v>
      </c>
      <c r="H82" s="1867">
        <f t="shared" ca="1" si="39"/>
        <v>0</v>
      </c>
      <c r="I82" s="1850">
        <f t="shared" si="33"/>
        <v>0</v>
      </c>
      <c r="J82" s="736"/>
      <c r="K82" s="1867">
        <f t="shared" ca="1" si="34"/>
        <v>0</v>
      </c>
      <c r="L82" s="1850">
        <f t="shared" si="35"/>
        <v>0</v>
      </c>
      <c r="M82" s="1868">
        <f t="shared" ca="1" si="36"/>
        <v>0</v>
      </c>
      <c r="O82" s="1875">
        <f t="shared" si="30"/>
        <v>0</v>
      </c>
      <c r="P82" s="1876"/>
      <c r="Q82" s="1876"/>
      <c r="R82" s="1867">
        <f t="shared" si="37"/>
        <v>0</v>
      </c>
      <c r="S82" s="1852">
        <f t="shared" si="31"/>
        <v>0</v>
      </c>
      <c r="T82" s="1867">
        <f t="shared" si="38"/>
        <v>0</v>
      </c>
      <c r="U82" s="339"/>
      <c r="V82" s="1852">
        <f t="shared" si="32"/>
        <v>0</v>
      </c>
      <c r="W82" s="1883"/>
      <c r="X82" s="1800"/>
      <c r="Y82" s="1800"/>
      <c r="Z82" s="1800"/>
      <c r="AA82" s="1800"/>
      <c r="AB82" s="1800"/>
      <c r="AC82" s="38"/>
      <c r="AD82" s="38"/>
    </row>
    <row r="83" spans="2:30" ht="13.15" x14ac:dyDescent="0.4">
      <c r="B83" s="1804" t="str">
        <f>IF('9'!B83="","",'9'!B83)</f>
        <v/>
      </c>
      <c r="C83" s="1802" t="str">
        <f>IF('9'!C83="","",'9'!C83)</f>
        <v/>
      </c>
      <c r="D83" s="1803" t="str">
        <f>IF('9'!D83="","",'9'!D83)</f>
        <v/>
      </c>
      <c r="E83" s="1797"/>
      <c r="F83" s="1774"/>
      <c r="G83" s="1866">
        <f t="shared" si="29"/>
        <v>0</v>
      </c>
      <c r="H83" s="1867">
        <f t="shared" ca="1" si="39"/>
        <v>0</v>
      </c>
      <c r="I83" s="1850">
        <f t="shared" si="33"/>
        <v>0</v>
      </c>
      <c r="J83" s="736"/>
      <c r="K83" s="1867">
        <f t="shared" ca="1" si="34"/>
        <v>0</v>
      </c>
      <c r="L83" s="1850">
        <f t="shared" si="35"/>
        <v>0</v>
      </c>
      <c r="M83" s="1868">
        <f t="shared" ca="1" si="36"/>
        <v>0</v>
      </c>
      <c r="O83" s="1875">
        <f t="shared" si="30"/>
        <v>0</v>
      </c>
      <c r="P83" s="1876"/>
      <c r="Q83" s="1876"/>
      <c r="R83" s="1867">
        <f t="shared" si="37"/>
        <v>0</v>
      </c>
      <c r="S83" s="1852">
        <f t="shared" si="31"/>
        <v>0</v>
      </c>
      <c r="T83" s="1867">
        <f t="shared" si="38"/>
        <v>0</v>
      </c>
      <c r="U83" s="339"/>
      <c r="V83" s="1852">
        <f t="shared" si="32"/>
        <v>0</v>
      </c>
      <c r="W83" s="1883"/>
      <c r="X83" s="1800"/>
      <c r="Y83" s="1800"/>
      <c r="Z83" s="1800"/>
      <c r="AA83" s="1800"/>
      <c r="AB83" s="1800"/>
      <c r="AC83" s="38"/>
      <c r="AD83" s="38"/>
    </row>
    <row r="84" spans="2:30" ht="13.15" x14ac:dyDescent="0.4">
      <c r="B84" s="1804" t="str">
        <f>IF('9'!B84="","",'9'!B84)</f>
        <v/>
      </c>
      <c r="C84" s="1802" t="str">
        <f>IF('9'!C84="","",'9'!C84)</f>
        <v/>
      </c>
      <c r="D84" s="1803" t="str">
        <f>IF('9'!D84="","",'9'!D84)</f>
        <v/>
      </c>
      <c r="E84" s="1797"/>
      <c r="F84" s="1774"/>
      <c r="G84" s="1866">
        <f t="shared" si="29"/>
        <v>0</v>
      </c>
      <c r="H84" s="1867">
        <f t="shared" ca="1" si="39"/>
        <v>0</v>
      </c>
      <c r="I84" s="1850">
        <f t="shared" si="33"/>
        <v>0</v>
      </c>
      <c r="J84" s="736"/>
      <c r="K84" s="1867">
        <f t="shared" ca="1" si="34"/>
        <v>0</v>
      </c>
      <c r="L84" s="1850">
        <f t="shared" si="35"/>
        <v>0</v>
      </c>
      <c r="M84" s="1868">
        <f t="shared" ca="1" si="36"/>
        <v>0</v>
      </c>
      <c r="O84" s="1875">
        <f t="shared" si="30"/>
        <v>0</v>
      </c>
      <c r="P84" s="1876"/>
      <c r="Q84" s="1876"/>
      <c r="R84" s="1867">
        <f t="shared" si="37"/>
        <v>0</v>
      </c>
      <c r="S84" s="1852">
        <f t="shared" si="31"/>
        <v>0</v>
      </c>
      <c r="T84" s="1867">
        <f t="shared" si="38"/>
        <v>0</v>
      </c>
      <c r="U84" s="339"/>
      <c r="V84" s="1852">
        <f t="shared" si="32"/>
        <v>0</v>
      </c>
      <c r="W84" s="1883"/>
      <c r="X84" s="1800"/>
      <c r="Y84" s="1800"/>
      <c r="Z84" s="1800"/>
      <c r="AA84" s="1800"/>
      <c r="AB84" s="1800"/>
      <c r="AC84" s="38"/>
      <c r="AD84" s="38"/>
    </row>
    <row r="85" spans="2:30" ht="13.15" x14ac:dyDescent="0.4">
      <c r="B85" s="1804" t="str">
        <f>IF('9'!B85="","",'9'!B85)</f>
        <v/>
      </c>
      <c r="C85" s="1802" t="str">
        <f>IF('9'!C85="","",'9'!C85)</f>
        <v/>
      </c>
      <c r="D85" s="1803" t="str">
        <f>IF('9'!D85="","",'9'!D85)</f>
        <v/>
      </c>
      <c r="E85" s="1797"/>
      <c r="F85" s="1774"/>
      <c r="G85" s="1866">
        <f t="shared" si="29"/>
        <v>0</v>
      </c>
      <c r="H85" s="1867">
        <f t="shared" ca="1" si="39"/>
        <v>0</v>
      </c>
      <c r="I85" s="1850">
        <f t="shared" si="33"/>
        <v>0</v>
      </c>
      <c r="J85" s="736"/>
      <c r="K85" s="1867">
        <f t="shared" ca="1" si="34"/>
        <v>0</v>
      </c>
      <c r="L85" s="1850">
        <f t="shared" si="35"/>
        <v>0</v>
      </c>
      <c r="M85" s="1868">
        <f t="shared" ca="1" si="36"/>
        <v>0</v>
      </c>
      <c r="O85" s="1875">
        <f t="shared" si="30"/>
        <v>0</v>
      </c>
      <c r="P85" s="1876"/>
      <c r="Q85" s="1876"/>
      <c r="R85" s="1867">
        <f t="shared" si="37"/>
        <v>0</v>
      </c>
      <c r="S85" s="1852">
        <f t="shared" si="31"/>
        <v>0</v>
      </c>
      <c r="T85" s="1867">
        <f t="shared" si="38"/>
        <v>0</v>
      </c>
      <c r="U85" s="339"/>
      <c r="V85" s="1852">
        <f t="shared" si="32"/>
        <v>0</v>
      </c>
      <c r="W85" s="1883"/>
      <c r="X85" s="1800"/>
      <c r="Y85" s="1800"/>
      <c r="Z85" s="1800"/>
      <c r="AA85" s="1800"/>
      <c r="AB85" s="1800"/>
      <c r="AC85" s="38"/>
      <c r="AD85" s="38"/>
    </row>
    <row r="86" spans="2:30" ht="13.15" x14ac:dyDescent="0.4">
      <c r="B86" s="1804" t="str">
        <f>IF('9'!B86="","",'9'!B86)</f>
        <v/>
      </c>
      <c r="C86" s="1802" t="str">
        <f>IF('9'!C86="","",'9'!C86)</f>
        <v/>
      </c>
      <c r="D86" s="1803" t="str">
        <f>IF('9'!D86="","",'9'!D86)</f>
        <v/>
      </c>
      <c r="E86" s="1797"/>
      <c r="F86" s="1774"/>
      <c r="G86" s="1866">
        <f t="shared" si="29"/>
        <v>0</v>
      </c>
      <c r="H86" s="1867">
        <f t="shared" ca="1" si="39"/>
        <v>0</v>
      </c>
      <c r="I86" s="1850">
        <f t="shared" si="33"/>
        <v>0</v>
      </c>
      <c r="J86" s="736"/>
      <c r="K86" s="1867">
        <f t="shared" ca="1" si="34"/>
        <v>0</v>
      </c>
      <c r="L86" s="1850">
        <f t="shared" si="35"/>
        <v>0</v>
      </c>
      <c r="M86" s="1868">
        <f t="shared" ca="1" si="36"/>
        <v>0</v>
      </c>
      <c r="O86" s="1875">
        <f t="shared" si="30"/>
        <v>0</v>
      </c>
      <c r="P86" s="1876"/>
      <c r="Q86" s="1876"/>
      <c r="R86" s="1867">
        <f t="shared" si="37"/>
        <v>0</v>
      </c>
      <c r="S86" s="1852">
        <f t="shared" si="31"/>
        <v>0</v>
      </c>
      <c r="T86" s="1867">
        <f t="shared" si="38"/>
        <v>0</v>
      </c>
      <c r="U86" s="339"/>
      <c r="V86" s="1852">
        <f t="shared" si="32"/>
        <v>0</v>
      </c>
      <c r="W86" s="1883"/>
      <c r="X86" s="1800"/>
      <c r="Y86" s="1800"/>
      <c r="Z86" s="1800"/>
      <c r="AA86" s="1800"/>
      <c r="AB86" s="1800"/>
      <c r="AC86" s="38"/>
      <c r="AD86" s="38"/>
    </row>
    <row r="87" spans="2:30" ht="13.15" x14ac:dyDescent="0.4">
      <c r="B87" s="1804" t="str">
        <f>IF('9'!B87="","",'9'!B87)</f>
        <v/>
      </c>
      <c r="C87" s="1802" t="str">
        <f>IF('9'!C87="","",'9'!C87)</f>
        <v/>
      </c>
      <c r="D87" s="1803" t="str">
        <f>IF('9'!D87="","",'9'!D87)</f>
        <v/>
      </c>
      <c r="E87" s="1797"/>
      <c r="F87" s="1774"/>
      <c r="G87" s="1866">
        <f t="shared" si="29"/>
        <v>0</v>
      </c>
      <c r="H87" s="1867">
        <f t="shared" ca="1" si="39"/>
        <v>0</v>
      </c>
      <c r="I87" s="1850">
        <f t="shared" si="33"/>
        <v>0</v>
      </c>
      <c r="J87" s="736"/>
      <c r="K87" s="1867">
        <f t="shared" ca="1" si="34"/>
        <v>0</v>
      </c>
      <c r="L87" s="1850">
        <f t="shared" si="35"/>
        <v>0</v>
      </c>
      <c r="M87" s="1868">
        <f t="shared" ca="1" si="36"/>
        <v>0</v>
      </c>
      <c r="O87" s="1875">
        <f t="shared" si="30"/>
        <v>0</v>
      </c>
      <c r="P87" s="1876"/>
      <c r="Q87" s="1876"/>
      <c r="R87" s="1867">
        <f t="shared" si="37"/>
        <v>0</v>
      </c>
      <c r="S87" s="1852">
        <f t="shared" si="31"/>
        <v>0</v>
      </c>
      <c r="T87" s="1867">
        <f t="shared" si="38"/>
        <v>0</v>
      </c>
      <c r="U87" s="339"/>
      <c r="V87" s="1852">
        <f t="shared" si="32"/>
        <v>0</v>
      </c>
      <c r="W87" s="1883"/>
      <c r="X87" s="1800"/>
      <c r="Y87" s="1800"/>
      <c r="Z87" s="1800"/>
      <c r="AA87" s="1800"/>
      <c r="AB87" s="1800"/>
      <c r="AC87" s="38"/>
      <c r="AD87" s="38"/>
    </row>
    <row r="88" spans="2:30" ht="13.15" x14ac:dyDescent="0.4">
      <c r="B88" s="1804" t="str">
        <f>IF('9'!B88="","",'9'!B88)</f>
        <v/>
      </c>
      <c r="C88" s="1802" t="str">
        <f>IF('9'!C88="","",'9'!C88)</f>
        <v/>
      </c>
      <c r="D88" s="1803" t="str">
        <f>IF('9'!D88="","",'9'!D88)</f>
        <v/>
      </c>
      <c r="E88" s="1797"/>
      <c r="F88" s="1774"/>
      <c r="G88" s="1866">
        <f t="shared" si="29"/>
        <v>0</v>
      </c>
      <c r="H88" s="1867">
        <f t="shared" ca="1" si="39"/>
        <v>0</v>
      </c>
      <c r="I88" s="1850">
        <f t="shared" si="33"/>
        <v>0</v>
      </c>
      <c r="J88" s="736"/>
      <c r="K88" s="1867">
        <f t="shared" ca="1" si="34"/>
        <v>0</v>
      </c>
      <c r="L88" s="1850">
        <f t="shared" si="35"/>
        <v>0</v>
      </c>
      <c r="M88" s="1868">
        <f t="shared" ca="1" si="36"/>
        <v>0</v>
      </c>
      <c r="O88" s="1875">
        <f t="shared" si="30"/>
        <v>0</v>
      </c>
      <c r="P88" s="1876"/>
      <c r="Q88" s="1876"/>
      <c r="R88" s="1867">
        <f t="shared" si="37"/>
        <v>0</v>
      </c>
      <c r="S88" s="1852">
        <f t="shared" si="31"/>
        <v>0</v>
      </c>
      <c r="T88" s="1867">
        <f t="shared" si="38"/>
        <v>0</v>
      </c>
      <c r="U88" s="339"/>
      <c r="V88" s="1852">
        <f t="shared" si="32"/>
        <v>0</v>
      </c>
      <c r="W88" s="1883"/>
      <c r="X88" s="1800"/>
      <c r="Y88" s="1800"/>
      <c r="Z88" s="1800"/>
      <c r="AA88" s="1800"/>
      <c r="AB88" s="1800"/>
      <c r="AC88" s="38"/>
      <c r="AD88" s="38"/>
    </row>
    <row r="89" spans="2:30" ht="13.15" x14ac:dyDescent="0.4">
      <c r="B89" s="1804" t="str">
        <f>IF('9'!B89="","",'9'!B89)</f>
        <v/>
      </c>
      <c r="C89" s="1802" t="str">
        <f>IF('9'!C89="","",'9'!C89)</f>
        <v/>
      </c>
      <c r="D89" s="1803" t="str">
        <f>IF('9'!D89="","",'9'!D89)</f>
        <v/>
      </c>
      <c r="E89" s="1797"/>
      <c r="F89" s="1774"/>
      <c r="G89" s="1866">
        <f t="shared" si="29"/>
        <v>0</v>
      </c>
      <c r="H89" s="1867">
        <f t="shared" ca="1" si="39"/>
        <v>0</v>
      </c>
      <c r="I89" s="1850">
        <f t="shared" si="33"/>
        <v>0</v>
      </c>
      <c r="J89" s="736"/>
      <c r="K89" s="1867">
        <f t="shared" ca="1" si="34"/>
        <v>0</v>
      </c>
      <c r="L89" s="1850">
        <f t="shared" si="35"/>
        <v>0</v>
      </c>
      <c r="M89" s="1868">
        <f t="shared" ca="1" si="36"/>
        <v>0</v>
      </c>
      <c r="O89" s="1875">
        <f t="shared" si="30"/>
        <v>0</v>
      </c>
      <c r="P89" s="1876"/>
      <c r="Q89" s="1876"/>
      <c r="R89" s="1867">
        <f t="shared" si="37"/>
        <v>0</v>
      </c>
      <c r="S89" s="1852">
        <f t="shared" si="31"/>
        <v>0</v>
      </c>
      <c r="T89" s="1867">
        <f t="shared" si="38"/>
        <v>0</v>
      </c>
      <c r="U89" s="339"/>
      <c r="V89" s="1852">
        <f t="shared" si="32"/>
        <v>0</v>
      </c>
      <c r="W89" s="1883"/>
      <c r="X89" s="1800"/>
      <c r="Y89" s="1800"/>
      <c r="Z89" s="1800"/>
      <c r="AA89" s="1800"/>
      <c r="AB89" s="1800"/>
      <c r="AC89" s="38"/>
      <c r="AD89" s="38"/>
    </row>
    <row r="90" spans="2:30" ht="13.15" x14ac:dyDescent="0.4">
      <c r="B90" s="1804" t="str">
        <f>IF('9'!B90="","",'9'!B90)</f>
        <v/>
      </c>
      <c r="C90" s="1802" t="str">
        <f>IF('9'!C90="","",'9'!C90)</f>
        <v/>
      </c>
      <c r="D90" s="1803" t="str">
        <f>IF('9'!D90="","",'9'!D90)</f>
        <v/>
      </c>
      <c r="E90" s="1797"/>
      <c r="F90" s="1774"/>
      <c r="G90" s="1866">
        <f t="shared" si="29"/>
        <v>0</v>
      </c>
      <c r="H90" s="1867">
        <f t="shared" ca="1" si="39"/>
        <v>0</v>
      </c>
      <c r="I90" s="1850">
        <f t="shared" si="33"/>
        <v>0</v>
      </c>
      <c r="J90" s="736"/>
      <c r="K90" s="1867">
        <f t="shared" ca="1" si="34"/>
        <v>0</v>
      </c>
      <c r="L90" s="1850">
        <f t="shared" si="35"/>
        <v>0</v>
      </c>
      <c r="M90" s="1868">
        <f t="shared" ca="1" si="36"/>
        <v>0</v>
      </c>
      <c r="O90" s="1875">
        <f t="shared" si="30"/>
        <v>0</v>
      </c>
      <c r="P90" s="1876"/>
      <c r="Q90" s="1876"/>
      <c r="R90" s="1867">
        <f t="shared" si="37"/>
        <v>0</v>
      </c>
      <c r="S90" s="1852">
        <f t="shared" si="31"/>
        <v>0</v>
      </c>
      <c r="T90" s="1867">
        <f t="shared" si="38"/>
        <v>0</v>
      </c>
      <c r="U90" s="339"/>
      <c r="V90" s="1852">
        <f t="shared" si="32"/>
        <v>0</v>
      </c>
      <c r="W90" s="1883"/>
      <c r="X90" s="1800"/>
      <c r="Y90" s="1800"/>
      <c r="Z90" s="1800"/>
      <c r="AA90" s="1800"/>
      <c r="AB90" s="1800"/>
      <c r="AC90" s="38"/>
      <c r="AD90" s="38"/>
    </row>
    <row r="91" spans="2:30" ht="13.15" x14ac:dyDescent="0.4">
      <c r="B91" s="1804" t="str">
        <f>IF('9'!B91="","",'9'!B91)</f>
        <v/>
      </c>
      <c r="C91" s="1802" t="str">
        <f>IF('9'!C91="","",'9'!C91)</f>
        <v/>
      </c>
      <c r="D91" s="1803" t="str">
        <f>IF('9'!D91="","",'9'!D91)</f>
        <v/>
      </c>
      <c r="E91" s="1797"/>
      <c r="F91" s="1774"/>
      <c r="G91" s="1866">
        <f t="shared" si="29"/>
        <v>0</v>
      </c>
      <c r="H91" s="1867">
        <f t="shared" ca="1" si="39"/>
        <v>0</v>
      </c>
      <c r="I91" s="1850">
        <f t="shared" si="33"/>
        <v>0</v>
      </c>
      <c r="J91" s="736"/>
      <c r="K91" s="1867">
        <f t="shared" ca="1" si="34"/>
        <v>0</v>
      </c>
      <c r="L91" s="1850">
        <f t="shared" si="35"/>
        <v>0</v>
      </c>
      <c r="M91" s="1868">
        <f t="shared" ca="1" si="36"/>
        <v>0</v>
      </c>
      <c r="O91" s="1875">
        <f t="shared" si="30"/>
        <v>0</v>
      </c>
      <c r="P91" s="1876"/>
      <c r="Q91" s="1876"/>
      <c r="R91" s="1867">
        <f t="shared" si="37"/>
        <v>0</v>
      </c>
      <c r="S91" s="1852">
        <f t="shared" si="31"/>
        <v>0</v>
      </c>
      <c r="T91" s="1867">
        <f t="shared" si="38"/>
        <v>0</v>
      </c>
      <c r="U91" s="339"/>
      <c r="V91" s="1852">
        <f t="shared" si="32"/>
        <v>0</v>
      </c>
      <c r="W91" s="1883"/>
      <c r="X91" s="1800"/>
      <c r="Y91" s="1800"/>
      <c r="Z91" s="1800"/>
      <c r="AA91" s="1800"/>
      <c r="AB91" s="1800"/>
      <c r="AC91" s="38"/>
      <c r="AD91" s="38"/>
    </row>
    <row r="92" spans="2:30" ht="13.15" x14ac:dyDescent="0.4">
      <c r="B92" s="1804" t="str">
        <f>IF('9'!B92="","",'9'!B92)</f>
        <v/>
      </c>
      <c r="C92" s="1802" t="str">
        <f>IF('9'!C92="","",'9'!C92)</f>
        <v/>
      </c>
      <c r="D92" s="1803" t="str">
        <f>IF('9'!D92="","",'9'!D92)</f>
        <v/>
      </c>
      <c r="E92" s="1797"/>
      <c r="F92" s="1774"/>
      <c r="G92" s="1866">
        <f t="shared" si="29"/>
        <v>0</v>
      </c>
      <c r="H92" s="1867">
        <f t="shared" ca="1" si="39"/>
        <v>0</v>
      </c>
      <c r="I92" s="1850">
        <f t="shared" si="33"/>
        <v>0</v>
      </c>
      <c r="J92" s="736"/>
      <c r="K92" s="1867">
        <f t="shared" ca="1" si="34"/>
        <v>0</v>
      </c>
      <c r="L92" s="1850">
        <f t="shared" si="35"/>
        <v>0</v>
      </c>
      <c r="M92" s="1868">
        <f t="shared" ca="1" si="36"/>
        <v>0</v>
      </c>
      <c r="O92" s="1875">
        <f t="shared" si="30"/>
        <v>0</v>
      </c>
      <c r="P92" s="1876"/>
      <c r="Q92" s="1876"/>
      <c r="R92" s="1867">
        <f t="shared" si="37"/>
        <v>0</v>
      </c>
      <c r="S92" s="1852">
        <f t="shared" si="31"/>
        <v>0</v>
      </c>
      <c r="T92" s="1867">
        <f t="shared" si="38"/>
        <v>0</v>
      </c>
      <c r="U92" s="339"/>
      <c r="V92" s="1852">
        <f t="shared" si="32"/>
        <v>0</v>
      </c>
      <c r="W92" s="1883"/>
      <c r="X92" s="1800"/>
      <c r="Y92" s="1800"/>
      <c r="Z92" s="1800"/>
      <c r="AA92" s="1800"/>
      <c r="AB92" s="1800"/>
      <c r="AC92" s="38"/>
      <c r="AD92" s="38"/>
    </row>
    <row r="93" spans="2:30" ht="13.15" x14ac:dyDescent="0.4">
      <c r="B93" s="1804" t="str">
        <f>IF('9'!B93="","",'9'!B93)</f>
        <v/>
      </c>
      <c r="C93" s="1802" t="str">
        <f>IF('9'!C93="","",'9'!C93)</f>
        <v/>
      </c>
      <c r="D93" s="1803" t="str">
        <f>IF('9'!D93="","",'9'!D93)</f>
        <v/>
      </c>
      <c r="E93" s="1797"/>
      <c r="F93" s="1774"/>
      <c r="G93" s="1866">
        <f t="shared" si="29"/>
        <v>0</v>
      </c>
      <c r="H93" s="1867">
        <f t="shared" ca="1" si="39"/>
        <v>0</v>
      </c>
      <c r="I93" s="1850">
        <f t="shared" si="33"/>
        <v>0</v>
      </c>
      <c r="J93" s="736"/>
      <c r="K93" s="1867">
        <f t="shared" ca="1" si="34"/>
        <v>0</v>
      </c>
      <c r="L93" s="1850">
        <f t="shared" si="35"/>
        <v>0</v>
      </c>
      <c r="M93" s="1868">
        <f t="shared" ca="1" si="36"/>
        <v>0</v>
      </c>
      <c r="O93" s="1875">
        <f t="shared" si="30"/>
        <v>0</v>
      </c>
      <c r="P93" s="1876"/>
      <c r="Q93" s="1876"/>
      <c r="R93" s="1867">
        <f t="shared" si="37"/>
        <v>0</v>
      </c>
      <c r="S93" s="1852">
        <f t="shared" si="31"/>
        <v>0</v>
      </c>
      <c r="T93" s="1867">
        <f t="shared" si="38"/>
        <v>0</v>
      </c>
      <c r="U93" s="339"/>
      <c r="V93" s="1852">
        <f t="shared" si="32"/>
        <v>0</v>
      </c>
      <c r="W93" s="1883"/>
      <c r="X93" s="1800"/>
      <c r="Y93" s="1800"/>
      <c r="Z93" s="1800"/>
      <c r="AA93" s="1800"/>
      <c r="AB93" s="1800"/>
      <c r="AC93" s="38"/>
      <c r="AD93" s="38"/>
    </row>
    <row r="94" spans="2:30" ht="13.15" x14ac:dyDescent="0.4">
      <c r="B94" s="1804" t="str">
        <f>IF('9'!B94="","",'9'!B94)</f>
        <v/>
      </c>
      <c r="C94" s="1802" t="str">
        <f>IF('9'!C94="","",'9'!C94)</f>
        <v/>
      </c>
      <c r="D94" s="1803" t="str">
        <f>IF('9'!D94="","",'9'!D94)</f>
        <v/>
      </c>
      <c r="E94" s="1797"/>
      <c r="F94" s="1774"/>
      <c r="G94" s="1866">
        <f t="shared" si="29"/>
        <v>0</v>
      </c>
      <c r="H94" s="1867">
        <f t="shared" ca="1" si="39"/>
        <v>0</v>
      </c>
      <c r="I94" s="1850">
        <f t="shared" si="33"/>
        <v>0</v>
      </c>
      <c r="J94" s="736"/>
      <c r="K94" s="1867">
        <f t="shared" ca="1" si="34"/>
        <v>0</v>
      </c>
      <c r="L94" s="1850">
        <f t="shared" si="35"/>
        <v>0</v>
      </c>
      <c r="M94" s="1868">
        <f t="shared" ca="1" si="36"/>
        <v>0</v>
      </c>
      <c r="O94" s="1875">
        <f t="shared" si="30"/>
        <v>0</v>
      </c>
      <c r="P94" s="1876"/>
      <c r="Q94" s="1876"/>
      <c r="R94" s="1867">
        <f t="shared" si="37"/>
        <v>0</v>
      </c>
      <c r="S94" s="1852">
        <f t="shared" si="31"/>
        <v>0</v>
      </c>
      <c r="T94" s="1867">
        <f t="shared" si="38"/>
        <v>0</v>
      </c>
      <c r="U94" s="339"/>
      <c r="V94" s="1852">
        <f t="shared" si="32"/>
        <v>0</v>
      </c>
      <c r="W94" s="1883"/>
      <c r="X94" s="1800"/>
      <c r="Y94" s="1800"/>
      <c r="Z94" s="1800"/>
      <c r="AA94" s="1800"/>
      <c r="AB94" s="1800"/>
      <c r="AC94" s="38"/>
      <c r="AD94" s="38"/>
    </row>
    <row r="95" spans="2:30" ht="13.5" thickBot="1" x14ac:dyDescent="0.45">
      <c r="B95" s="1805" t="str">
        <f>IF('9'!B95="","",'9'!B95)</f>
        <v/>
      </c>
      <c r="C95" s="1806" t="str">
        <f>IF('9'!C95="","",'9'!C95)</f>
        <v/>
      </c>
      <c r="D95" s="1809" t="str">
        <f>IF('9'!D95="","",'9'!D95)</f>
        <v/>
      </c>
      <c r="E95" s="1797"/>
      <c r="F95" s="1774"/>
      <c r="G95" s="1869">
        <f t="shared" si="29"/>
        <v>0</v>
      </c>
      <c r="H95" s="1870">
        <f t="shared" ca="1" si="39"/>
        <v>0</v>
      </c>
      <c r="I95" s="1871">
        <f t="shared" si="33"/>
        <v>0</v>
      </c>
      <c r="J95" s="1872"/>
      <c r="K95" s="1870">
        <f t="shared" ca="1" si="34"/>
        <v>0</v>
      </c>
      <c r="L95" s="1871">
        <f t="shared" si="35"/>
        <v>0</v>
      </c>
      <c r="M95" s="1873">
        <f t="shared" ca="1" si="36"/>
        <v>0</v>
      </c>
      <c r="O95" s="1878">
        <f t="shared" si="30"/>
        <v>0</v>
      </c>
      <c r="P95" s="1879"/>
      <c r="Q95" s="1879"/>
      <c r="R95" s="1870">
        <f t="shared" si="37"/>
        <v>0</v>
      </c>
      <c r="S95" s="1880">
        <f t="shared" si="31"/>
        <v>0</v>
      </c>
      <c r="T95" s="1870">
        <f t="shared" si="38"/>
        <v>0</v>
      </c>
      <c r="U95" s="1634"/>
      <c r="V95" s="1880">
        <f t="shared" si="32"/>
        <v>0</v>
      </c>
      <c r="W95" s="1884"/>
      <c r="X95" s="1800"/>
      <c r="Y95" s="1800"/>
      <c r="Z95" s="1800"/>
      <c r="AA95" s="1800"/>
      <c r="AB95" s="1800"/>
      <c r="AC95" s="38"/>
      <c r="AD95" s="38"/>
    </row>
    <row r="96" spans="2:30" x14ac:dyDescent="0.35">
      <c r="B96" s="1807"/>
      <c r="C96" s="1797"/>
      <c r="D96" s="1797"/>
      <c r="E96" s="1797"/>
      <c r="F96" s="1859" t="s">
        <v>827</v>
      </c>
      <c r="G96" s="1854">
        <f ca="1">G97-SUM(G76:G95)</f>
        <v>0</v>
      </c>
      <c r="H96" s="1851">
        <f t="shared" ca="1" si="39"/>
        <v>0</v>
      </c>
      <c r="I96" s="1854">
        <f ca="1">I97-SUM(I76:I95)</f>
        <v>0</v>
      </c>
      <c r="J96" s="1855"/>
      <c r="K96" s="1851">
        <f t="shared" ca="1" si="34"/>
        <v>0</v>
      </c>
      <c r="L96" s="1854">
        <f ca="1">L97-SUM(L76:L95)</f>
        <v>0</v>
      </c>
      <c r="M96" s="1851">
        <f t="shared" ca="1" si="36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797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56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797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ZtYhyNQDmZ2khF17Hkyd1OoS5qUcXphI9bWaZ0YOoE16iNa6vcB3HAY/mxxc8uVfdSvE9hWvgcTa9fu4S7Hqqg==" saltValue="GXiNvPyF7kX5Qa0+tN3l8Q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53" priority="3">
      <formula>G5="f"</formula>
    </cfRule>
    <cfRule type="expression" dxfId="52" priority="6">
      <formula>WEEKDAY(B5,2)&gt;5</formula>
    </cfRule>
  </conditionalFormatting>
  <conditionalFormatting sqref="E5:E35">
    <cfRule type="cellIs" dxfId="51" priority="10" operator="greaterThan">
      <formula>0</formula>
    </cfRule>
  </conditionalFormatting>
  <conditionalFormatting sqref="G5:K35 N5:R35 Y5:Z35 AC5:AD35 AF5:AI35">
    <cfRule type="expression" dxfId="50" priority="4">
      <formula>WEEKDAY($B5,2)&lt;6</formula>
    </cfRule>
  </conditionalFormatting>
  <conditionalFormatting sqref="S55">
    <cfRule type="cellIs" dxfId="49" priority="7" operator="equal">
      <formula>"rot"</formula>
    </cfRule>
  </conditionalFormatting>
  <conditionalFormatting sqref="S56">
    <cfRule type="cellIs" dxfId="48" priority="8" operator="equal">
      <formula>"gelb"</formula>
    </cfRule>
  </conditionalFormatting>
  <conditionalFormatting sqref="S57">
    <cfRule type="cellIs" dxfId="47" priority="9" operator="equal">
      <formula>"grün"</formula>
    </cfRule>
  </conditionalFormatting>
  <conditionalFormatting sqref="W4:W36">
    <cfRule type="expression" dxfId="46" priority="1">
      <formula>W4=0</formula>
    </cfRule>
  </conditionalFormatting>
  <dataValidations count="1">
    <dataValidation type="list" allowBlank="1" showInputMessage="1" showErrorMessage="1" sqref="M5:M35 T5:T35" xr:uid="{00000000-0002-0000-0E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6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16384" width="11.3984375" style="38"/>
  </cols>
  <sheetData>
    <row r="1" spans="1:64" s="773" customFormat="1" ht="21" customHeight="1" thickBot="1" x14ac:dyDescent="0.4">
      <c r="B1" s="42" t="s">
        <v>77</v>
      </c>
      <c r="C1" s="43"/>
      <c r="D1" s="43"/>
      <c r="E1" s="43"/>
      <c r="F1" s="43"/>
      <c r="G1" s="55" t="s">
        <v>561</v>
      </c>
      <c r="H1" s="1929">
        <f ca="1">IF(AND(max_Monat_kum="J",AB34-AB39+AB52&gt;AB51),AB51,AB34-AB39+AB52)</f>
        <v>0</v>
      </c>
      <c r="I1" s="1929"/>
      <c r="J1" s="44"/>
      <c r="K1" s="510"/>
      <c r="L1" s="508" t="s">
        <v>359</v>
      </c>
      <c r="M1" s="5"/>
      <c r="N1" s="509">
        <f ca="1">Oktober</f>
        <v>0</v>
      </c>
      <c r="O1" s="511"/>
      <c r="P1" s="45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'10'!AB1-Z47+AB47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632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B4" s="477" t="str">
        <f>IF(AND(AB2&gt;0,Arbeitszeiten!O69&gt;0),"Entweder wöchentliche ODER monatliche Sollstunden! (Siehe Arbeitszeiten)!","")</f>
        <v/>
      </c>
      <c r="C4" s="478"/>
      <c r="D4" s="473"/>
      <c r="E4" s="473"/>
      <c r="F4" s="32"/>
      <c r="G4" s="267"/>
      <c r="H4" s="1303"/>
      <c r="I4" s="1304"/>
      <c r="J4" s="464"/>
      <c r="K4" s="422"/>
      <c r="L4" s="32"/>
      <c r="M4" s="1788"/>
      <c r="N4" s="1303"/>
      <c r="O4" s="1304"/>
      <c r="P4" s="464"/>
      <c r="Q4" s="464"/>
      <c r="R4" s="422"/>
      <c r="S4" s="32"/>
      <c r="T4" s="1699"/>
      <c r="U4" s="32"/>
      <c r="V4" s="32"/>
      <c r="W4" s="1699"/>
      <c r="X4" s="276" t="str">
        <f>IF(AND(N42&gt;0,AB2&gt;0),"Bei Monatssoll keine Us setzen!","")</f>
        <v/>
      </c>
      <c r="Y4" s="1321"/>
      <c r="Z4" s="1322"/>
      <c r="AA4" s="335"/>
      <c r="AB4" s="32"/>
      <c r="AC4" s="41"/>
      <c r="AD4" s="1110">
        <f t="shared" ref="AD4:AD36" ca="1" si="0">INDIRECT(CONCATENATE(Land,CELL("zeile",AD4)))</f>
        <v>1</v>
      </c>
      <c r="AE4" s="1113"/>
      <c r="AF4" s="739"/>
      <c r="AG4" s="743"/>
      <c r="AH4" s="748"/>
      <c r="AI4" s="744"/>
      <c r="AJ4" s="740"/>
      <c r="AK4" s="558"/>
      <c r="AL4" s="559">
        <v>1</v>
      </c>
      <c r="AM4" s="560">
        <v>1</v>
      </c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0"/>
      <c r="BA4" s="1782"/>
      <c r="BB4" s="5"/>
      <c r="BC4" s="5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090">
        <f>'10'!A35+1</f>
        <v>304</v>
      </c>
      <c r="B5" s="476">
        <f>DATE(Jahr,11,1)</f>
        <v>44500</v>
      </c>
      <c r="C5" s="1686">
        <v>1</v>
      </c>
      <c r="D5" s="474">
        <f>IF(WEEKDAY(B5,Wochenstart)=1,'10'!D35+1,'10'!D35)</f>
        <v>44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 t="str">
        <f>IF(OR(BW="x",BY="x",NW="x",RP="x",SL="x",A="x"),"f",IF(AND('10'!G35="f",AT_FR_NOV="x",AM_NOV="x",Vorarbeit="x"),"v",""))</f>
        <v/>
      </c>
      <c r="H5" s="1315" t="str">
        <f t="shared" ref="H5:H34" ca="1" si="1">IF(G5="n",INDIRECT(CONCATENATE(BB5,"_B_11")),IF(G5=Soll_Stat,Soll_Start11,""))</f>
        <v/>
      </c>
      <c r="I5" s="1316" t="str">
        <f t="shared" ref="I5:I34" ca="1" si="2">IF(G5="n",H5+INDIRECT(CONCATENATE(BB5,"_E_11")),IF(G5=Soll_Stat,H5+Soll_Ist11,""))</f>
        <v/>
      </c>
      <c r="J5" s="504">
        <f t="shared" ref="J5:J34" ca="1" si="3">IF(OR(H5="",I5=""),0,IF(I5&gt;H5,I5-H5,I5-H5+1))</f>
        <v>0</v>
      </c>
      <c r="K5" s="1140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435">
        <f t="shared" ref="L5:L34" ca="1" si="5">IF(J5=0,0,J5-K5)</f>
        <v>0</v>
      </c>
      <c r="M5" s="1813"/>
      <c r="N5" s="1305"/>
      <c r="O5" s="1306"/>
      <c r="P5" s="504">
        <f t="shared" ref="P5:P34" si="6">IF(OR(N5="",O5=""),0,IF(O5&gt;N5,O5-N5,O5-N5+1))</f>
        <v>0</v>
      </c>
      <c r="Q5" s="504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140">
        <f t="shared" ref="R5:R34" ca="1" si="8">IF(Q5&gt;K5,Q5-K5,0)</f>
        <v>0</v>
      </c>
      <c r="S5" s="40">
        <f t="shared" ref="S5:S34" ca="1" si="9">P5-R5</f>
        <v>0</v>
      </c>
      <c r="T5" s="1813"/>
      <c r="U5" s="1778">
        <f t="shared" ref="U5:U34" si="10">CHOOSE(WEEKDAY(B5,2),Montag11,Dienstag11,Mittwoch11,Donnerstag11,Freitag11,Samstag11,Sonntag11)</f>
        <v>0</v>
      </c>
      <c r="V5" s="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146">
        <f t="shared" ref="X5:X34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82">
        <f t="shared" ref="AA5:AA34" si="16">IF(Y5="p",Z5,0)-IF(Y5="m",Z5,0)</f>
        <v>0</v>
      </c>
      <c r="AB5" s="32">
        <f ca="1">Oktober+X5+AA5</f>
        <v>0</v>
      </c>
      <c r="AC5" s="767" t="s">
        <v>593</v>
      </c>
      <c r="AD5" s="1108">
        <f t="shared" ca="1" si="0"/>
        <v>1</v>
      </c>
      <c r="AE5" s="1113">
        <f t="shared" ref="AE5:AE35" ca="1" si="17">IF(V5&gt;10/24,IF(V5="",0,1),0)</f>
        <v>0</v>
      </c>
      <c r="AF5" s="872" t="str">
        <f t="shared" ref="AF5:AF34" si="18">IF(G5=$AF$3,F5,"")</f>
        <v/>
      </c>
      <c r="AG5" s="873"/>
      <c r="AH5" s="874"/>
      <c r="AI5" s="875"/>
      <c r="AJ5" s="740"/>
      <c r="AK5" s="558"/>
      <c r="AL5" s="559">
        <v>1</v>
      </c>
      <c r="AM5" s="560">
        <v>1</v>
      </c>
      <c r="AN5" s="561"/>
      <c r="AO5" s="562"/>
      <c r="AP5" s="563"/>
      <c r="AQ5" s="557"/>
      <c r="AR5" s="558"/>
      <c r="AS5" s="559"/>
      <c r="AT5" s="560"/>
      <c r="AU5" s="561"/>
      <c r="AV5" s="562"/>
      <c r="AW5" s="563"/>
      <c r="AX5" s="557"/>
      <c r="AY5" s="558"/>
      <c r="AZ5" s="1780"/>
      <c r="BA5" s="1782"/>
      <c r="BB5" s="429" t="str">
        <f t="shared" ref="BB5:BB34" si="19">CHOOSE(WEEKDAY(B5,2),"Mo","Di","Mi","Do","Fr","Sa","So")</f>
        <v>Sa</v>
      </c>
      <c r="BC5" s="428" t="str">
        <f t="shared" ref="BC5:BC34" si="20">CONCATENATE(BB5,G5)</f>
        <v>Sa</v>
      </c>
      <c r="BD5" s="1638" t="str">
        <f>IF($G5=BD$3,$F5,"")</f>
        <v/>
      </c>
      <c r="BE5" s="1638" t="str">
        <f t="shared" ref="BE5:BL20" si="21">IF($G5=BE$3,$F5,"")</f>
        <v/>
      </c>
      <c r="BF5" s="1638" t="str">
        <f t="shared" si="21"/>
        <v/>
      </c>
      <c r="BG5" s="1638" t="str">
        <f t="shared" si="21"/>
        <v/>
      </c>
      <c r="BH5" s="1638" t="str">
        <f t="shared" si="21"/>
        <v/>
      </c>
      <c r="BI5" s="1638" t="str">
        <f t="shared" si="21"/>
        <v/>
      </c>
      <c r="BJ5" s="1638" t="str">
        <f t="shared" si="21"/>
        <v/>
      </c>
      <c r="BK5" s="1638" t="str">
        <f t="shared" si="21"/>
        <v/>
      </c>
      <c r="BL5" s="1638" t="str">
        <f t="shared" si="21"/>
        <v/>
      </c>
    </row>
    <row r="6" spans="1:64" s="773" customFormat="1" ht="20.25" customHeight="1" x14ac:dyDescent="0.35">
      <c r="A6" s="1090">
        <f>A5+1</f>
        <v>305</v>
      </c>
      <c r="B6" s="476">
        <f t="shared" ref="B6:B34" si="22">B5+1</f>
        <v>44501</v>
      </c>
      <c r="C6" s="1686">
        <v>2</v>
      </c>
      <c r="D6" s="474">
        <f t="shared" ref="D6:D34" si="23">IF(WEEKDAY(B6,Wochenstart)=1,D5+1,D5)</f>
        <v>44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3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0">
        <f t="shared" ca="1" si="9"/>
        <v>0</v>
      </c>
      <c r="T6" s="1813"/>
      <c r="U6" s="1778">
        <f t="shared" si="10"/>
        <v>0</v>
      </c>
      <c r="V6" s="40">
        <f t="shared" ca="1" si="11"/>
        <v>0</v>
      </c>
      <c r="W6" s="49">
        <f t="shared" si="12"/>
        <v>0</v>
      </c>
      <c r="X6" s="1146">
        <f t="shared" ca="1" si="13"/>
        <v>0</v>
      </c>
      <c r="Y6" s="1331" t="str">
        <f t="shared" si="14"/>
        <v/>
      </c>
      <c r="Z6" s="1332">
        <f t="shared" ca="1" si="15"/>
        <v>0</v>
      </c>
      <c r="AA6" s="482">
        <f t="shared" si="16"/>
        <v>0</v>
      </c>
      <c r="AB6" s="32">
        <f t="shared" ref="AB6:AB34" ca="1" si="25">AB5+X6+AA6</f>
        <v>0</v>
      </c>
      <c r="AC6" s="767" t="s">
        <v>372</v>
      </c>
      <c r="AD6" s="1108">
        <f t="shared" ca="1" si="0"/>
        <v>0</v>
      </c>
      <c r="AE6" s="1113">
        <f t="shared" ca="1" si="17"/>
        <v>0</v>
      </c>
      <c r="AF6" s="872" t="str">
        <f t="shared" si="18"/>
        <v/>
      </c>
      <c r="AG6" s="873"/>
      <c r="AH6" s="874"/>
      <c r="AI6" s="875"/>
      <c r="AJ6" s="740"/>
      <c r="AK6" s="558"/>
      <c r="AL6" s="559"/>
      <c r="AM6" s="560"/>
      <c r="AN6" s="561"/>
      <c r="AO6" s="562"/>
      <c r="AP6" s="563"/>
      <c r="AQ6" s="557"/>
      <c r="AR6" s="558"/>
      <c r="AS6" s="559"/>
      <c r="AT6" s="560"/>
      <c r="AU6" s="561"/>
      <c r="AV6" s="562"/>
      <c r="AW6" s="563"/>
      <c r="AX6" s="557"/>
      <c r="AY6" s="558"/>
      <c r="AZ6" s="1780"/>
      <c r="BA6" s="1782"/>
      <c r="BB6" s="429" t="str">
        <f t="shared" si="19"/>
        <v>So</v>
      </c>
      <c r="BC6" s="428" t="str">
        <f t="shared" si="20"/>
        <v>So</v>
      </c>
      <c r="BD6" s="1638" t="str">
        <f t="shared" ref="BD6:BL36" si="26">IF($G6=BD$3,$F6,"")</f>
        <v/>
      </c>
      <c r="BE6" s="1638" t="str">
        <f t="shared" si="21"/>
        <v/>
      </c>
      <c r="BF6" s="1638" t="str">
        <f t="shared" si="21"/>
        <v/>
      </c>
      <c r="BG6" s="1638" t="str">
        <f t="shared" si="21"/>
        <v/>
      </c>
      <c r="BH6" s="1638" t="str">
        <f t="shared" si="21"/>
        <v/>
      </c>
      <c r="BI6" s="1638" t="str">
        <f t="shared" si="21"/>
        <v/>
      </c>
      <c r="BJ6" s="1638" t="str">
        <f t="shared" si="21"/>
        <v/>
      </c>
      <c r="BK6" s="1638" t="str">
        <f t="shared" si="21"/>
        <v/>
      </c>
      <c r="BL6" s="1638" t="str">
        <f t="shared" si="21"/>
        <v/>
      </c>
    </row>
    <row r="7" spans="1:64" s="773" customFormat="1" ht="20.25" customHeight="1" x14ac:dyDescent="0.35">
      <c r="A7" s="1090">
        <f t="shared" ref="A7:A34" si="27">A6+1</f>
        <v>306</v>
      </c>
      <c r="B7" s="476">
        <f t="shared" si="22"/>
        <v>44502</v>
      </c>
      <c r="C7" s="1686">
        <v>3</v>
      </c>
      <c r="D7" s="474">
        <f t="shared" si="23"/>
        <v>45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3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0">
        <f t="shared" ca="1" si="9"/>
        <v>0</v>
      </c>
      <c r="T7" s="1813"/>
      <c r="U7" s="1778">
        <f t="shared" si="10"/>
        <v>0.32500000000000001</v>
      </c>
      <c r="V7" s="40">
        <f t="shared" ca="1" si="11"/>
        <v>0</v>
      </c>
      <c r="W7" s="49">
        <f t="shared" si="12"/>
        <v>0.32500000000000001</v>
      </c>
      <c r="X7" s="1146">
        <f t="shared" ca="1" si="13"/>
        <v>0</v>
      </c>
      <c r="Y7" s="1331" t="str">
        <f t="shared" si="14"/>
        <v/>
      </c>
      <c r="Z7" s="1332">
        <f t="shared" ca="1" si="15"/>
        <v>0</v>
      </c>
      <c r="AA7" s="482">
        <f t="shared" si="16"/>
        <v>0</v>
      </c>
      <c r="AB7" s="32">
        <f t="shared" ca="1" si="25"/>
        <v>0</v>
      </c>
      <c r="AC7" s="767"/>
      <c r="AD7" s="1108">
        <f t="shared" ca="1" si="0"/>
        <v>0</v>
      </c>
      <c r="AE7" s="1113">
        <f t="shared" ca="1" si="17"/>
        <v>0</v>
      </c>
      <c r="AF7" s="872" t="str">
        <f t="shared" si="18"/>
        <v/>
      </c>
      <c r="AG7" s="873"/>
      <c r="AH7" s="874"/>
      <c r="AI7" s="875"/>
      <c r="AJ7" s="740"/>
      <c r="AK7" s="558">
        <v>1</v>
      </c>
      <c r="AL7" s="559"/>
      <c r="AM7" s="560"/>
      <c r="AN7" s="561"/>
      <c r="AO7" s="562"/>
      <c r="AP7" s="563"/>
      <c r="AQ7" s="557">
        <v>1</v>
      </c>
      <c r="AR7" s="558"/>
      <c r="AS7" s="559"/>
      <c r="AT7" s="560"/>
      <c r="AU7" s="561"/>
      <c r="AV7" s="562"/>
      <c r="AW7" s="563"/>
      <c r="AX7" s="557"/>
      <c r="AY7" s="558"/>
      <c r="AZ7" s="1780"/>
      <c r="BA7" s="1782"/>
      <c r="BB7" s="429" t="str">
        <f t="shared" si="19"/>
        <v>Mo</v>
      </c>
      <c r="BC7" s="428" t="str">
        <f t="shared" si="20"/>
        <v>Mo</v>
      </c>
      <c r="BD7" s="1638" t="str">
        <f t="shared" si="26"/>
        <v/>
      </c>
      <c r="BE7" s="1638" t="str">
        <f t="shared" si="21"/>
        <v/>
      </c>
      <c r="BF7" s="1638" t="str">
        <f t="shared" si="21"/>
        <v/>
      </c>
      <c r="BG7" s="1638" t="str">
        <f t="shared" si="21"/>
        <v/>
      </c>
      <c r="BH7" s="1638" t="str">
        <f t="shared" si="21"/>
        <v/>
      </c>
      <c r="BI7" s="1638" t="str">
        <f t="shared" si="21"/>
        <v/>
      </c>
      <c r="BJ7" s="1638" t="str">
        <f t="shared" si="21"/>
        <v/>
      </c>
      <c r="BK7" s="1638" t="str">
        <f t="shared" si="21"/>
        <v/>
      </c>
      <c r="BL7" s="1638" t="str">
        <f t="shared" si="21"/>
        <v/>
      </c>
    </row>
    <row r="8" spans="1:64" s="773" customFormat="1" ht="20.25" customHeight="1" x14ac:dyDescent="0.35">
      <c r="A8" s="1090">
        <f t="shared" si="27"/>
        <v>307</v>
      </c>
      <c r="B8" s="476">
        <f t="shared" si="22"/>
        <v>44503</v>
      </c>
      <c r="C8" s="1686">
        <v>4</v>
      </c>
      <c r="D8" s="474">
        <f t="shared" si="23"/>
        <v>45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504">
        <f t="shared" ca="1" si="3"/>
        <v>0</v>
      </c>
      <c r="K8" s="1140">
        <f t="shared" ca="1" si="4"/>
        <v>0</v>
      </c>
      <c r="L8" s="435">
        <f t="shared" ca="1" si="5"/>
        <v>0</v>
      </c>
      <c r="M8" s="1813"/>
      <c r="N8" s="1305"/>
      <c r="O8" s="1306"/>
      <c r="P8" s="504">
        <f t="shared" si="6"/>
        <v>0</v>
      </c>
      <c r="Q8" s="504">
        <f t="shared" si="7"/>
        <v>0</v>
      </c>
      <c r="R8" s="1140">
        <f t="shared" ca="1" si="8"/>
        <v>0</v>
      </c>
      <c r="S8" s="40">
        <f t="shared" ca="1" si="9"/>
        <v>0</v>
      </c>
      <c r="T8" s="1813"/>
      <c r="U8" s="1778">
        <f t="shared" si="10"/>
        <v>0.32500000000000001</v>
      </c>
      <c r="V8" s="40">
        <f t="shared" ca="1" si="11"/>
        <v>0</v>
      </c>
      <c r="W8" s="49">
        <f t="shared" si="12"/>
        <v>0.32500000000000001</v>
      </c>
      <c r="X8" s="1146">
        <f t="shared" ca="1" si="13"/>
        <v>0</v>
      </c>
      <c r="Y8" s="1331" t="str">
        <f t="shared" si="14"/>
        <v/>
      </c>
      <c r="Z8" s="1332">
        <f t="shared" ca="1" si="15"/>
        <v>0</v>
      </c>
      <c r="AA8" s="482">
        <f t="shared" si="16"/>
        <v>0</v>
      </c>
      <c r="AB8" s="32">
        <f t="shared" ca="1" si="25"/>
        <v>0</v>
      </c>
      <c r="AC8" s="767"/>
      <c r="AD8" s="1108">
        <f t="shared" ca="1" si="0"/>
        <v>0</v>
      </c>
      <c r="AE8" s="1113">
        <f t="shared" ca="1" si="17"/>
        <v>0</v>
      </c>
      <c r="AF8" s="872" t="str">
        <f t="shared" si="18"/>
        <v/>
      </c>
      <c r="AG8" s="873"/>
      <c r="AH8" s="874"/>
      <c r="AI8" s="875"/>
      <c r="AJ8" s="740"/>
      <c r="AK8" s="558">
        <v>1</v>
      </c>
      <c r="AL8" s="559"/>
      <c r="AM8" s="560"/>
      <c r="AN8" s="561"/>
      <c r="AO8" s="562"/>
      <c r="AP8" s="563"/>
      <c r="AQ8" s="557"/>
      <c r="AR8" s="558"/>
      <c r="AS8" s="559"/>
      <c r="AT8" s="560"/>
      <c r="AU8" s="561"/>
      <c r="AV8" s="562"/>
      <c r="AW8" s="563"/>
      <c r="AX8" s="557"/>
      <c r="AY8" s="558"/>
      <c r="AZ8" s="1780"/>
      <c r="BA8" s="1782"/>
      <c r="BB8" s="429" t="str">
        <f t="shared" si="19"/>
        <v>Di</v>
      </c>
      <c r="BC8" s="428" t="str">
        <f t="shared" si="20"/>
        <v>Di</v>
      </c>
      <c r="BD8" s="1638" t="str">
        <f t="shared" si="26"/>
        <v/>
      </c>
      <c r="BE8" s="1638" t="str">
        <f t="shared" si="21"/>
        <v/>
      </c>
      <c r="BF8" s="1638" t="str">
        <f t="shared" si="21"/>
        <v/>
      </c>
      <c r="BG8" s="1638" t="str">
        <f t="shared" si="21"/>
        <v/>
      </c>
      <c r="BH8" s="1638" t="str">
        <f t="shared" si="21"/>
        <v/>
      </c>
      <c r="BI8" s="1638" t="str">
        <f t="shared" si="21"/>
        <v/>
      </c>
      <c r="BJ8" s="1638" t="str">
        <f t="shared" si="21"/>
        <v/>
      </c>
      <c r="BK8" s="1638" t="str">
        <f t="shared" si="21"/>
        <v/>
      </c>
      <c r="BL8" s="1638" t="str">
        <f t="shared" si="21"/>
        <v/>
      </c>
    </row>
    <row r="9" spans="1:64" s="773" customFormat="1" ht="20.25" customHeight="1" x14ac:dyDescent="0.35">
      <c r="A9" s="1090">
        <f t="shared" si="27"/>
        <v>308</v>
      </c>
      <c r="B9" s="476">
        <f t="shared" si="22"/>
        <v>44504</v>
      </c>
      <c r="C9" s="1686">
        <v>5</v>
      </c>
      <c r="D9" s="474">
        <f t="shared" si="23"/>
        <v>45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504">
        <f t="shared" ca="1" si="3"/>
        <v>0</v>
      </c>
      <c r="K9" s="1140">
        <f t="shared" ca="1" si="4"/>
        <v>0</v>
      </c>
      <c r="L9" s="435">
        <f t="shared" ca="1" si="5"/>
        <v>0</v>
      </c>
      <c r="M9" s="1813"/>
      <c r="N9" s="1305"/>
      <c r="O9" s="1306"/>
      <c r="P9" s="504">
        <f t="shared" si="6"/>
        <v>0</v>
      </c>
      <c r="Q9" s="504">
        <f t="shared" si="7"/>
        <v>0</v>
      </c>
      <c r="R9" s="1140">
        <f t="shared" ca="1" si="8"/>
        <v>0</v>
      </c>
      <c r="S9" s="40">
        <f t="shared" ca="1" si="9"/>
        <v>0</v>
      </c>
      <c r="T9" s="1813"/>
      <c r="U9" s="1778">
        <f t="shared" si="10"/>
        <v>0.32500000000000001</v>
      </c>
      <c r="V9" s="40">
        <f t="shared" ca="1" si="11"/>
        <v>0</v>
      </c>
      <c r="W9" s="49">
        <f t="shared" si="12"/>
        <v>0.32500000000000001</v>
      </c>
      <c r="X9" s="1146">
        <f t="shared" ca="1" si="13"/>
        <v>0</v>
      </c>
      <c r="Y9" s="1331" t="str">
        <f t="shared" si="14"/>
        <v/>
      </c>
      <c r="Z9" s="1332">
        <f t="shared" ca="1" si="15"/>
        <v>0</v>
      </c>
      <c r="AA9" s="482">
        <f t="shared" si="16"/>
        <v>0</v>
      </c>
      <c r="AB9" s="32">
        <f t="shared" ca="1" si="25"/>
        <v>0</v>
      </c>
      <c r="AC9" s="767"/>
      <c r="AD9" s="1108">
        <f t="shared" ca="1" si="0"/>
        <v>0</v>
      </c>
      <c r="AE9" s="1113">
        <f t="shared" ca="1" si="17"/>
        <v>0</v>
      </c>
      <c r="AF9" s="872" t="str">
        <f t="shared" si="18"/>
        <v/>
      </c>
      <c r="AG9" s="873"/>
      <c r="AH9" s="874"/>
      <c r="AI9" s="875"/>
      <c r="AJ9" s="740"/>
      <c r="AK9" s="558">
        <v>1</v>
      </c>
      <c r="AL9" s="559"/>
      <c r="AM9" s="560"/>
      <c r="AN9" s="561"/>
      <c r="AO9" s="562"/>
      <c r="AP9" s="563"/>
      <c r="AQ9" s="557"/>
      <c r="AR9" s="558"/>
      <c r="AS9" s="559"/>
      <c r="AT9" s="560"/>
      <c r="AU9" s="561"/>
      <c r="AV9" s="562"/>
      <c r="AW9" s="563"/>
      <c r="AX9" s="557"/>
      <c r="AY9" s="558"/>
      <c r="AZ9" s="1780"/>
      <c r="BA9" s="1782"/>
      <c r="BB9" s="429" t="str">
        <f t="shared" si="19"/>
        <v>Mi</v>
      </c>
      <c r="BC9" s="428" t="str">
        <f t="shared" si="20"/>
        <v>Mi</v>
      </c>
      <c r="BD9" s="1638" t="str">
        <f t="shared" si="26"/>
        <v/>
      </c>
      <c r="BE9" s="1638" t="str">
        <f t="shared" si="21"/>
        <v/>
      </c>
      <c r="BF9" s="1638" t="str">
        <f t="shared" si="21"/>
        <v/>
      </c>
      <c r="BG9" s="1638" t="str">
        <f t="shared" si="21"/>
        <v/>
      </c>
      <c r="BH9" s="1638" t="str">
        <f t="shared" si="21"/>
        <v/>
      </c>
      <c r="BI9" s="1638" t="str">
        <f t="shared" si="21"/>
        <v/>
      </c>
      <c r="BJ9" s="1638" t="str">
        <f t="shared" si="21"/>
        <v/>
      </c>
      <c r="BK9" s="1638" t="str">
        <f t="shared" si="21"/>
        <v/>
      </c>
      <c r="BL9" s="1638" t="str">
        <f t="shared" si="21"/>
        <v/>
      </c>
    </row>
    <row r="10" spans="1:64" s="773" customFormat="1" ht="20.25" customHeight="1" x14ac:dyDescent="0.35">
      <c r="A10" s="1090">
        <f t="shared" si="27"/>
        <v>309</v>
      </c>
      <c r="B10" s="476">
        <f t="shared" si="22"/>
        <v>44505</v>
      </c>
      <c r="C10" s="1686">
        <v>6</v>
      </c>
      <c r="D10" s="474">
        <f t="shared" si="23"/>
        <v>45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765">
        <f t="shared" ca="1" si="3"/>
        <v>0</v>
      </c>
      <c r="K10" s="766">
        <f t="shared" ca="1" si="4"/>
        <v>0</v>
      </c>
      <c r="L10" s="435">
        <f t="shared" ca="1" si="5"/>
        <v>0</v>
      </c>
      <c r="M10" s="1813"/>
      <c r="N10" s="1305"/>
      <c r="O10" s="1306"/>
      <c r="P10" s="765">
        <f t="shared" si="6"/>
        <v>0</v>
      </c>
      <c r="Q10" s="765">
        <f t="shared" si="7"/>
        <v>0</v>
      </c>
      <c r="R10" s="766">
        <f t="shared" ca="1" si="8"/>
        <v>0</v>
      </c>
      <c r="S10" s="40">
        <f t="shared" ca="1" si="9"/>
        <v>0</v>
      </c>
      <c r="T10" s="1813"/>
      <c r="U10" s="1778">
        <f t="shared" si="10"/>
        <v>0.32500000000000001</v>
      </c>
      <c r="V10" s="40">
        <f t="shared" ca="1" si="11"/>
        <v>0</v>
      </c>
      <c r="W10" s="49">
        <f t="shared" si="12"/>
        <v>0.32500000000000001</v>
      </c>
      <c r="X10" s="1146">
        <f t="shared" ca="1" si="13"/>
        <v>0</v>
      </c>
      <c r="Y10" s="1323" t="str">
        <f t="shared" si="14"/>
        <v/>
      </c>
      <c r="Z10" s="1324">
        <f t="shared" ca="1" si="15"/>
        <v>0</v>
      </c>
      <c r="AA10" s="482">
        <f t="shared" si="16"/>
        <v>0</v>
      </c>
      <c r="AB10" s="32">
        <f t="shared" ca="1" si="25"/>
        <v>0</v>
      </c>
      <c r="AC10" s="767"/>
      <c r="AD10" s="1108">
        <f t="shared" ca="1" si="0"/>
        <v>0</v>
      </c>
      <c r="AE10" s="1113">
        <f t="shared" ca="1" si="17"/>
        <v>0</v>
      </c>
      <c r="AF10" s="872" t="str">
        <f t="shared" si="18"/>
        <v/>
      </c>
      <c r="AG10" s="873"/>
      <c r="AH10" s="874"/>
      <c r="AI10" s="875"/>
      <c r="AJ10" s="740"/>
      <c r="AK10" s="558">
        <v>1</v>
      </c>
      <c r="AL10" s="559"/>
      <c r="AM10" s="560"/>
      <c r="AN10" s="561"/>
      <c r="AO10" s="562"/>
      <c r="AP10" s="563"/>
      <c r="AQ10" s="557"/>
      <c r="AR10" s="558"/>
      <c r="AS10" s="559"/>
      <c r="AT10" s="560"/>
      <c r="AU10" s="561"/>
      <c r="AV10" s="562"/>
      <c r="AW10" s="563"/>
      <c r="AX10" s="557"/>
      <c r="AY10" s="558"/>
      <c r="AZ10" s="1780"/>
      <c r="BA10" s="1782"/>
      <c r="BB10" s="429" t="str">
        <f t="shared" si="19"/>
        <v>Do</v>
      </c>
      <c r="BC10" s="428" t="str">
        <f t="shared" si="20"/>
        <v>Do</v>
      </c>
      <c r="BD10" s="1638" t="str">
        <f t="shared" si="26"/>
        <v/>
      </c>
      <c r="BE10" s="1638" t="str">
        <f t="shared" si="21"/>
        <v/>
      </c>
      <c r="BF10" s="1638" t="str">
        <f t="shared" si="21"/>
        <v/>
      </c>
      <c r="BG10" s="1638" t="str">
        <f t="shared" si="21"/>
        <v/>
      </c>
      <c r="BH10" s="1638" t="str">
        <f t="shared" si="21"/>
        <v/>
      </c>
      <c r="BI10" s="1638" t="str">
        <f t="shared" si="21"/>
        <v/>
      </c>
      <c r="BJ10" s="1638" t="str">
        <f t="shared" si="21"/>
        <v/>
      </c>
      <c r="BK10" s="1638" t="str">
        <f t="shared" si="21"/>
        <v/>
      </c>
      <c r="BL10" s="1638" t="str">
        <f t="shared" si="21"/>
        <v/>
      </c>
    </row>
    <row r="11" spans="1:64" s="773" customFormat="1" ht="20.25" customHeight="1" x14ac:dyDescent="0.35">
      <c r="A11" s="1090">
        <f t="shared" si="27"/>
        <v>310</v>
      </c>
      <c r="B11" s="476">
        <f t="shared" si="22"/>
        <v>44506</v>
      </c>
      <c r="C11" s="1686">
        <v>7</v>
      </c>
      <c r="D11" s="474">
        <f t="shared" si="23"/>
        <v>45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765">
        <f t="shared" ca="1" si="3"/>
        <v>0</v>
      </c>
      <c r="K11" s="766">
        <f t="shared" ca="1" si="4"/>
        <v>0</v>
      </c>
      <c r="L11" s="435">
        <f t="shared" ca="1" si="5"/>
        <v>0</v>
      </c>
      <c r="M11" s="1813"/>
      <c r="N11" s="1305"/>
      <c r="O11" s="1306"/>
      <c r="P11" s="765">
        <f t="shared" si="6"/>
        <v>0</v>
      </c>
      <c r="Q11" s="765">
        <f t="shared" si="7"/>
        <v>0</v>
      </c>
      <c r="R11" s="766">
        <f t="shared" ca="1" si="8"/>
        <v>0</v>
      </c>
      <c r="S11" s="40">
        <f t="shared" ca="1" si="9"/>
        <v>0</v>
      </c>
      <c r="T11" s="1813"/>
      <c r="U11" s="1778">
        <f t="shared" si="10"/>
        <v>0.32500000000000001</v>
      </c>
      <c r="V11" s="40">
        <f t="shared" ca="1" si="11"/>
        <v>0</v>
      </c>
      <c r="W11" s="49">
        <f t="shared" si="12"/>
        <v>0.32500000000000001</v>
      </c>
      <c r="X11" s="1146">
        <f t="shared" ca="1" si="13"/>
        <v>0</v>
      </c>
      <c r="Y11" s="1323" t="str">
        <f t="shared" si="14"/>
        <v/>
      </c>
      <c r="Z11" s="1324">
        <f t="shared" ca="1" si="15"/>
        <v>0</v>
      </c>
      <c r="AA11" s="482">
        <f t="shared" si="16"/>
        <v>0</v>
      </c>
      <c r="AB11" s="32">
        <f t="shared" ca="1" si="25"/>
        <v>0</v>
      </c>
      <c r="AC11" s="767"/>
      <c r="AD11" s="1108">
        <f t="shared" ca="1" si="0"/>
        <v>0</v>
      </c>
      <c r="AE11" s="1113">
        <f t="shared" ca="1" si="17"/>
        <v>0</v>
      </c>
      <c r="AF11" s="872" t="str">
        <f t="shared" si="18"/>
        <v/>
      </c>
      <c r="AG11" s="873"/>
      <c r="AH11" s="874"/>
      <c r="AI11" s="875"/>
      <c r="AJ11" s="740"/>
      <c r="AK11" s="558">
        <v>1</v>
      </c>
      <c r="AL11" s="559"/>
      <c r="AM11" s="560"/>
      <c r="AN11" s="561"/>
      <c r="AO11" s="562"/>
      <c r="AP11" s="563"/>
      <c r="AQ11" s="557"/>
      <c r="AR11" s="558"/>
      <c r="AS11" s="559"/>
      <c r="AT11" s="560"/>
      <c r="AU11" s="561"/>
      <c r="AV11" s="562"/>
      <c r="AW11" s="563"/>
      <c r="AX11" s="557"/>
      <c r="AY11" s="558"/>
      <c r="AZ11" s="1780"/>
      <c r="BA11" s="1782"/>
      <c r="BB11" s="429" t="str">
        <f t="shared" si="19"/>
        <v>Fr</v>
      </c>
      <c r="BC11" s="428" t="str">
        <f t="shared" si="20"/>
        <v>Fr</v>
      </c>
      <c r="BD11" s="1638" t="str">
        <f t="shared" si="26"/>
        <v/>
      </c>
      <c r="BE11" s="1638" t="str">
        <f t="shared" si="21"/>
        <v/>
      </c>
      <c r="BF11" s="1638" t="str">
        <f t="shared" si="21"/>
        <v/>
      </c>
      <c r="BG11" s="1638" t="str">
        <f t="shared" si="21"/>
        <v/>
      </c>
      <c r="BH11" s="1638" t="str">
        <f t="shared" si="21"/>
        <v/>
      </c>
      <c r="BI11" s="1638" t="str">
        <f t="shared" si="21"/>
        <v/>
      </c>
      <c r="BJ11" s="1638" t="str">
        <f t="shared" si="21"/>
        <v/>
      </c>
      <c r="BK11" s="1638" t="str">
        <f t="shared" si="21"/>
        <v/>
      </c>
      <c r="BL11" s="1638" t="str">
        <f t="shared" si="21"/>
        <v/>
      </c>
    </row>
    <row r="12" spans="1:64" s="773" customFormat="1" ht="20.25" customHeight="1" x14ac:dyDescent="0.35">
      <c r="A12" s="1090">
        <f t="shared" si="27"/>
        <v>311</v>
      </c>
      <c r="B12" s="476">
        <f t="shared" si="22"/>
        <v>44507</v>
      </c>
      <c r="C12" s="1686">
        <v>8</v>
      </c>
      <c r="D12" s="474">
        <f t="shared" si="23"/>
        <v>45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/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3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0">
        <f t="shared" ca="1" si="9"/>
        <v>0</v>
      </c>
      <c r="T12" s="1813"/>
      <c r="U12" s="1778">
        <f t="shared" si="10"/>
        <v>0</v>
      </c>
      <c r="V12" s="40">
        <f t="shared" ca="1" si="11"/>
        <v>0</v>
      </c>
      <c r="W12" s="49">
        <f t="shared" si="12"/>
        <v>0</v>
      </c>
      <c r="X12" s="1146">
        <f t="shared" ca="1" si="13"/>
        <v>0</v>
      </c>
      <c r="Y12" s="1331" t="str">
        <f t="shared" si="14"/>
        <v/>
      </c>
      <c r="Z12" s="1332">
        <f t="shared" ca="1" si="15"/>
        <v>0</v>
      </c>
      <c r="AA12" s="482">
        <f t="shared" si="16"/>
        <v>0</v>
      </c>
      <c r="AB12" s="32">
        <f t="shared" ca="1" si="25"/>
        <v>0</v>
      </c>
      <c r="AC12" s="767"/>
      <c r="AD12" s="1108">
        <f t="shared" ca="1" si="0"/>
        <v>0</v>
      </c>
      <c r="AE12" s="1113">
        <f t="shared" ca="1" si="17"/>
        <v>0</v>
      </c>
      <c r="AF12" s="872" t="str">
        <f t="shared" si="18"/>
        <v/>
      </c>
      <c r="AG12" s="873"/>
      <c r="AH12" s="874"/>
      <c r="AI12" s="875"/>
      <c r="AJ12" s="740"/>
      <c r="AK12" s="558"/>
      <c r="AL12" s="559"/>
      <c r="AM12" s="560"/>
      <c r="AN12" s="561"/>
      <c r="AO12" s="562"/>
      <c r="AP12" s="563"/>
      <c r="AQ12" s="557"/>
      <c r="AR12" s="558"/>
      <c r="AS12" s="559"/>
      <c r="AT12" s="560"/>
      <c r="AU12" s="561"/>
      <c r="AV12" s="562"/>
      <c r="AW12" s="563"/>
      <c r="AX12" s="557"/>
      <c r="AY12" s="558"/>
      <c r="AZ12" s="1780"/>
      <c r="BA12" s="1782"/>
      <c r="BB12" s="429" t="str">
        <f t="shared" si="19"/>
        <v>Sa</v>
      </c>
      <c r="BC12" s="428" t="str">
        <f t="shared" si="20"/>
        <v>Sa</v>
      </c>
      <c r="BD12" s="1638" t="str">
        <f t="shared" si="26"/>
        <v/>
      </c>
      <c r="BE12" s="1638" t="str">
        <f t="shared" si="21"/>
        <v/>
      </c>
      <c r="BF12" s="1638" t="str">
        <f t="shared" si="21"/>
        <v/>
      </c>
      <c r="BG12" s="1638" t="str">
        <f t="shared" si="21"/>
        <v/>
      </c>
      <c r="BH12" s="1638" t="str">
        <f t="shared" si="21"/>
        <v/>
      </c>
      <c r="BI12" s="1638" t="str">
        <f t="shared" si="21"/>
        <v/>
      </c>
      <c r="BJ12" s="1638" t="str">
        <f t="shared" si="21"/>
        <v/>
      </c>
      <c r="BK12" s="1638" t="str">
        <f t="shared" si="21"/>
        <v/>
      </c>
      <c r="BL12" s="1638" t="str">
        <f t="shared" si="21"/>
        <v/>
      </c>
    </row>
    <row r="13" spans="1:64" s="773" customFormat="1" ht="20.25" customHeight="1" x14ac:dyDescent="0.35">
      <c r="A13" s="1090">
        <f t="shared" si="27"/>
        <v>312</v>
      </c>
      <c r="B13" s="476">
        <f t="shared" si="22"/>
        <v>44508</v>
      </c>
      <c r="C13" s="1686">
        <v>9</v>
      </c>
      <c r="D13" s="474">
        <f t="shared" si="23"/>
        <v>45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3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0">
        <f t="shared" ca="1" si="9"/>
        <v>0</v>
      </c>
      <c r="T13" s="1813"/>
      <c r="U13" s="1778">
        <f t="shared" si="10"/>
        <v>0</v>
      </c>
      <c r="V13" s="40">
        <f t="shared" ca="1" si="11"/>
        <v>0</v>
      </c>
      <c r="W13" s="49">
        <f t="shared" si="12"/>
        <v>0</v>
      </c>
      <c r="X13" s="1146">
        <f t="shared" ca="1" si="13"/>
        <v>0</v>
      </c>
      <c r="Y13" s="1331" t="str">
        <f t="shared" si="14"/>
        <v/>
      </c>
      <c r="Z13" s="1332">
        <f t="shared" ca="1" si="15"/>
        <v>0</v>
      </c>
      <c r="AA13" s="482">
        <f t="shared" si="16"/>
        <v>0</v>
      </c>
      <c r="AB13" s="32">
        <f t="shared" ca="1" si="25"/>
        <v>0</v>
      </c>
      <c r="AC13" s="767"/>
      <c r="AD13" s="1108">
        <f t="shared" ca="1" si="0"/>
        <v>0</v>
      </c>
      <c r="AE13" s="1113">
        <f t="shared" ca="1" si="17"/>
        <v>0</v>
      </c>
      <c r="AF13" s="872" t="str">
        <f t="shared" si="18"/>
        <v/>
      </c>
      <c r="AG13" s="873"/>
      <c r="AH13" s="874"/>
      <c r="AI13" s="875"/>
      <c r="AJ13" s="740"/>
      <c r="AK13" s="558"/>
      <c r="AL13" s="559"/>
      <c r="AM13" s="560"/>
      <c r="AN13" s="561"/>
      <c r="AO13" s="562"/>
      <c r="AP13" s="563"/>
      <c r="AQ13" s="557"/>
      <c r="AR13" s="558"/>
      <c r="AS13" s="559"/>
      <c r="AT13" s="560"/>
      <c r="AU13" s="561"/>
      <c r="AV13" s="562"/>
      <c r="AW13" s="563"/>
      <c r="AX13" s="557"/>
      <c r="AY13" s="558"/>
      <c r="AZ13" s="1780"/>
      <c r="BA13" s="1782"/>
      <c r="BB13" s="429" t="str">
        <f t="shared" si="19"/>
        <v>So</v>
      </c>
      <c r="BC13" s="428" t="str">
        <f t="shared" si="20"/>
        <v>So</v>
      </c>
      <c r="BD13" s="1638" t="str">
        <f t="shared" si="26"/>
        <v/>
      </c>
      <c r="BE13" s="1638" t="str">
        <f t="shared" si="21"/>
        <v/>
      </c>
      <c r="BF13" s="1638" t="str">
        <f t="shared" si="21"/>
        <v/>
      </c>
      <c r="BG13" s="1638" t="str">
        <f t="shared" si="21"/>
        <v/>
      </c>
      <c r="BH13" s="1638" t="str">
        <f t="shared" si="21"/>
        <v/>
      </c>
      <c r="BI13" s="1638" t="str">
        <f t="shared" si="21"/>
        <v/>
      </c>
      <c r="BJ13" s="1638" t="str">
        <f t="shared" si="21"/>
        <v/>
      </c>
      <c r="BK13" s="1638" t="str">
        <f t="shared" si="21"/>
        <v/>
      </c>
      <c r="BL13" s="1638" t="str">
        <f t="shared" si="21"/>
        <v/>
      </c>
    </row>
    <row r="14" spans="1:64" s="773" customFormat="1" ht="20.25" customHeight="1" x14ac:dyDescent="0.35">
      <c r="A14" s="1090">
        <f t="shared" si="27"/>
        <v>313</v>
      </c>
      <c r="B14" s="476">
        <f t="shared" si="22"/>
        <v>44509</v>
      </c>
      <c r="C14" s="1686">
        <v>10</v>
      </c>
      <c r="D14" s="474">
        <f t="shared" si="23"/>
        <v>46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3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0">
        <f t="shared" ca="1" si="9"/>
        <v>0</v>
      </c>
      <c r="T14" s="1813"/>
      <c r="U14" s="1778">
        <f t="shared" si="10"/>
        <v>0.32500000000000001</v>
      </c>
      <c r="V14" s="40">
        <f t="shared" ca="1" si="11"/>
        <v>0</v>
      </c>
      <c r="W14" s="49">
        <f t="shared" si="12"/>
        <v>0.32500000000000001</v>
      </c>
      <c r="X14" s="1146">
        <f t="shared" ca="1" si="13"/>
        <v>0</v>
      </c>
      <c r="Y14" s="1331" t="str">
        <f t="shared" si="14"/>
        <v/>
      </c>
      <c r="Z14" s="1332">
        <f t="shared" ca="1" si="15"/>
        <v>0</v>
      </c>
      <c r="AA14" s="482">
        <f t="shared" si="16"/>
        <v>0</v>
      </c>
      <c r="AB14" s="32">
        <f t="shared" ca="1" si="25"/>
        <v>0</v>
      </c>
      <c r="AC14" s="767"/>
      <c r="AD14" s="1108">
        <f t="shared" ca="1" si="0"/>
        <v>0</v>
      </c>
      <c r="AE14" s="1113">
        <f t="shared" ca="1" si="17"/>
        <v>0</v>
      </c>
      <c r="AF14" s="872" t="str">
        <f t="shared" si="18"/>
        <v/>
      </c>
      <c r="AG14" s="873"/>
      <c r="AH14" s="874"/>
      <c r="AI14" s="875"/>
      <c r="AJ14" s="740"/>
      <c r="AK14" s="558"/>
      <c r="AL14" s="559"/>
      <c r="AM14" s="560"/>
      <c r="AN14" s="561"/>
      <c r="AO14" s="562"/>
      <c r="AP14" s="563"/>
      <c r="AQ14" s="557"/>
      <c r="AR14" s="558"/>
      <c r="AS14" s="559"/>
      <c r="AT14" s="560"/>
      <c r="AU14" s="561"/>
      <c r="AV14" s="562"/>
      <c r="AW14" s="563"/>
      <c r="AX14" s="557"/>
      <c r="AY14" s="558"/>
      <c r="AZ14" s="1780"/>
      <c r="BA14" s="1782"/>
      <c r="BB14" s="429" t="str">
        <f t="shared" si="19"/>
        <v>Mo</v>
      </c>
      <c r="BC14" s="428" t="str">
        <f t="shared" si="20"/>
        <v>Mo</v>
      </c>
      <c r="BD14" s="1638" t="str">
        <f t="shared" si="26"/>
        <v/>
      </c>
      <c r="BE14" s="1638" t="str">
        <f t="shared" si="21"/>
        <v/>
      </c>
      <c r="BF14" s="1638" t="str">
        <f t="shared" si="21"/>
        <v/>
      </c>
      <c r="BG14" s="1638" t="str">
        <f t="shared" si="21"/>
        <v/>
      </c>
      <c r="BH14" s="1638" t="str">
        <f t="shared" si="21"/>
        <v/>
      </c>
      <c r="BI14" s="1638" t="str">
        <f t="shared" si="21"/>
        <v/>
      </c>
      <c r="BJ14" s="1638" t="str">
        <f t="shared" si="21"/>
        <v/>
      </c>
      <c r="BK14" s="1638" t="str">
        <f t="shared" si="21"/>
        <v/>
      </c>
      <c r="BL14" s="1638" t="str">
        <f t="shared" si="21"/>
        <v/>
      </c>
    </row>
    <row r="15" spans="1:64" s="773" customFormat="1" ht="20.25" customHeight="1" x14ac:dyDescent="0.35">
      <c r="A15" s="1090">
        <f t="shared" si="27"/>
        <v>314</v>
      </c>
      <c r="B15" s="476">
        <f t="shared" si="22"/>
        <v>44510</v>
      </c>
      <c r="C15" s="1686">
        <v>11</v>
      </c>
      <c r="D15" s="474">
        <f t="shared" si="23"/>
        <v>46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504">
        <f t="shared" ca="1" si="3"/>
        <v>0</v>
      </c>
      <c r="K15" s="1140">
        <f t="shared" ca="1" si="4"/>
        <v>0</v>
      </c>
      <c r="L15" s="435">
        <f t="shared" ca="1" si="5"/>
        <v>0</v>
      </c>
      <c r="M15" s="1813"/>
      <c r="N15" s="1305"/>
      <c r="O15" s="1306"/>
      <c r="P15" s="504">
        <f t="shared" si="6"/>
        <v>0</v>
      </c>
      <c r="Q15" s="504">
        <f t="shared" si="7"/>
        <v>0</v>
      </c>
      <c r="R15" s="1140">
        <f t="shared" ca="1" si="8"/>
        <v>0</v>
      </c>
      <c r="S15" s="40">
        <f t="shared" ca="1" si="9"/>
        <v>0</v>
      </c>
      <c r="T15" s="1813"/>
      <c r="U15" s="1778">
        <f t="shared" si="10"/>
        <v>0.32500000000000001</v>
      </c>
      <c r="V15" s="40">
        <f t="shared" ca="1" si="11"/>
        <v>0</v>
      </c>
      <c r="W15" s="49">
        <f t="shared" si="12"/>
        <v>0.32500000000000001</v>
      </c>
      <c r="X15" s="1146">
        <f t="shared" ca="1" si="13"/>
        <v>0</v>
      </c>
      <c r="Y15" s="1331" t="str">
        <f t="shared" si="14"/>
        <v/>
      </c>
      <c r="Z15" s="1332">
        <f t="shared" ca="1" si="15"/>
        <v>0</v>
      </c>
      <c r="AA15" s="482">
        <f t="shared" si="16"/>
        <v>0</v>
      </c>
      <c r="AB15" s="32">
        <f t="shared" ca="1" si="25"/>
        <v>0</v>
      </c>
      <c r="AC15" s="767"/>
      <c r="AD15" s="1108">
        <f t="shared" ca="1" si="0"/>
        <v>0</v>
      </c>
      <c r="AE15" s="1113">
        <f t="shared" ca="1" si="17"/>
        <v>0</v>
      </c>
      <c r="AF15" s="872" t="str">
        <f t="shared" si="18"/>
        <v/>
      </c>
      <c r="AG15" s="873"/>
      <c r="AH15" s="874"/>
      <c r="AI15" s="875"/>
      <c r="AJ15" s="740"/>
      <c r="AK15" s="558"/>
      <c r="AL15" s="559"/>
      <c r="AM15" s="560"/>
      <c r="AN15" s="561"/>
      <c r="AO15" s="562"/>
      <c r="AP15" s="563"/>
      <c r="AQ15" s="557"/>
      <c r="AR15" s="558"/>
      <c r="AS15" s="559"/>
      <c r="AT15" s="560"/>
      <c r="AU15" s="561"/>
      <c r="AV15" s="562"/>
      <c r="AW15" s="563"/>
      <c r="AX15" s="557"/>
      <c r="AY15" s="558"/>
      <c r="AZ15" s="1780"/>
      <c r="BA15" s="1782"/>
      <c r="BB15" s="429" t="str">
        <f t="shared" si="19"/>
        <v>Di</v>
      </c>
      <c r="BC15" s="428" t="str">
        <f t="shared" si="20"/>
        <v>Di</v>
      </c>
      <c r="BD15" s="1638" t="str">
        <f t="shared" si="26"/>
        <v/>
      </c>
      <c r="BE15" s="1638" t="str">
        <f t="shared" si="21"/>
        <v/>
      </c>
      <c r="BF15" s="1638" t="str">
        <f t="shared" si="21"/>
        <v/>
      </c>
      <c r="BG15" s="1638" t="str">
        <f t="shared" si="21"/>
        <v/>
      </c>
      <c r="BH15" s="1638" t="str">
        <f t="shared" si="21"/>
        <v/>
      </c>
      <c r="BI15" s="1638" t="str">
        <f t="shared" si="21"/>
        <v/>
      </c>
      <c r="BJ15" s="1638" t="str">
        <f t="shared" si="21"/>
        <v/>
      </c>
      <c r="BK15" s="1638" t="str">
        <f t="shared" si="21"/>
        <v/>
      </c>
      <c r="BL15" s="1638" t="str">
        <f t="shared" si="21"/>
        <v/>
      </c>
    </row>
    <row r="16" spans="1:64" s="773" customFormat="1" ht="20.25" customHeight="1" x14ac:dyDescent="0.35">
      <c r="A16" s="1090">
        <f t="shared" si="27"/>
        <v>315</v>
      </c>
      <c r="B16" s="476">
        <f t="shared" si="22"/>
        <v>44511</v>
      </c>
      <c r="C16" s="1686">
        <v>12</v>
      </c>
      <c r="D16" s="474">
        <f t="shared" si="23"/>
        <v>46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504">
        <f t="shared" ca="1" si="3"/>
        <v>0</v>
      </c>
      <c r="K16" s="1140">
        <f t="shared" ca="1" si="4"/>
        <v>0</v>
      </c>
      <c r="L16" s="435">
        <f t="shared" ca="1" si="5"/>
        <v>0</v>
      </c>
      <c r="M16" s="1813"/>
      <c r="N16" s="1305"/>
      <c r="O16" s="1306"/>
      <c r="P16" s="504">
        <f t="shared" si="6"/>
        <v>0</v>
      </c>
      <c r="Q16" s="504">
        <f t="shared" si="7"/>
        <v>0</v>
      </c>
      <c r="R16" s="1140">
        <f t="shared" ca="1" si="8"/>
        <v>0</v>
      </c>
      <c r="S16" s="40">
        <f t="shared" ca="1" si="9"/>
        <v>0</v>
      </c>
      <c r="T16" s="1813"/>
      <c r="U16" s="1778">
        <f t="shared" si="10"/>
        <v>0.32500000000000001</v>
      </c>
      <c r="V16" s="40">
        <f t="shared" ca="1" si="11"/>
        <v>0</v>
      </c>
      <c r="W16" s="49">
        <f t="shared" si="12"/>
        <v>0.32500000000000001</v>
      </c>
      <c r="X16" s="1146">
        <f t="shared" ca="1" si="13"/>
        <v>0</v>
      </c>
      <c r="Y16" s="1331" t="str">
        <f t="shared" si="14"/>
        <v/>
      </c>
      <c r="Z16" s="1332">
        <f t="shared" ca="1" si="15"/>
        <v>0</v>
      </c>
      <c r="AA16" s="482">
        <f t="shared" si="16"/>
        <v>0</v>
      </c>
      <c r="AB16" s="32">
        <f t="shared" ca="1" si="25"/>
        <v>0</v>
      </c>
      <c r="AC16" s="767"/>
      <c r="AD16" s="1108">
        <f t="shared" ca="1" si="0"/>
        <v>0</v>
      </c>
      <c r="AE16" s="1113">
        <f t="shared" ca="1" si="17"/>
        <v>0</v>
      </c>
      <c r="AF16" s="872" t="str">
        <f t="shared" si="18"/>
        <v/>
      </c>
      <c r="AG16" s="873"/>
      <c r="AH16" s="874"/>
      <c r="AI16" s="875"/>
      <c r="AJ16" s="740"/>
      <c r="AK16" s="558"/>
      <c r="AL16" s="559"/>
      <c r="AM16" s="560"/>
      <c r="AN16" s="561"/>
      <c r="AO16" s="562"/>
      <c r="AP16" s="563"/>
      <c r="AQ16" s="557"/>
      <c r="AR16" s="558"/>
      <c r="AS16" s="559"/>
      <c r="AT16" s="560"/>
      <c r="AU16" s="561"/>
      <c r="AV16" s="562"/>
      <c r="AW16" s="563"/>
      <c r="AX16" s="557"/>
      <c r="AY16" s="558"/>
      <c r="AZ16" s="1780"/>
      <c r="BA16" s="1782"/>
      <c r="BB16" s="429" t="str">
        <f t="shared" si="19"/>
        <v>Mi</v>
      </c>
      <c r="BC16" s="428" t="str">
        <f t="shared" si="20"/>
        <v>Mi</v>
      </c>
      <c r="BD16" s="1638" t="str">
        <f t="shared" si="26"/>
        <v/>
      </c>
      <c r="BE16" s="1638" t="str">
        <f t="shared" si="21"/>
        <v/>
      </c>
      <c r="BF16" s="1638" t="str">
        <f t="shared" si="21"/>
        <v/>
      </c>
      <c r="BG16" s="1638" t="str">
        <f t="shared" si="21"/>
        <v/>
      </c>
      <c r="BH16" s="1638" t="str">
        <f t="shared" si="21"/>
        <v/>
      </c>
      <c r="BI16" s="1638" t="str">
        <f t="shared" si="21"/>
        <v/>
      </c>
      <c r="BJ16" s="1638" t="str">
        <f t="shared" si="21"/>
        <v/>
      </c>
      <c r="BK16" s="1638" t="str">
        <f t="shared" si="21"/>
        <v/>
      </c>
      <c r="BL16" s="1638" t="str">
        <f t="shared" si="21"/>
        <v/>
      </c>
    </row>
    <row r="17" spans="1:64" s="773" customFormat="1" ht="20.25" customHeight="1" x14ac:dyDescent="0.35">
      <c r="A17" s="1090">
        <f t="shared" si="27"/>
        <v>316</v>
      </c>
      <c r="B17" s="476">
        <f t="shared" si="22"/>
        <v>44512</v>
      </c>
      <c r="C17" s="1686">
        <v>13</v>
      </c>
      <c r="D17" s="474">
        <f t="shared" si="23"/>
        <v>46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765">
        <f t="shared" ca="1" si="3"/>
        <v>0</v>
      </c>
      <c r="K17" s="766">
        <f t="shared" ca="1" si="4"/>
        <v>0</v>
      </c>
      <c r="L17" s="435">
        <f t="shared" ca="1" si="5"/>
        <v>0</v>
      </c>
      <c r="M17" s="1813"/>
      <c r="N17" s="1305"/>
      <c r="O17" s="1306"/>
      <c r="P17" s="765">
        <f t="shared" si="6"/>
        <v>0</v>
      </c>
      <c r="Q17" s="765">
        <f t="shared" si="7"/>
        <v>0</v>
      </c>
      <c r="R17" s="766">
        <f t="shared" ca="1" si="8"/>
        <v>0</v>
      </c>
      <c r="S17" s="40">
        <f t="shared" ca="1" si="9"/>
        <v>0</v>
      </c>
      <c r="T17" s="1813"/>
      <c r="U17" s="1778">
        <f t="shared" si="10"/>
        <v>0.32500000000000001</v>
      </c>
      <c r="V17" s="40">
        <f t="shared" ca="1" si="11"/>
        <v>0</v>
      </c>
      <c r="W17" s="49">
        <f t="shared" si="12"/>
        <v>0.32500000000000001</v>
      </c>
      <c r="X17" s="1146">
        <f t="shared" ca="1" si="13"/>
        <v>0</v>
      </c>
      <c r="Y17" s="1323" t="str">
        <f t="shared" si="14"/>
        <v/>
      </c>
      <c r="Z17" s="1324">
        <f t="shared" ca="1" si="15"/>
        <v>0</v>
      </c>
      <c r="AA17" s="482">
        <f t="shared" si="16"/>
        <v>0</v>
      </c>
      <c r="AB17" s="32">
        <f t="shared" ca="1" si="25"/>
        <v>0</v>
      </c>
      <c r="AC17" s="767"/>
      <c r="AD17" s="1108">
        <f t="shared" ca="1" si="0"/>
        <v>0</v>
      </c>
      <c r="AE17" s="1113">
        <f t="shared" ca="1" si="17"/>
        <v>0</v>
      </c>
      <c r="AF17" s="872" t="str">
        <f t="shared" si="18"/>
        <v/>
      </c>
      <c r="AG17" s="873"/>
      <c r="AH17" s="874"/>
      <c r="AI17" s="875"/>
      <c r="AJ17" s="740"/>
      <c r="AK17" s="558"/>
      <c r="AL17" s="559"/>
      <c r="AM17" s="560"/>
      <c r="AN17" s="561"/>
      <c r="AO17" s="562"/>
      <c r="AP17" s="563"/>
      <c r="AQ17" s="557"/>
      <c r="AR17" s="558"/>
      <c r="AS17" s="559"/>
      <c r="AT17" s="560"/>
      <c r="AU17" s="561"/>
      <c r="AV17" s="562"/>
      <c r="AW17" s="563"/>
      <c r="AX17" s="557"/>
      <c r="AY17" s="558"/>
      <c r="AZ17" s="1780"/>
      <c r="BA17" s="1782"/>
      <c r="BB17" s="429" t="str">
        <f t="shared" si="19"/>
        <v>Do</v>
      </c>
      <c r="BC17" s="428" t="str">
        <f t="shared" si="20"/>
        <v>Do</v>
      </c>
      <c r="BD17" s="1638" t="str">
        <f t="shared" si="26"/>
        <v/>
      </c>
      <c r="BE17" s="1638" t="str">
        <f t="shared" si="21"/>
        <v/>
      </c>
      <c r="BF17" s="1638" t="str">
        <f t="shared" si="21"/>
        <v/>
      </c>
      <c r="BG17" s="1638" t="str">
        <f t="shared" si="21"/>
        <v/>
      </c>
      <c r="BH17" s="1638" t="str">
        <f t="shared" si="21"/>
        <v/>
      </c>
      <c r="BI17" s="1638" t="str">
        <f t="shared" si="21"/>
        <v/>
      </c>
      <c r="BJ17" s="1638" t="str">
        <f t="shared" si="21"/>
        <v/>
      </c>
      <c r="BK17" s="1638" t="str">
        <f t="shared" si="21"/>
        <v/>
      </c>
      <c r="BL17" s="1638" t="str">
        <f t="shared" si="21"/>
        <v/>
      </c>
    </row>
    <row r="18" spans="1:64" s="773" customFormat="1" ht="20.25" customHeight="1" x14ac:dyDescent="0.35">
      <c r="A18" s="1090">
        <f t="shared" si="27"/>
        <v>317</v>
      </c>
      <c r="B18" s="476">
        <f t="shared" si="22"/>
        <v>44513</v>
      </c>
      <c r="C18" s="1686">
        <v>14</v>
      </c>
      <c r="D18" s="474">
        <f t="shared" si="23"/>
        <v>46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765">
        <f t="shared" ca="1" si="3"/>
        <v>0</v>
      </c>
      <c r="K18" s="766">
        <f t="shared" ca="1" si="4"/>
        <v>0</v>
      </c>
      <c r="L18" s="435">
        <f t="shared" ca="1" si="5"/>
        <v>0</v>
      </c>
      <c r="M18" s="1813"/>
      <c r="N18" s="1305"/>
      <c r="O18" s="1306"/>
      <c r="P18" s="765">
        <f t="shared" si="6"/>
        <v>0</v>
      </c>
      <c r="Q18" s="765">
        <f t="shared" si="7"/>
        <v>0</v>
      </c>
      <c r="R18" s="766">
        <f t="shared" ca="1" si="8"/>
        <v>0</v>
      </c>
      <c r="S18" s="40">
        <f t="shared" ca="1" si="9"/>
        <v>0</v>
      </c>
      <c r="T18" s="1813"/>
      <c r="U18" s="1778">
        <f t="shared" si="10"/>
        <v>0.32500000000000001</v>
      </c>
      <c r="V18" s="40">
        <f t="shared" ca="1" si="11"/>
        <v>0</v>
      </c>
      <c r="W18" s="49">
        <f t="shared" si="12"/>
        <v>0.32500000000000001</v>
      </c>
      <c r="X18" s="1146">
        <f t="shared" ca="1" si="13"/>
        <v>0</v>
      </c>
      <c r="Y18" s="1323" t="str">
        <f t="shared" si="14"/>
        <v/>
      </c>
      <c r="Z18" s="1324">
        <f t="shared" ca="1" si="15"/>
        <v>0</v>
      </c>
      <c r="AA18" s="482">
        <f t="shared" si="16"/>
        <v>0</v>
      </c>
      <c r="AB18" s="32">
        <f t="shared" ca="1" si="25"/>
        <v>0</v>
      </c>
      <c r="AC18" s="767"/>
      <c r="AD18" s="1108">
        <f t="shared" ca="1" si="0"/>
        <v>0</v>
      </c>
      <c r="AE18" s="1113">
        <f t="shared" ca="1" si="17"/>
        <v>0</v>
      </c>
      <c r="AF18" s="872" t="str">
        <f t="shared" si="18"/>
        <v/>
      </c>
      <c r="AG18" s="873"/>
      <c r="AH18" s="874"/>
      <c r="AI18" s="875"/>
      <c r="AJ18" s="740"/>
      <c r="AK18" s="558"/>
      <c r="AL18" s="559"/>
      <c r="AM18" s="560"/>
      <c r="AN18" s="561"/>
      <c r="AO18" s="562"/>
      <c r="AP18" s="563"/>
      <c r="AQ18" s="557"/>
      <c r="AR18" s="558"/>
      <c r="AS18" s="559"/>
      <c r="AT18" s="560"/>
      <c r="AU18" s="561"/>
      <c r="AV18" s="562"/>
      <c r="AW18" s="563"/>
      <c r="AX18" s="557"/>
      <c r="AY18" s="558"/>
      <c r="AZ18" s="1780"/>
      <c r="BA18" s="1782"/>
      <c r="BB18" s="429" t="str">
        <f t="shared" si="19"/>
        <v>Fr</v>
      </c>
      <c r="BC18" s="428" t="str">
        <f t="shared" si="20"/>
        <v>Fr</v>
      </c>
      <c r="BD18" s="1638" t="str">
        <f t="shared" si="26"/>
        <v/>
      </c>
      <c r="BE18" s="1638" t="str">
        <f t="shared" si="21"/>
        <v/>
      </c>
      <c r="BF18" s="1638" t="str">
        <f t="shared" si="21"/>
        <v/>
      </c>
      <c r="BG18" s="1638" t="str">
        <f t="shared" si="21"/>
        <v/>
      </c>
      <c r="BH18" s="1638" t="str">
        <f t="shared" si="21"/>
        <v/>
      </c>
      <c r="BI18" s="1638" t="str">
        <f t="shared" si="21"/>
        <v/>
      </c>
      <c r="BJ18" s="1638" t="str">
        <f t="shared" si="21"/>
        <v/>
      </c>
      <c r="BK18" s="1638" t="str">
        <f t="shared" si="21"/>
        <v/>
      </c>
      <c r="BL18" s="1638" t="str">
        <f t="shared" si="21"/>
        <v/>
      </c>
    </row>
    <row r="19" spans="1:64" s="773" customFormat="1" ht="20.25" customHeight="1" x14ac:dyDescent="0.35">
      <c r="A19" s="1090">
        <f t="shared" si="27"/>
        <v>318</v>
      </c>
      <c r="B19" s="476">
        <f t="shared" si="22"/>
        <v>44514</v>
      </c>
      <c r="C19" s="1686">
        <v>15</v>
      </c>
      <c r="D19" s="474">
        <f t="shared" si="23"/>
        <v>46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3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0">
        <f t="shared" ca="1" si="9"/>
        <v>0</v>
      </c>
      <c r="T19" s="1813"/>
      <c r="U19" s="1778">
        <f t="shared" si="10"/>
        <v>0</v>
      </c>
      <c r="V19" s="40">
        <f t="shared" ca="1" si="11"/>
        <v>0</v>
      </c>
      <c r="W19" s="49">
        <f t="shared" si="12"/>
        <v>0</v>
      </c>
      <c r="X19" s="1146">
        <f t="shared" ca="1" si="13"/>
        <v>0</v>
      </c>
      <c r="Y19" s="1331" t="str">
        <f t="shared" si="14"/>
        <v/>
      </c>
      <c r="Z19" s="1332">
        <f t="shared" ca="1" si="15"/>
        <v>0</v>
      </c>
      <c r="AA19" s="482">
        <f t="shared" si="16"/>
        <v>0</v>
      </c>
      <c r="AB19" s="32">
        <f t="shared" ca="1" si="25"/>
        <v>0</v>
      </c>
      <c r="AC19" s="767"/>
      <c r="AD19" s="1108">
        <f t="shared" ca="1" si="0"/>
        <v>0</v>
      </c>
      <c r="AE19" s="1113">
        <f t="shared" ca="1" si="17"/>
        <v>0</v>
      </c>
      <c r="AF19" s="872" t="str">
        <f t="shared" si="18"/>
        <v/>
      </c>
      <c r="AG19" s="873"/>
      <c r="AH19" s="874"/>
      <c r="AI19" s="875"/>
      <c r="AJ19" s="740"/>
      <c r="AK19" s="558"/>
      <c r="AL19" s="559"/>
      <c r="AM19" s="560"/>
      <c r="AN19" s="561"/>
      <c r="AO19" s="562"/>
      <c r="AP19" s="563"/>
      <c r="AQ19" s="557"/>
      <c r="AR19" s="558"/>
      <c r="AS19" s="559"/>
      <c r="AT19" s="560"/>
      <c r="AU19" s="561"/>
      <c r="AV19" s="562"/>
      <c r="AW19" s="563"/>
      <c r="AX19" s="557"/>
      <c r="AY19" s="558"/>
      <c r="AZ19" s="1780"/>
      <c r="BA19" s="1782"/>
      <c r="BB19" s="429" t="str">
        <f t="shared" si="19"/>
        <v>Sa</v>
      </c>
      <c r="BC19" s="428" t="str">
        <f t="shared" si="20"/>
        <v>Sa</v>
      </c>
      <c r="BD19" s="1638" t="str">
        <f t="shared" si="26"/>
        <v/>
      </c>
      <c r="BE19" s="1638" t="str">
        <f t="shared" si="21"/>
        <v/>
      </c>
      <c r="BF19" s="1638" t="str">
        <f t="shared" si="21"/>
        <v/>
      </c>
      <c r="BG19" s="1638" t="str">
        <f t="shared" si="21"/>
        <v/>
      </c>
      <c r="BH19" s="1638" t="str">
        <f t="shared" si="21"/>
        <v/>
      </c>
      <c r="BI19" s="1638" t="str">
        <f t="shared" si="21"/>
        <v/>
      </c>
      <c r="BJ19" s="1638" t="str">
        <f t="shared" si="21"/>
        <v/>
      </c>
      <c r="BK19" s="1638" t="str">
        <f t="shared" si="21"/>
        <v/>
      </c>
      <c r="BL19" s="1638" t="str">
        <f t="shared" si="21"/>
        <v/>
      </c>
    </row>
    <row r="20" spans="1:64" s="773" customFormat="1" ht="20.25" customHeight="1" x14ac:dyDescent="0.35">
      <c r="A20" s="1090">
        <f t="shared" si="27"/>
        <v>319</v>
      </c>
      <c r="B20" s="476">
        <f t="shared" si="22"/>
        <v>44515</v>
      </c>
      <c r="C20" s="1686">
        <v>16</v>
      </c>
      <c r="D20" s="474">
        <f t="shared" si="23"/>
        <v>46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3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0">
        <f t="shared" ca="1" si="9"/>
        <v>0</v>
      </c>
      <c r="T20" s="1813"/>
      <c r="U20" s="1778">
        <f t="shared" si="10"/>
        <v>0</v>
      </c>
      <c r="V20" s="40">
        <f t="shared" ca="1" si="11"/>
        <v>0</v>
      </c>
      <c r="W20" s="49">
        <f t="shared" si="12"/>
        <v>0</v>
      </c>
      <c r="X20" s="1146">
        <f t="shared" ca="1" si="13"/>
        <v>0</v>
      </c>
      <c r="Y20" s="1331" t="str">
        <f t="shared" si="14"/>
        <v/>
      </c>
      <c r="Z20" s="1332">
        <f t="shared" ca="1" si="15"/>
        <v>0</v>
      </c>
      <c r="AA20" s="482">
        <f t="shared" si="16"/>
        <v>0</v>
      </c>
      <c r="AB20" s="32">
        <f t="shared" ca="1" si="25"/>
        <v>0</v>
      </c>
      <c r="AC20" s="767"/>
      <c r="AD20" s="1108">
        <f t="shared" ca="1" si="0"/>
        <v>0</v>
      </c>
      <c r="AE20" s="1113">
        <f t="shared" ca="1" si="17"/>
        <v>0</v>
      </c>
      <c r="AF20" s="872" t="str">
        <f t="shared" si="18"/>
        <v/>
      </c>
      <c r="AG20" s="873"/>
      <c r="AH20" s="874"/>
      <c r="AI20" s="875"/>
      <c r="AJ20" s="740"/>
      <c r="AK20" s="558"/>
      <c r="AL20" s="559"/>
      <c r="AM20" s="560"/>
      <c r="AN20" s="561"/>
      <c r="AO20" s="562"/>
      <c r="AP20" s="563"/>
      <c r="AQ20" s="557"/>
      <c r="AR20" s="558"/>
      <c r="AS20" s="559"/>
      <c r="AT20" s="560"/>
      <c r="AU20" s="561"/>
      <c r="AV20" s="562"/>
      <c r="AW20" s="563"/>
      <c r="AX20" s="557"/>
      <c r="AY20" s="558"/>
      <c r="AZ20" s="1780"/>
      <c r="BA20" s="1782"/>
      <c r="BB20" s="429" t="str">
        <f t="shared" si="19"/>
        <v>So</v>
      </c>
      <c r="BC20" s="428" t="str">
        <f t="shared" si="20"/>
        <v>So</v>
      </c>
      <c r="BD20" s="1638" t="str">
        <f t="shared" si="26"/>
        <v/>
      </c>
      <c r="BE20" s="1638" t="str">
        <f t="shared" si="21"/>
        <v/>
      </c>
      <c r="BF20" s="1638" t="str">
        <f t="shared" si="21"/>
        <v/>
      </c>
      <c r="BG20" s="1638" t="str">
        <f t="shared" si="21"/>
        <v/>
      </c>
      <c r="BH20" s="1638" t="str">
        <f t="shared" si="21"/>
        <v/>
      </c>
      <c r="BI20" s="1638" t="str">
        <f t="shared" si="21"/>
        <v/>
      </c>
      <c r="BJ20" s="1638" t="str">
        <f t="shared" si="21"/>
        <v/>
      </c>
      <c r="BK20" s="1638" t="str">
        <f t="shared" si="21"/>
        <v/>
      </c>
      <c r="BL20" s="1638" t="str">
        <f t="shared" si="21"/>
        <v/>
      </c>
    </row>
    <row r="21" spans="1:64" s="773" customFormat="1" ht="20.25" customHeight="1" x14ac:dyDescent="0.35">
      <c r="A21" s="1090">
        <f t="shared" si="27"/>
        <v>320</v>
      </c>
      <c r="B21" s="476">
        <f t="shared" si="22"/>
        <v>44516</v>
      </c>
      <c r="C21" s="1686">
        <v>17</v>
      </c>
      <c r="D21" s="474">
        <f t="shared" si="23"/>
        <v>47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3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0">
        <f t="shared" ca="1" si="9"/>
        <v>0</v>
      </c>
      <c r="T21" s="1813"/>
      <c r="U21" s="1778">
        <f t="shared" si="10"/>
        <v>0.32500000000000001</v>
      </c>
      <c r="V21" s="40">
        <f t="shared" ca="1" si="11"/>
        <v>0</v>
      </c>
      <c r="W21" s="49">
        <f t="shared" si="12"/>
        <v>0.32500000000000001</v>
      </c>
      <c r="X21" s="1146">
        <f t="shared" ca="1" si="13"/>
        <v>0</v>
      </c>
      <c r="Y21" s="1331" t="str">
        <f t="shared" si="14"/>
        <v/>
      </c>
      <c r="Z21" s="1332">
        <f t="shared" ca="1" si="15"/>
        <v>0</v>
      </c>
      <c r="AA21" s="482">
        <f t="shared" si="16"/>
        <v>0</v>
      </c>
      <c r="AB21" s="32">
        <f t="shared" ca="1" si="25"/>
        <v>0</v>
      </c>
      <c r="AC21" s="767"/>
      <c r="AD21" s="1108">
        <f t="shared" ca="1" si="0"/>
        <v>0</v>
      </c>
      <c r="AE21" s="1113">
        <f t="shared" ca="1" si="17"/>
        <v>0</v>
      </c>
      <c r="AF21" s="872" t="str">
        <f t="shared" si="18"/>
        <v/>
      </c>
      <c r="AG21" s="873"/>
      <c r="AH21" s="874"/>
      <c r="AI21" s="875"/>
      <c r="AJ21" s="740"/>
      <c r="AK21" s="558"/>
      <c r="AL21" s="559"/>
      <c r="AM21" s="560"/>
      <c r="AN21" s="561"/>
      <c r="AO21" s="562"/>
      <c r="AP21" s="563"/>
      <c r="AQ21" s="557"/>
      <c r="AR21" s="558"/>
      <c r="AS21" s="559"/>
      <c r="AT21" s="560"/>
      <c r="AU21" s="561"/>
      <c r="AV21" s="562"/>
      <c r="AW21" s="563"/>
      <c r="AX21" s="557"/>
      <c r="AY21" s="558"/>
      <c r="AZ21" s="1780"/>
      <c r="BA21" s="1782"/>
      <c r="BB21" s="429" t="str">
        <f t="shared" si="19"/>
        <v>Mo</v>
      </c>
      <c r="BC21" s="428" t="str">
        <f t="shared" si="20"/>
        <v>Mo</v>
      </c>
      <c r="BD21" s="1638" t="str">
        <f t="shared" si="26"/>
        <v/>
      </c>
      <c r="BE21" s="1638" t="str">
        <f t="shared" si="26"/>
        <v/>
      </c>
      <c r="BF21" s="1638" t="str">
        <f t="shared" si="26"/>
        <v/>
      </c>
      <c r="BG21" s="1638" t="str">
        <f t="shared" si="26"/>
        <v/>
      </c>
      <c r="BH21" s="1638" t="str">
        <f t="shared" si="26"/>
        <v/>
      </c>
      <c r="BI21" s="1638" t="str">
        <f t="shared" si="26"/>
        <v/>
      </c>
      <c r="BJ21" s="1638" t="str">
        <f t="shared" si="26"/>
        <v/>
      </c>
      <c r="BK21" s="1638" t="str">
        <f t="shared" si="26"/>
        <v/>
      </c>
      <c r="BL21" s="1638" t="str">
        <f t="shared" si="26"/>
        <v/>
      </c>
    </row>
    <row r="22" spans="1:64" s="773" customFormat="1" ht="20.25" customHeight="1" x14ac:dyDescent="0.35">
      <c r="A22" s="1090">
        <f t="shared" si="27"/>
        <v>321</v>
      </c>
      <c r="B22" s="476">
        <f t="shared" si="22"/>
        <v>44517</v>
      </c>
      <c r="C22" s="1686">
        <v>18</v>
      </c>
      <c r="D22" s="474">
        <f t="shared" si="23"/>
        <v>47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504">
        <f t="shared" ca="1" si="3"/>
        <v>0</v>
      </c>
      <c r="K22" s="1140">
        <f t="shared" ca="1" si="4"/>
        <v>0</v>
      </c>
      <c r="L22" s="435">
        <f t="shared" ca="1" si="5"/>
        <v>0</v>
      </c>
      <c r="M22" s="1813"/>
      <c r="N22" s="1305"/>
      <c r="O22" s="1306"/>
      <c r="P22" s="504">
        <f t="shared" si="6"/>
        <v>0</v>
      </c>
      <c r="Q22" s="504">
        <f t="shared" si="7"/>
        <v>0</v>
      </c>
      <c r="R22" s="1140">
        <f t="shared" ca="1" si="8"/>
        <v>0</v>
      </c>
      <c r="S22" s="40">
        <f t="shared" ca="1" si="9"/>
        <v>0</v>
      </c>
      <c r="T22" s="1813"/>
      <c r="U22" s="1778">
        <f t="shared" si="10"/>
        <v>0.32500000000000001</v>
      </c>
      <c r="V22" s="40">
        <f t="shared" ca="1" si="11"/>
        <v>0</v>
      </c>
      <c r="W22" s="49">
        <f t="shared" si="12"/>
        <v>0.32500000000000001</v>
      </c>
      <c r="X22" s="1146">
        <f t="shared" ca="1" si="13"/>
        <v>0</v>
      </c>
      <c r="Y22" s="1331" t="str">
        <f t="shared" si="14"/>
        <v/>
      </c>
      <c r="Z22" s="1332">
        <f t="shared" ca="1" si="15"/>
        <v>0</v>
      </c>
      <c r="AA22" s="482">
        <f t="shared" si="16"/>
        <v>0</v>
      </c>
      <c r="AB22" s="32">
        <f t="shared" ca="1" si="25"/>
        <v>0</v>
      </c>
      <c r="AC22" s="767"/>
      <c r="AD22" s="1108">
        <f t="shared" ca="1" si="0"/>
        <v>0</v>
      </c>
      <c r="AE22" s="1113">
        <f t="shared" ca="1" si="17"/>
        <v>0</v>
      </c>
      <c r="AF22" s="872" t="str">
        <f t="shared" si="18"/>
        <v/>
      </c>
      <c r="AG22" s="873"/>
      <c r="AH22" s="874"/>
      <c r="AI22" s="875"/>
      <c r="AJ22" s="740"/>
      <c r="AK22" s="558"/>
      <c r="AL22" s="559"/>
      <c r="AM22" s="560"/>
      <c r="AN22" s="561"/>
      <c r="AO22" s="562"/>
      <c r="AP22" s="563"/>
      <c r="AQ22" s="557"/>
      <c r="AR22" s="558"/>
      <c r="AS22" s="559"/>
      <c r="AT22" s="560"/>
      <c r="AU22" s="561"/>
      <c r="AV22" s="562"/>
      <c r="AW22" s="563"/>
      <c r="AX22" s="557"/>
      <c r="AY22" s="558"/>
      <c r="AZ22" s="1780"/>
      <c r="BA22" s="1782"/>
      <c r="BB22" s="429" t="str">
        <f t="shared" si="19"/>
        <v>Di</v>
      </c>
      <c r="BC22" s="428" t="str">
        <f t="shared" si="20"/>
        <v>Di</v>
      </c>
      <c r="BD22" s="1638" t="str">
        <f t="shared" si="26"/>
        <v/>
      </c>
      <c r="BE22" s="1638" t="str">
        <f t="shared" si="26"/>
        <v/>
      </c>
      <c r="BF22" s="1638" t="str">
        <f t="shared" si="26"/>
        <v/>
      </c>
      <c r="BG22" s="1638" t="str">
        <f t="shared" si="26"/>
        <v/>
      </c>
      <c r="BH22" s="1638" t="str">
        <f t="shared" si="26"/>
        <v/>
      </c>
      <c r="BI22" s="1638" t="str">
        <f t="shared" si="26"/>
        <v/>
      </c>
      <c r="BJ22" s="1638" t="str">
        <f t="shared" si="26"/>
        <v/>
      </c>
      <c r="BK22" s="1638" t="str">
        <f t="shared" si="26"/>
        <v/>
      </c>
      <c r="BL22" s="1638" t="str">
        <f t="shared" si="26"/>
        <v/>
      </c>
    </row>
    <row r="23" spans="1:64" s="773" customFormat="1" ht="20.25" customHeight="1" x14ac:dyDescent="0.35">
      <c r="A23" s="1090">
        <f t="shared" si="27"/>
        <v>322</v>
      </c>
      <c r="B23" s="476">
        <f t="shared" si="22"/>
        <v>44518</v>
      </c>
      <c r="C23" s="1686">
        <v>19</v>
      </c>
      <c r="D23" s="474">
        <f t="shared" si="23"/>
        <v>47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 t="str">
        <f>IF(SN="x","f","")</f>
        <v/>
      </c>
      <c r="H23" s="1315" t="str">
        <f t="shared" ca="1" si="1"/>
        <v/>
      </c>
      <c r="I23" s="1316" t="str">
        <f t="shared" ca="1" si="2"/>
        <v/>
      </c>
      <c r="J23" s="504">
        <f t="shared" ca="1" si="3"/>
        <v>0</v>
      </c>
      <c r="K23" s="1140">
        <f t="shared" ca="1" si="4"/>
        <v>0</v>
      </c>
      <c r="L23" s="435">
        <f t="shared" ca="1" si="5"/>
        <v>0</v>
      </c>
      <c r="M23" s="1813"/>
      <c r="N23" s="1305"/>
      <c r="O23" s="1306"/>
      <c r="P23" s="504">
        <f t="shared" si="6"/>
        <v>0</v>
      </c>
      <c r="Q23" s="504">
        <f t="shared" si="7"/>
        <v>0</v>
      </c>
      <c r="R23" s="1140">
        <f t="shared" ca="1" si="8"/>
        <v>0</v>
      </c>
      <c r="S23" s="40">
        <f t="shared" ca="1" si="9"/>
        <v>0</v>
      </c>
      <c r="T23" s="1813"/>
      <c r="U23" s="1778">
        <f t="shared" si="10"/>
        <v>0.32500000000000001</v>
      </c>
      <c r="V23" s="40">
        <f t="shared" ca="1" si="11"/>
        <v>0</v>
      </c>
      <c r="W23" s="49">
        <f t="shared" si="12"/>
        <v>0.32500000000000001</v>
      </c>
      <c r="X23" s="1146">
        <f t="shared" ca="1" si="13"/>
        <v>0</v>
      </c>
      <c r="Y23" s="1331" t="str">
        <f t="shared" si="14"/>
        <v/>
      </c>
      <c r="Z23" s="1332">
        <f t="shared" ca="1" si="15"/>
        <v>0</v>
      </c>
      <c r="AA23" s="482">
        <f t="shared" si="16"/>
        <v>0</v>
      </c>
      <c r="AB23" s="32">
        <f t="shared" ca="1" si="25"/>
        <v>0</v>
      </c>
      <c r="AC23" s="767" t="s">
        <v>568</v>
      </c>
      <c r="AD23" s="1108">
        <f t="shared" ca="1" si="0"/>
        <v>0</v>
      </c>
      <c r="AE23" s="1113">
        <f t="shared" ca="1" si="17"/>
        <v>0</v>
      </c>
      <c r="AF23" s="872" t="str">
        <f t="shared" si="18"/>
        <v/>
      </c>
      <c r="AG23" s="873"/>
      <c r="AH23" s="874"/>
      <c r="AI23" s="875"/>
      <c r="AJ23" s="740"/>
      <c r="AK23" s="558"/>
      <c r="AL23" s="559"/>
      <c r="AM23" s="560"/>
      <c r="AN23" s="561"/>
      <c r="AO23" s="562"/>
      <c r="AP23" s="563"/>
      <c r="AQ23" s="557"/>
      <c r="AR23" s="558"/>
      <c r="AS23" s="559"/>
      <c r="AT23" s="560"/>
      <c r="AU23" s="561"/>
      <c r="AV23" s="562"/>
      <c r="AW23" s="563"/>
      <c r="AX23" s="557"/>
      <c r="AY23" s="558"/>
      <c r="AZ23" s="1780"/>
      <c r="BA23" s="1782"/>
      <c r="BB23" s="429" t="str">
        <f t="shared" si="19"/>
        <v>Mi</v>
      </c>
      <c r="BC23" s="428" t="str">
        <f t="shared" si="20"/>
        <v>Mi</v>
      </c>
      <c r="BD23" s="1638" t="str">
        <f t="shared" si="26"/>
        <v/>
      </c>
      <c r="BE23" s="1638" t="str">
        <f t="shared" si="26"/>
        <v/>
      </c>
      <c r="BF23" s="1638" t="str">
        <f t="shared" si="26"/>
        <v/>
      </c>
      <c r="BG23" s="1638" t="str">
        <f t="shared" si="26"/>
        <v/>
      </c>
      <c r="BH23" s="1638" t="str">
        <f t="shared" si="26"/>
        <v/>
      </c>
      <c r="BI23" s="1638" t="str">
        <f t="shared" si="26"/>
        <v/>
      </c>
      <c r="BJ23" s="1638" t="str">
        <f t="shared" si="26"/>
        <v/>
      </c>
      <c r="BK23" s="1638" t="str">
        <f t="shared" si="26"/>
        <v/>
      </c>
      <c r="BL23" s="1638" t="str">
        <f t="shared" si="26"/>
        <v/>
      </c>
    </row>
    <row r="24" spans="1:64" s="773" customFormat="1" ht="20.25" customHeight="1" x14ac:dyDescent="0.35">
      <c r="A24" s="1090">
        <f t="shared" si="27"/>
        <v>323</v>
      </c>
      <c r="B24" s="476">
        <f t="shared" si="22"/>
        <v>44519</v>
      </c>
      <c r="C24" s="1686">
        <v>20</v>
      </c>
      <c r="D24" s="474">
        <f t="shared" si="23"/>
        <v>47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765">
        <f t="shared" ca="1" si="3"/>
        <v>0</v>
      </c>
      <c r="K24" s="766">
        <f t="shared" ca="1" si="4"/>
        <v>0</v>
      </c>
      <c r="L24" s="435">
        <f t="shared" ca="1" si="5"/>
        <v>0</v>
      </c>
      <c r="M24" s="1813"/>
      <c r="N24" s="1305"/>
      <c r="O24" s="1306"/>
      <c r="P24" s="765">
        <f t="shared" si="6"/>
        <v>0</v>
      </c>
      <c r="Q24" s="765">
        <f t="shared" si="7"/>
        <v>0</v>
      </c>
      <c r="R24" s="766">
        <f t="shared" ca="1" si="8"/>
        <v>0</v>
      </c>
      <c r="S24" s="40">
        <f t="shared" ca="1" si="9"/>
        <v>0</v>
      </c>
      <c r="T24" s="1813"/>
      <c r="U24" s="1778">
        <f t="shared" si="10"/>
        <v>0.32500000000000001</v>
      </c>
      <c r="V24" s="40">
        <f t="shared" ca="1" si="11"/>
        <v>0</v>
      </c>
      <c r="W24" s="49">
        <f t="shared" si="12"/>
        <v>0.32500000000000001</v>
      </c>
      <c r="X24" s="1146">
        <f t="shared" ca="1" si="13"/>
        <v>0</v>
      </c>
      <c r="Y24" s="1323" t="str">
        <f t="shared" si="14"/>
        <v/>
      </c>
      <c r="Z24" s="1324">
        <f t="shared" ca="1" si="15"/>
        <v>0</v>
      </c>
      <c r="AA24" s="482">
        <f t="shared" si="16"/>
        <v>0</v>
      </c>
      <c r="AB24" s="32">
        <f t="shared" ca="1" si="25"/>
        <v>0</v>
      </c>
      <c r="AC24" s="767"/>
      <c r="AD24" s="1108">
        <f t="shared" ca="1" si="0"/>
        <v>0</v>
      </c>
      <c r="AE24" s="1113">
        <f t="shared" ca="1" si="17"/>
        <v>0</v>
      </c>
      <c r="AF24" s="872" t="str">
        <f t="shared" si="18"/>
        <v/>
      </c>
      <c r="AG24" s="873"/>
      <c r="AH24" s="874"/>
      <c r="AI24" s="875"/>
      <c r="AJ24" s="740"/>
      <c r="AK24" s="558"/>
      <c r="AL24" s="559"/>
      <c r="AM24" s="560"/>
      <c r="AN24" s="561"/>
      <c r="AO24" s="562"/>
      <c r="AP24" s="563"/>
      <c r="AQ24" s="557"/>
      <c r="AR24" s="558"/>
      <c r="AS24" s="559"/>
      <c r="AT24" s="560"/>
      <c r="AU24" s="561"/>
      <c r="AV24" s="562"/>
      <c r="AW24" s="563"/>
      <c r="AX24" s="557"/>
      <c r="AY24" s="558"/>
      <c r="AZ24" s="1780"/>
      <c r="BA24" s="1782"/>
      <c r="BB24" s="429" t="str">
        <f t="shared" si="19"/>
        <v>Do</v>
      </c>
      <c r="BC24" s="428" t="str">
        <f t="shared" si="20"/>
        <v>Do</v>
      </c>
      <c r="BD24" s="1638" t="str">
        <f t="shared" si="26"/>
        <v/>
      </c>
      <c r="BE24" s="1638" t="str">
        <f t="shared" si="26"/>
        <v/>
      </c>
      <c r="BF24" s="1638" t="str">
        <f t="shared" si="26"/>
        <v/>
      </c>
      <c r="BG24" s="1638" t="str">
        <f t="shared" si="26"/>
        <v/>
      </c>
      <c r="BH24" s="1638" t="str">
        <f t="shared" si="26"/>
        <v/>
      </c>
      <c r="BI24" s="1638" t="str">
        <f t="shared" si="26"/>
        <v/>
      </c>
      <c r="BJ24" s="1638" t="str">
        <f t="shared" si="26"/>
        <v/>
      </c>
      <c r="BK24" s="1638" t="str">
        <f t="shared" si="26"/>
        <v/>
      </c>
      <c r="BL24" s="1638" t="str">
        <f t="shared" si="26"/>
        <v/>
      </c>
    </row>
    <row r="25" spans="1:64" s="773" customFormat="1" ht="20.25" customHeight="1" x14ac:dyDescent="0.35">
      <c r="A25" s="1090">
        <f t="shared" si="27"/>
        <v>324</v>
      </c>
      <c r="B25" s="476">
        <f t="shared" si="22"/>
        <v>44520</v>
      </c>
      <c r="C25" s="1686">
        <v>21</v>
      </c>
      <c r="D25" s="474">
        <f t="shared" si="23"/>
        <v>47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765">
        <f t="shared" ca="1" si="3"/>
        <v>0</v>
      </c>
      <c r="K25" s="766">
        <f t="shared" ca="1" si="4"/>
        <v>0</v>
      </c>
      <c r="L25" s="435">
        <f t="shared" ca="1" si="5"/>
        <v>0</v>
      </c>
      <c r="M25" s="1813"/>
      <c r="N25" s="1305"/>
      <c r="O25" s="1306"/>
      <c r="P25" s="765">
        <f t="shared" si="6"/>
        <v>0</v>
      </c>
      <c r="Q25" s="765">
        <f t="shared" si="7"/>
        <v>0</v>
      </c>
      <c r="R25" s="766">
        <f t="shared" ca="1" si="8"/>
        <v>0</v>
      </c>
      <c r="S25" s="40">
        <f t="shared" ca="1" si="9"/>
        <v>0</v>
      </c>
      <c r="T25" s="1813"/>
      <c r="U25" s="1778">
        <f t="shared" si="10"/>
        <v>0.32500000000000001</v>
      </c>
      <c r="V25" s="40">
        <f t="shared" ca="1" si="11"/>
        <v>0</v>
      </c>
      <c r="W25" s="49">
        <f t="shared" si="12"/>
        <v>0.32500000000000001</v>
      </c>
      <c r="X25" s="1146">
        <f t="shared" ca="1" si="13"/>
        <v>0</v>
      </c>
      <c r="Y25" s="1323" t="str">
        <f t="shared" si="14"/>
        <v/>
      </c>
      <c r="Z25" s="1324">
        <f t="shared" ca="1" si="15"/>
        <v>0</v>
      </c>
      <c r="AA25" s="482">
        <f t="shared" si="16"/>
        <v>0</v>
      </c>
      <c r="AB25" s="32">
        <f t="shared" ca="1" si="25"/>
        <v>0</v>
      </c>
      <c r="AC25" s="767"/>
      <c r="AD25" s="1108">
        <f t="shared" ca="1" si="0"/>
        <v>0</v>
      </c>
      <c r="AE25" s="1113">
        <f t="shared" ca="1" si="17"/>
        <v>0</v>
      </c>
      <c r="AF25" s="872" t="str">
        <f t="shared" si="18"/>
        <v/>
      </c>
      <c r="AG25" s="873"/>
      <c r="AH25" s="874"/>
      <c r="AI25" s="875"/>
      <c r="AJ25" s="740"/>
      <c r="AK25" s="558"/>
      <c r="AL25" s="559"/>
      <c r="AM25" s="560"/>
      <c r="AN25" s="561"/>
      <c r="AO25" s="562"/>
      <c r="AP25" s="563"/>
      <c r="AQ25" s="557"/>
      <c r="AR25" s="558"/>
      <c r="AS25" s="559"/>
      <c r="AT25" s="560"/>
      <c r="AU25" s="561"/>
      <c r="AV25" s="562"/>
      <c r="AW25" s="563"/>
      <c r="AX25" s="557"/>
      <c r="AY25" s="558"/>
      <c r="AZ25" s="1780"/>
      <c r="BA25" s="1782"/>
      <c r="BB25" s="429" t="str">
        <f t="shared" si="19"/>
        <v>Fr</v>
      </c>
      <c r="BC25" s="428" t="str">
        <f t="shared" si="20"/>
        <v>Fr</v>
      </c>
      <c r="BD25" s="1638" t="str">
        <f t="shared" si="26"/>
        <v/>
      </c>
      <c r="BE25" s="1638" t="str">
        <f t="shared" si="26"/>
        <v/>
      </c>
      <c r="BF25" s="1638" t="str">
        <f t="shared" si="26"/>
        <v/>
      </c>
      <c r="BG25" s="1638" t="str">
        <f t="shared" si="26"/>
        <v/>
      </c>
      <c r="BH25" s="1638" t="str">
        <f t="shared" si="26"/>
        <v/>
      </c>
      <c r="BI25" s="1638" t="str">
        <f t="shared" si="26"/>
        <v/>
      </c>
      <c r="BJ25" s="1638" t="str">
        <f t="shared" si="26"/>
        <v/>
      </c>
      <c r="BK25" s="1638" t="str">
        <f t="shared" si="26"/>
        <v/>
      </c>
      <c r="BL25" s="1638" t="str">
        <f t="shared" si="26"/>
        <v/>
      </c>
    </row>
    <row r="26" spans="1:64" s="773" customFormat="1" ht="20.25" customHeight="1" x14ac:dyDescent="0.35">
      <c r="A26" s="1090">
        <f t="shared" si="27"/>
        <v>325</v>
      </c>
      <c r="B26" s="476">
        <f t="shared" si="22"/>
        <v>44521</v>
      </c>
      <c r="C26" s="1686">
        <v>22</v>
      </c>
      <c r="D26" s="474">
        <f t="shared" si="23"/>
        <v>47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3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0">
        <f t="shared" ca="1" si="9"/>
        <v>0</v>
      </c>
      <c r="T26" s="1813"/>
      <c r="U26" s="1778">
        <f t="shared" si="10"/>
        <v>0</v>
      </c>
      <c r="V26" s="40">
        <f t="shared" ca="1" si="11"/>
        <v>0</v>
      </c>
      <c r="W26" s="49">
        <f t="shared" si="12"/>
        <v>0</v>
      </c>
      <c r="X26" s="1146">
        <f t="shared" ca="1" si="13"/>
        <v>0</v>
      </c>
      <c r="Y26" s="1331" t="str">
        <f t="shared" si="14"/>
        <v/>
      </c>
      <c r="Z26" s="1332">
        <f t="shared" ca="1" si="15"/>
        <v>0</v>
      </c>
      <c r="AA26" s="482">
        <f t="shared" si="16"/>
        <v>0</v>
      </c>
      <c r="AB26" s="32">
        <f t="shared" ca="1" si="25"/>
        <v>0</v>
      </c>
      <c r="AC26" s="767"/>
      <c r="AD26" s="1108">
        <f t="shared" ca="1" si="0"/>
        <v>0</v>
      </c>
      <c r="AE26" s="1113">
        <f t="shared" ca="1" si="17"/>
        <v>0</v>
      </c>
      <c r="AF26" s="872" t="str">
        <f t="shared" si="18"/>
        <v/>
      </c>
      <c r="AG26" s="873"/>
      <c r="AH26" s="874"/>
      <c r="AI26" s="875"/>
      <c r="AJ26" s="740"/>
      <c r="AK26" s="558"/>
      <c r="AL26" s="559"/>
      <c r="AM26" s="560"/>
      <c r="AN26" s="561"/>
      <c r="AO26" s="562"/>
      <c r="AP26" s="563"/>
      <c r="AQ26" s="557"/>
      <c r="AR26" s="558"/>
      <c r="AS26" s="559"/>
      <c r="AT26" s="560"/>
      <c r="AU26" s="561"/>
      <c r="AV26" s="562"/>
      <c r="AW26" s="563"/>
      <c r="AX26" s="557"/>
      <c r="AY26" s="558"/>
      <c r="AZ26" s="1780"/>
      <c r="BA26" s="1782"/>
      <c r="BB26" s="429" t="str">
        <f t="shared" si="19"/>
        <v>Sa</v>
      </c>
      <c r="BC26" s="428" t="str">
        <f t="shared" si="20"/>
        <v>Sa</v>
      </c>
      <c r="BD26" s="1638" t="str">
        <f t="shared" si="26"/>
        <v/>
      </c>
      <c r="BE26" s="1638" t="str">
        <f t="shared" si="26"/>
        <v/>
      </c>
      <c r="BF26" s="1638" t="str">
        <f t="shared" si="26"/>
        <v/>
      </c>
      <c r="BG26" s="1638" t="str">
        <f t="shared" si="26"/>
        <v/>
      </c>
      <c r="BH26" s="1638" t="str">
        <f t="shared" si="26"/>
        <v/>
      </c>
      <c r="BI26" s="1638" t="str">
        <f t="shared" si="26"/>
        <v/>
      </c>
      <c r="BJ26" s="1638" t="str">
        <f t="shared" si="26"/>
        <v/>
      </c>
      <c r="BK26" s="1638" t="str">
        <f t="shared" si="26"/>
        <v/>
      </c>
      <c r="BL26" s="1638" t="str">
        <f t="shared" si="26"/>
        <v/>
      </c>
    </row>
    <row r="27" spans="1:64" s="773" customFormat="1" ht="20.25" customHeight="1" x14ac:dyDescent="0.35">
      <c r="A27" s="1090">
        <f t="shared" si="27"/>
        <v>326</v>
      </c>
      <c r="B27" s="476">
        <f t="shared" si="22"/>
        <v>44522</v>
      </c>
      <c r="C27" s="1686">
        <v>23</v>
      </c>
      <c r="D27" s="474">
        <f t="shared" si="23"/>
        <v>47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3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0">
        <f t="shared" ca="1" si="9"/>
        <v>0</v>
      </c>
      <c r="T27" s="1813"/>
      <c r="U27" s="1778">
        <f t="shared" si="10"/>
        <v>0</v>
      </c>
      <c r="V27" s="40">
        <f t="shared" ca="1" si="11"/>
        <v>0</v>
      </c>
      <c r="W27" s="49">
        <f t="shared" si="12"/>
        <v>0</v>
      </c>
      <c r="X27" s="1146">
        <f t="shared" ca="1" si="13"/>
        <v>0</v>
      </c>
      <c r="Y27" s="1331" t="str">
        <f t="shared" si="14"/>
        <v/>
      </c>
      <c r="Z27" s="1332">
        <f t="shared" ca="1" si="15"/>
        <v>0</v>
      </c>
      <c r="AA27" s="482">
        <f t="shared" si="16"/>
        <v>0</v>
      </c>
      <c r="AB27" s="32">
        <f t="shared" ca="1" si="25"/>
        <v>0</v>
      </c>
      <c r="AC27" s="767" t="s">
        <v>373</v>
      </c>
      <c r="AD27" s="1108">
        <f t="shared" ca="1" si="0"/>
        <v>0</v>
      </c>
      <c r="AE27" s="1113">
        <f t="shared" ca="1" si="17"/>
        <v>0</v>
      </c>
      <c r="AF27" s="872" t="str">
        <f t="shared" si="18"/>
        <v/>
      </c>
      <c r="AG27" s="873"/>
      <c r="AH27" s="874"/>
      <c r="AI27" s="875"/>
      <c r="AJ27" s="740"/>
      <c r="AK27" s="558"/>
      <c r="AL27" s="559"/>
      <c r="AM27" s="560"/>
      <c r="AN27" s="561"/>
      <c r="AO27" s="562"/>
      <c r="AP27" s="563"/>
      <c r="AQ27" s="557"/>
      <c r="AR27" s="558"/>
      <c r="AS27" s="559"/>
      <c r="AT27" s="560"/>
      <c r="AU27" s="561"/>
      <c r="AV27" s="562"/>
      <c r="AW27" s="563"/>
      <c r="AX27" s="557"/>
      <c r="AY27" s="558"/>
      <c r="AZ27" s="1780"/>
      <c r="BA27" s="1782"/>
      <c r="BB27" s="429" t="str">
        <f t="shared" si="19"/>
        <v>So</v>
      </c>
      <c r="BC27" s="428" t="str">
        <f t="shared" si="20"/>
        <v>So</v>
      </c>
      <c r="BD27" s="1638" t="str">
        <f t="shared" si="26"/>
        <v/>
      </c>
      <c r="BE27" s="1638" t="str">
        <f t="shared" si="26"/>
        <v/>
      </c>
      <c r="BF27" s="1638" t="str">
        <f t="shared" si="26"/>
        <v/>
      </c>
      <c r="BG27" s="1638" t="str">
        <f t="shared" si="26"/>
        <v/>
      </c>
      <c r="BH27" s="1638" t="str">
        <f t="shared" si="26"/>
        <v/>
      </c>
      <c r="BI27" s="1638" t="str">
        <f t="shared" si="26"/>
        <v/>
      </c>
      <c r="BJ27" s="1638" t="str">
        <f t="shared" si="26"/>
        <v/>
      </c>
      <c r="BK27" s="1638" t="str">
        <f t="shared" si="26"/>
        <v/>
      </c>
      <c r="BL27" s="1638" t="str">
        <f t="shared" si="26"/>
        <v/>
      </c>
    </row>
    <row r="28" spans="1:64" s="773" customFormat="1" ht="20.25" customHeight="1" x14ac:dyDescent="0.35">
      <c r="A28" s="1090">
        <f t="shared" si="27"/>
        <v>327</v>
      </c>
      <c r="B28" s="476">
        <f t="shared" si="22"/>
        <v>44523</v>
      </c>
      <c r="C28" s="1686">
        <v>24</v>
      </c>
      <c r="D28" s="474">
        <f t="shared" si="23"/>
        <v>48</v>
      </c>
      <c r="E28" s="157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4"/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3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0">
        <f t="shared" ca="1" si="9"/>
        <v>0</v>
      </c>
      <c r="T28" s="1813"/>
      <c r="U28" s="1778">
        <f t="shared" si="10"/>
        <v>0.32500000000000001</v>
      </c>
      <c r="V28" s="40">
        <f t="shared" ca="1" si="11"/>
        <v>0</v>
      </c>
      <c r="W28" s="49">
        <f t="shared" si="12"/>
        <v>0.32500000000000001</v>
      </c>
      <c r="X28" s="1146">
        <f t="shared" ca="1" si="13"/>
        <v>0</v>
      </c>
      <c r="Y28" s="1331" t="str">
        <f t="shared" si="14"/>
        <v/>
      </c>
      <c r="Z28" s="1332">
        <f t="shared" ca="1" si="15"/>
        <v>0</v>
      </c>
      <c r="AA28" s="482">
        <f t="shared" si="16"/>
        <v>0</v>
      </c>
      <c r="AB28" s="32">
        <f t="shared" ca="1" si="25"/>
        <v>0</v>
      </c>
      <c r="AC28" s="767"/>
      <c r="AD28" s="1108">
        <f t="shared" ca="1" si="0"/>
        <v>0</v>
      </c>
      <c r="AE28" s="1113">
        <f t="shared" ca="1" si="17"/>
        <v>0</v>
      </c>
      <c r="AF28" s="872" t="str">
        <f t="shared" si="18"/>
        <v/>
      </c>
      <c r="AG28" s="873"/>
      <c r="AH28" s="874"/>
      <c r="AI28" s="875"/>
      <c r="AJ28" s="740"/>
      <c r="AK28" s="558"/>
      <c r="AL28" s="559"/>
      <c r="AM28" s="560"/>
      <c r="AN28" s="561"/>
      <c r="AO28" s="562"/>
      <c r="AP28" s="563"/>
      <c r="AQ28" s="557"/>
      <c r="AR28" s="558"/>
      <c r="AS28" s="559"/>
      <c r="AT28" s="560"/>
      <c r="AU28" s="561"/>
      <c r="AV28" s="562"/>
      <c r="AW28" s="563"/>
      <c r="AX28" s="557"/>
      <c r="AY28" s="558"/>
      <c r="AZ28" s="1780"/>
      <c r="BA28" s="1782"/>
      <c r="BB28" s="429" t="str">
        <f t="shared" si="19"/>
        <v>Mo</v>
      </c>
      <c r="BC28" s="428" t="str">
        <f t="shared" si="20"/>
        <v>Mo</v>
      </c>
      <c r="BD28" s="1638" t="str">
        <f t="shared" si="26"/>
        <v/>
      </c>
      <c r="BE28" s="1638" t="str">
        <f t="shared" si="26"/>
        <v/>
      </c>
      <c r="BF28" s="1638" t="str">
        <f t="shared" si="26"/>
        <v/>
      </c>
      <c r="BG28" s="1638" t="str">
        <f t="shared" si="26"/>
        <v/>
      </c>
      <c r="BH28" s="1638" t="str">
        <f t="shared" si="26"/>
        <v/>
      </c>
      <c r="BI28" s="1638" t="str">
        <f t="shared" si="26"/>
        <v/>
      </c>
      <c r="BJ28" s="1638" t="str">
        <f t="shared" si="26"/>
        <v/>
      </c>
      <c r="BK28" s="1638" t="str">
        <f t="shared" si="26"/>
        <v/>
      </c>
      <c r="BL28" s="1638" t="str">
        <f t="shared" si="26"/>
        <v/>
      </c>
    </row>
    <row r="29" spans="1:64" s="773" customFormat="1" ht="20.25" customHeight="1" x14ac:dyDescent="0.35">
      <c r="A29" s="1090">
        <f t="shared" si="27"/>
        <v>328</v>
      </c>
      <c r="B29" s="476">
        <f t="shared" si="22"/>
        <v>44524</v>
      </c>
      <c r="C29" s="1686">
        <v>25</v>
      </c>
      <c r="D29" s="474">
        <f t="shared" si="23"/>
        <v>48</v>
      </c>
      <c r="E29" s="157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4"/>
      <c r="H29" s="1315" t="str">
        <f t="shared" ca="1" si="1"/>
        <v/>
      </c>
      <c r="I29" s="1316" t="str">
        <f t="shared" ca="1" si="2"/>
        <v/>
      </c>
      <c r="J29" s="504">
        <f t="shared" ca="1" si="3"/>
        <v>0</v>
      </c>
      <c r="K29" s="1140">
        <f t="shared" ca="1" si="4"/>
        <v>0</v>
      </c>
      <c r="L29" s="435">
        <f t="shared" ca="1" si="5"/>
        <v>0</v>
      </c>
      <c r="M29" s="1813"/>
      <c r="N29" s="1305"/>
      <c r="O29" s="1306"/>
      <c r="P29" s="504">
        <f t="shared" si="6"/>
        <v>0</v>
      </c>
      <c r="Q29" s="504">
        <f t="shared" si="7"/>
        <v>0</v>
      </c>
      <c r="R29" s="1140">
        <f t="shared" ca="1" si="8"/>
        <v>0</v>
      </c>
      <c r="S29" s="40">
        <f t="shared" ca="1" si="9"/>
        <v>0</v>
      </c>
      <c r="T29" s="1813"/>
      <c r="U29" s="1778">
        <f t="shared" si="10"/>
        <v>0.32500000000000001</v>
      </c>
      <c r="V29" s="40">
        <f t="shared" ca="1" si="11"/>
        <v>0</v>
      </c>
      <c r="W29" s="49">
        <f t="shared" si="12"/>
        <v>0.32500000000000001</v>
      </c>
      <c r="X29" s="1146">
        <f t="shared" ca="1" si="13"/>
        <v>0</v>
      </c>
      <c r="Y29" s="1331" t="str">
        <f t="shared" si="14"/>
        <v/>
      </c>
      <c r="Z29" s="1332">
        <f t="shared" ca="1" si="15"/>
        <v>0</v>
      </c>
      <c r="AA29" s="482">
        <f t="shared" si="16"/>
        <v>0</v>
      </c>
      <c r="AB29" s="32">
        <f t="shared" ca="1" si="25"/>
        <v>0</v>
      </c>
      <c r="AC29" s="767"/>
      <c r="AD29" s="1108">
        <f t="shared" ca="1" si="0"/>
        <v>0</v>
      </c>
      <c r="AE29" s="1113">
        <f t="shared" ca="1" si="17"/>
        <v>0</v>
      </c>
      <c r="AF29" s="872" t="str">
        <f t="shared" si="18"/>
        <v/>
      </c>
      <c r="AG29" s="873"/>
      <c r="AH29" s="874"/>
      <c r="AI29" s="875"/>
      <c r="AJ29" s="740"/>
      <c r="AK29" s="558"/>
      <c r="AL29" s="559"/>
      <c r="AM29" s="560"/>
      <c r="AN29" s="561"/>
      <c r="AO29" s="562"/>
      <c r="AP29" s="563"/>
      <c r="AQ29" s="557"/>
      <c r="AR29" s="558"/>
      <c r="AS29" s="559"/>
      <c r="AT29" s="560"/>
      <c r="AU29" s="561"/>
      <c r="AV29" s="562"/>
      <c r="AW29" s="563"/>
      <c r="AX29" s="557"/>
      <c r="AY29" s="558"/>
      <c r="AZ29" s="1780"/>
      <c r="BA29" s="1782"/>
      <c r="BB29" s="429" t="str">
        <f t="shared" si="19"/>
        <v>Di</v>
      </c>
      <c r="BC29" s="428" t="str">
        <f t="shared" si="20"/>
        <v>Di</v>
      </c>
      <c r="BD29" s="1638" t="str">
        <f t="shared" si="26"/>
        <v/>
      </c>
      <c r="BE29" s="1638" t="str">
        <f t="shared" si="26"/>
        <v/>
      </c>
      <c r="BF29" s="1638" t="str">
        <f t="shared" si="26"/>
        <v/>
      </c>
      <c r="BG29" s="1638" t="str">
        <f t="shared" si="26"/>
        <v/>
      </c>
      <c r="BH29" s="1638" t="str">
        <f t="shared" si="26"/>
        <v/>
      </c>
      <c r="BI29" s="1638" t="str">
        <f t="shared" si="26"/>
        <v/>
      </c>
      <c r="BJ29" s="1638" t="str">
        <f t="shared" si="26"/>
        <v/>
      </c>
      <c r="BK29" s="1638" t="str">
        <f t="shared" si="26"/>
        <v/>
      </c>
      <c r="BL29" s="1638" t="str">
        <f t="shared" si="26"/>
        <v/>
      </c>
    </row>
    <row r="30" spans="1:64" s="773" customFormat="1" ht="20.25" customHeight="1" x14ac:dyDescent="0.35">
      <c r="A30" s="1090">
        <f t="shared" si="27"/>
        <v>329</v>
      </c>
      <c r="B30" s="476">
        <f t="shared" si="22"/>
        <v>44525</v>
      </c>
      <c r="C30" s="1686">
        <v>26</v>
      </c>
      <c r="D30" s="474">
        <f t="shared" si="23"/>
        <v>48</v>
      </c>
      <c r="E30" s="157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4"/>
      <c r="H30" s="1315" t="str">
        <f t="shared" ca="1" si="1"/>
        <v/>
      </c>
      <c r="I30" s="1316" t="str">
        <f t="shared" ca="1" si="2"/>
        <v/>
      </c>
      <c r="J30" s="504">
        <f t="shared" ca="1" si="3"/>
        <v>0</v>
      </c>
      <c r="K30" s="1140">
        <f t="shared" ca="1" si="4"/>
        <v>0</v>
      </c>
      <c r="L30" s="435">
        <f t="shared" ca="1" si="5"/>
        <v>0</v>
      </c>
      <c r="M30" s="1813"/>
      <c r="N30" s="1305"/>
      <c r="O30" s="1306"/>
      <c r="P30" s="504">
        <f t="shared" si="6"/>
        <v>0</v>
      </c>
      <c r="Q30" s="504">
        <f t="shared" si="7"/>
        <v>0</v>
      </c>
      <c r="R30" s="1140">
        <f t="shared" ca="1" si="8"/>
        <v>0</v>
      </c>
      <c r="S30" s="40">
        <f t="shared" ca="1" si="9"/>
        <v>0</v>
      </c>
      <c r="T30" s="1813"/>
      <c r="U30" s="1778">
        <f t="shared" si="10"/>
        <v>0.32500000000000001</v>
      </c>
      <c r="V30" s="40">
        <f t="shared" ca="1" si="11"/>
        <v>0</v>
      </c>
      <c r="W30" s="49">
        <f t="shared" si="12"/>
        <v>0.32500000000000001</v>
      </c>
      <c r="X30" s="1146">
        <f t="shared" ca="1" si="13"/>
        <v>0</v>
      </c>
      <c r="Y30" s="1331" t="str">
        <f t="shared" si="14"/>
        <v/>
      </c>
      <c r="Z30" s="1332">
        <f t="shared" ca="1" si="15"/>
        <v>0</v>
      </c>
      <c r="AA30" s="482">
        <f t="shared" si="16"/>
        <v>0</v>
      </c>
      <c r="AB30" s="32">
        <f t="shared" ca="1" si="25"/>
        <v>0</v>
      </c>
      <c r="AC30" s="767"/>
      <c r="AD30" s="1108">
        <f t="shared" ca="1" si="0"/>
        <v>0</v>
      </c>
      <c r="AE30" s="1113">
        <f t="shared" ca="1" si="17"/>
        <v>0</v>
      </c>
      <c r="AF30" s="872" t="str">
        <f t="shared" si="18"/>
        <v/>
      </c>
      <c r="AG30" s="873"/>
      <c r="AH30" s="874"/>
      <c r="AI30" s="875"/>
      <c r="AJ30" s="740"/>
      <c r="AK30" s="558"/>
      <c r="AL30" s="559"/>
      <c r="AM30" s="560"/>
      <c r="AN30" s="561"/>
      <c r="AO30" s="562"/>
      <c r="AP30" s="563"/>
      <c r="AQ30" s="557"/>
      <c r="AR30" s="558"/>
      <c r="AS30" s="559"/>
      <c r="AT30" s="560"/>
      <c r="AU30" s="561"/>
      <c r="AV30" s="562"/>
      <c r="AW30" s="563"/>
      <c r="AX30" s="557"/>
      <c r="AY30" s="558"/>
      <c r="AZ30" s="1780"/>
      <c r="BA30" s="1782"/>
      <c r="BB30" s="429" t="str">
        <f t="shared" si="19"/>
        <v>Mi</v>
      </c>
      <c r="BC30" s="428" t="str">
        <f t="shared" si="20"/>
        <v>Mi</v>
      </c>
      <c r="BD30" s="1638" t="str">
        <f t="shared" si="26"/>
        <v/>
      </c>
      <c r="BE30" s="1638" t="str">
        <f t="shared" si="26"/>
        <v/>
      </c>
      <c r="BF30" s="1638" t="str">
        <f t="shared" si="26"/>
        <v/>
      </c>
      <c r="BG30" s="1638" t="str">
        <f t="shared" si="26"/>
        <v/>
      </c>
      <c r="BH30" s="1638" t="str">
        <f t="shared" si="26"/>
        <v/>
      </c>
      <c r="BI30" s="1638" t="str">
        <f t="shared" si="26"/>
        <v/>
      </c>
      <c r="BJ30" s="1638" t="str">
        <f t="shared" si="26"/>
        <v/>
      </c>
      <c r="BK30" s="1638" t="str">
        <f t="shared" si="26"/>
        <v/>
      </c>
      <c r="BL30" s="1638" t="str">
        <f t="shared" si="26"/>
        <v/>
      </c>
    </row>
    <row r="31" spans="1:64" s="773" customFormat="1" ht="20.25" customHeight="1" x14ac:dyDescent="0.35">
      <c r="A31" s="1090">
        <f t="shared" si="27"/>
        <v>330</v>
      </c>
      <c r="B31" s="476">
        <f t="shared" si="22"/>
        <v>44526</v>
      </c>
      <c r="C31" s="1686">
        <v>27</v>
      </c>
      <c r="D31" s="474">
        <f t="shared" si="23"/>
        <v>48</v>
      </c>
      <c r="E31" s="157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4"/>
      <c r="H31" s="1315" t="str">
        <f t="shared" ca="1" si="1"/>
        <v/>
      </c>
      <c r="I31" s="1316" t="str">
        <f t="shared" ca="1" si="2"/>
        <v/>
      </c>
      <c r="J31" s="765">
        <f t="shared" ca="1" si="3"/>
        <v>0</v>
      </c>
      <c r="K31" s="766">
        <f t="shared" ca="1" si="4"/>
        <v>0</v>
      </c>
      <c r="L31" s="435">
        <f t="shared" ca="1" si="5"/>
        <v>0</v>
      </c>
      <c r="M31" s="1813"/>
      <c r="N31" s="1305"/>
      <c r="O31" s="1306"/>
      <c r="P31" s="765">
        <f t="shared" si="6"/>
        <v>0</v>
      </c>
      <c r="Q31" s="765">
        <f t="shared" si="7"/>
        <v>0</v>
      </c>
      <c r="R31" s="766">
        <f t="shared" ca="1" si="8"/>
        <v>0</v>
      </c>
      <c r="S31" s="40">
        <f t="shared" ca="1" si="9"/>
        <v>0</v>
      </c>
      <c r="T31" s="1813"/>
      <c r="U31" s="1778">
        <f t="shared" si="10"/>
        <v>0.32500000000000001</v>
      </c>
      <c r="V31" s="40">
        <f t="shared" ca="1" si="11"/>
        <v>0</v>
      </c>
      <c r="W31" s="49">
        <f t="shared" si="12"/>
        <v>0.32500000000000001</v>
      </c>
      <c r="X31" s="1146">
        <f t="shared" ca="1" si="13"/>
        <v>0</v>
      </c>
      <c r="Y31" s="1323" t="str">
        <f t="shared" si="14"/>
        <v/>
      </c>
      <c r="Z31" s="1324">
        <f t="shared" ca="1" si="15"/>
        <v>0</v>
      </c>
      <c r="AA31" s="482">
        <f t="shared" si="16"/>
        <v>0</v>
      </c>
      <c r="AB31" s="32">
        <f t="shared" ca="1" si="25"/>
        <v>0</v>
      </c>
      <c r="AC31" s="767"/>
      <c r="AD31" s="1108">
        <f t="shared" ca="1" si="0"/>
        <v>0</v>
      </c>
      <c r="AE31" s="1113">
        <f t="shared" ca="1" si="17"/>
        <v>0</v>
      </c>
      <c r="AF31" s="872" t="str">
        <f t="shared" si="18"/>
        <v/>
      </c>
      <c r="AG31" s="873"/>
      <c r="AH31" s="874"/>
      <c r="AI31" s="875"/>
      <c r="AJ31" s="740"/>
      <c r="AK31" s="558"/>
      <c r="AL31" s="559"/>
      <c r="AM31" s="560"/>
      <c r="AN31" s="561"/>
      <c r="AO31" s="562"/>
      <c r="AP31" s="563"/>
      <c r="AQ31" s="557"/>
      <c r="AR31" s="558"/>
      <c r="AS31" s="559"/>
      <c r="AT31" s="560"/>
      <c r="AU31" s="561"/>
      <c r="AV31" s="562"/>
      <c r="AW31" s="563"/>
      <c r="AX31" s="557"/>
      <c r="AY31" s="558"/>
      <c r="AZ31" s="1780"/>
      <c r="BA31" s="1782"/>
      <c r="BB31" s="429" t="str">
        <f t="shared" si="19"/>
        <v>Do</v>
      </c>
      <c r="BC31" s="428" t="str">
        <f t="shared" si="20"/>
        <v>Do</v>
      </c>
      <c r="BD31" s="1638" t="str">
        <f t="shared" si="26"/>
        <v/>
      </c>
      <c r="BE31" s="1638" t="str">
        <f t="shared" si="26"/>
        <v/>
      </c>
      <c r="BF31" s="1638" t="str">
        <f t="shared" si="26"/>
        <v/>
      </c>
      <c r="BG31" s="1638" t="str">
        <f t="shared" si="26"/>
        <v/>
      </c>
      <c r="BH31" s="1638" t="str">
        <f t="shared" si="26"/>
        <v/>
      </c>
      <c r="BI31" s="1638" t="str">
        <f t="shared" si="26"/>
        <v/>
      </c>
      <c r="BJ31" s="1638" t="str">
        <f t="shared" si="26"/>
        <v/>
      </c>
      <c r="BK31" s="1638" t="str">
        <f t="shared" si="26"/>
        <v/>
      </c>
      <c r="BL31" s="1638" t="str">
        <f t="shared" si="26"/>
        <v/>
      </c>
    </row>
    <row r="32" spans="1:64" s="773" customFormat="1" ht="20.25" customHeight="1" x14ac:dyDescent="0.35">
      <c r="A32" s="1090">
        <f t="shared" si="27"/>
        <v>331</v>
      </c>
      <c r="B32" s="476">
        <f t="shared" si="22"/>
        <v>44527</v>
      </c>
      <c r="C32" s="1686">
        <v>28</v>
      </c>
      <c r="D32" s="474">
        <f t="shared" si="23"/>
        <v>48</v>
      </c>
      <c r="E32" s="157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4"/>
      <c r="H32" s="1315" t="str">
        <f t="shared" ca="1" si="1"/>
        <v/>
      </c>
      <c r="I32" s="1316" t="str">
        <f t="shared" ca="1" si="2"/>
        <v/>
      </c>
      <c r="J32" s="765">
        <f t="shared" ca="1" si="3"/>
        <v>0</v>
      </c>
      <c r="K32" s="766">
        <f t="shared" ca="1" si="4"/>
        <v>0</v>
      </c>
      <c r="L32" s="435">
        <f t="shared" ca="1" si="5"/>
        <v>0</v>
      </c>
      <c r="M32" s="1813"/>
      <c r="N32" s="1305"/>
      <c r="O32" s="1306"/>
      <c r="P32" s="765">
        <f t="shared" si="6"/>
        <v>0</v>
      </c>
      <c r="Q32" s="765">
        <f t="shared" si="7"/>
        <v>0</v>
      </c>
      <c r="R32" s="766">
        <f t="shared" ca="1" si="8"/>
        <v>0</v>
      </c>
      <c r="S32" s="40">
        <f t="shared" ca="1" si="9"/>
        <v>0</v>
      </c>
      <c r="T32" s="1813"/>
      <c r="U32" s="1778">
        <f t="shared" si="10"/>
        <v>0.32500000000000001</v>
      </c>
      <c r="V32" s="40">
        <f t="shared" ca="1" si="11"/>
        <v>0</v>
      </c>
      <c r="W32" s="49">
        <f t="shared" si="12"/>
        <v>0.32500000000000001</v>
      </c>
      <c r="X32" s="1146">
        <f t="shared" ca="1" si="13"/>
        <v>0</v>
      </c>
      <c r="Y32" s="1323" t="str">
        <f t="shared" si="14"/>
        <v/>
      </c>
      <c r="Z32" s="1324">
        <f t="shared" ca="1" si="15"/>
        <v>0</v>
      </c>
      <c r="AA32" s="482">
        <f t="shared" si="16"/>
        <v>0</v>
      </c>
      <c r="AB32" s="32">
        <f t="shared" ca="1" si="25"/>
        <v>0</v>
      </c>
      <c r="AC32" s="767"/>
      <c r="AD32" s="1108">
        <f t="shared" ca="1" si="0"/>
        <v>0</v>
      </c>
      <c r="AE32" s="1113">
        <f t="shared" ca="1" si="17"/>
        <v>0</v>
      </c>
      <c r="AF32" s="872" t="str">
        <f t="shared" si="18"/>
        <v/>
      </c>
      <c r="AG32" s="873"/>
      <c r="AH32" s="874"/>
      <c r="AI32" s="875"/>
      <c r="AJ32" s="740"/>
      <c r="AK32" s="558"/>
      <c r="AL32" s="559"/>
      <c r="AM32" s="560"/>
      <c r="AN32" s="561"/>
      <c r="AO32" s="562"/>
      <c r="AP32" s="563"/>
      <c r="AQ32" s="557"/>
      <c r="AR32" s="558"/>
      <c r="AS32" s="559"/>
      <c r="AT32" s="560"/>
      <c r="AU32" s="561"/>
      <c r="AV32" s="562"/>
      <c r="AW32" s="563"/>
      <c r="AX32" s="557"/>
      <c r="AY32" s="558"/>
      <c r="AZ32" s="1780"/>
      <c r="BA32" s="1782"/>
      <c r="BB32" s="429" t="str">
        <f t="shared" si="19"/>
        <v>Fr</v>
      </c>
      <c r="BC32" s="428" t="str">
        <f t="shared" si="20"/>
        <v>Fr</v>
      </c>
      <c r="BD32" s="1638" t="str">
        <f t="shared" si="26"/>
        <v/>
      </c>
      <c r="BE32" s="1638" t="str">
        <f t="shared" si="26"/>
        <v/>
      </c>
      <c r="BF32" s="1638" t="str">
        <f t="shared" si="26"/>
        <v/>
      </c>
      <c r="BG32" s="1638" t="str">
        <f t="shared" si="26"/>
        <v/>
      </c>
      <c r="BH32" s="1638" t="str">
        <f t="shared" si="26"/>
        <v/>
      </c>
      <c r="BI32" s="1638" t="str">
        <f t="shared" si="26"/>
        <v/>
      </c>
      <c r="BJ32" s="1638" t="str">
        <f t="shared" si="26"/>
        <v/>
      </c>
      <c r="BK32" s="1638" t="str">
        <f t="shared" si="26"/>
        <v/>
      </c>
      <c r="BL32" s="1638" t="str">
        <f t="shared" si="26"/>
        <v/>
      </c>
    </row>
    <row r="33" spans="1:64" s="773" customFormat="1" ht="20.25" customHeight="1" x14ac:dyDescent="0.35">
      <c r="A33" s="1090">
        <f t="shared" si="27"/>
        <v>332</v>
      </c>
      <c r="B33" s="476">
        <f t="shared" si="22"/>
        <v>44528</v>
      </c>
      <c r="C33" s="1686">
        <v>29</v>
      </c>
      <c r="D33" s="474">
        <f t="shared" si="23"/>
        <v>48</v>
      </c>
      <c r="E33" s="157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4"/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3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0">
        <f t="shared" ca="1" si="9"/>
        <v>0</v>
      </c>
      <c r="T33" s="1813"/>
      <c r="U33" s="1778">
        <f t="shared" si="10"/>
        <v>0</v>
      </c>
      <c r="V33" s="40">
        <f t="shared" ca="1" si="11"/>
        <v>0</v>
      </c>
      <c r="W33" s="49">
        <f t="shared" si="12"/>
        <v>0</v>
      </c>
      <c r="X33" s="1146">
        <f t="shared" ca="1" si="13"/>
        <v>0</v>
      </c>
      <c r="Y33" s="1331" t="str">
        <f t="shared" si="14"/>
        <v/>
      </c>
      <c r="Z33" s="1332">
        <f t="shared" ca="1" si="15"/>
        <v>0</v>
      </c>
      <c r="AA33" s="482">
        <f t="shared" si="16"/>
        <v>0</v>
      </c>
      <c r="AB33" s="32">
        <f t="shared" ca="1" si="25"/>
        <v>0</v>
      </c>
      <c r="AC33" s="767"/>
      <c r="AD33" s="1108">
        <f t="shared" ca="1" si="0"/>
        <v>0</v>
      </c>
      <c r="AE33" s="1113">
        <f t="shared" ca="1" si="17"/>
        <v>0</v>
      </c>
      <c r="AF33" s="872" t="str">
        <f t="shared" si="18"/>
        <v/>
      </c>
      <c r="AG33" s="873"/>
      <c r="AH33" s="874"/>
      <c r="AI33" s="875"/>
      <c r="AJ33" s="740"/>
      <c r="AK33" s="558"/>
      <c r="AL33" s="559"/>
      <c r="AM33" s="560"/>
      <c r="AN33" s="561"/>
      <c r="AO33" s="562"/>
      <c r="AP33" s="563"/>
      <c r="AQ33" s="557"/>
      <c r="AR33" s="558"/>
      <c r="AS33" s="559"/>
      <c r="AT33" s="560"/>
      <c r="AU33" s="561"/>
      <c r="AV33" s="562"/>
      <c r="AW33" s="563"/>
      <c r="AX33" s="557"/>
      <c r="AY33" s="558"/>
      <c r="AZ33" s="1780"/>
      <c r="BA33" s="1782"/>
      <c r="BB33" s="429" t="str">
        <f t="shared" si="19"/>
        <v>Sa</v>
      </c>
      <c r="BC33" s="428" t="str">
        <f t="shared" si="20"/>
        <v>Sa</v>
      </c>
      <c r="BD33" s="1638" t="str">
        <f t="shared" si="26"/>
        <v/>
      </c>
      <c r="BE33" s="1638" t="str">
        <f t="shared" si="26"/>
        <v/>
      </c>
      <c r="BF33" s="1638" t="str">
        <f t="shared" si="26"/>
        <v/>
      </c>
      <c r="BG33" s="1638" t="str">
        <f t="shared" si="26"/>
        <v/>
      </c>
      <c r="BH33" s="1638" t="str">
        <f t="shared" si="26"/>
        <v/>
      </c>
      <c r="BI33" s="1638" t="str">
        <f t="shared" si="26"/>
        <v/>
      </c>
      <c r="BJ33" s="1638" t="str">
        <f t="shared" si="26"/>
        <v/>
      </c>
      <c r="BK33" s="1638" t="str">
        <f t="shared" si="26"/>
        <v/>
      </c>
      <c r="BL33" s="1638" t="str">
        <f t="shared" si="26"/>
        <v/>
      </c>
    </row>
    <row r="34" spans="1:64" s="773" customFormat="1" ht="20.25" customHeight="1" x14ac:dyDescent="0.35">
      <c r="A34" s="1090">
        <f t="shared" si="27"/>
        <v>333</v>
      </c>
      <c r="B34" s="476">
        <f t="shared" si="22"/>
        <v>44529</v>
      </c>
      <c r="C34" s="1686">
        <v>30</v>
      </c>
      <c r="D34" s="474">
        <f t="shared" si="23"/>
        <v>48</v>
      </c>
      <c r="E34" s="157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4"/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3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0">
        <f t="shared" ca="1" si="9"/>
        <v>0</v>
      </c>
      <c r="T34" s="1813"/>
      <c r="U34" s="1778">
        <f t="shared" si="10"/>
        <v>0</v>
      </c>
      <c r="V34" s="40">
        <f t="shared" ca="1" si="11"/>
        <v>0</v>
      </c>
      <c r="W34" s="49">
        <f t="shared" si="12"/>
        <v>0</v>
      </c>
      <c r="X34" s="1146">
        <f t="shared" ca="1" si="13"/>
        <v>0</v>
      </c>
      <c r="Y34" s="1331" t="str">
        <f t="shared" si="14"/>
        <v/>
      </c>
      <c r="Z34" s="1332">
        <f t="shared" ca="1" si="15"/>
        <v>0</v>
      </c>
      <c r="AA34" s="482">
        <f t="shared" si="16"/>
        <v>0</v>
      </c>
      <c r="AB34" s="32">
        <f t="shared" ca="1" si="25"/>
        <v>0</v>
      </c>
      <c r="AC34" s="767" t="s">
        <v>374</v>
      </c>
      <c r="AD34" s="1108">
        <f t="shared" ca="1" si="0"/>
        <v>0</v>
      </c>
      <c r="AE34" s="1113">
        <f t="shared" ca="1" si="17"/>
        <v>0</v>
      </c>
      <c r="AF34" s="872" t="str">
        <f t="shared" si="18"/>
        <v/>
      </c>
      <c r="AG34" s="873"/>
      <c r="AH34" s="874"/>
      <c r="AI34" s="875"/>
      <c r="AJ34" s="740"/>
      <c r="AK34" s="558"/>
      <c r="AL34" s="559"/>
      <c r="AM34" s="560"/>
      <c r="AN34" s="561"/>
      <c r="AO34" s="562"/>
      <c r="AP34" s="563"/>
      <c r="AQ34" s="557"/>
      <c r="AR34" s="558"/>
      <c r="AS34" s="559"/>
      <c r="AT34" s="560"/>
      <c r="AU34" s="561"/>
      <c r="AV34" s="562"/>
      <c r="AW34" s="563"/>
      <c r="AX34" s="557"/>
      <c r="AY34" s="558"/>
      <c r="AZ34" s="1780"/>
      <c r="BA34" s="1782"/>
      <c r="BB34" s="429" t="str">
        <f t="shared" si="19"/>
        <v>So</v>
      </c>
      <c r="BC34" s="428" t="str">
        <f t="shared" si="20"/>
        <v>So</v>
      </c>
      <c r="BD34" s="1638" t="str">
        <f t="shared" si="26"/>
        <v/>
      </c>
      <c r="BE34" s="1638" t="str">
        <f t="shared" si="26"/>
        <v/>
      </c>
      <c r="BF34" s="1638" t="str">
        <f t="shared" si="26"/>
        <v/>
      </c>
      <c r="BG34" s="1638" t="str">
        <f t="shared" si="26"/>
        <v/>
      </c>
      <c r="BH34" s="1638" t="str">
        <f t="shared" si="26"/>
        <v/>
      </c>
      <c r="BI34" s="1638" t="str">
        <f t="shared" si="26"/>
        <v/>
      </c>
      <c r="BJ34" s="1638" t="str">
        <f t="shared" si="26"/>
        <v/>
      </c>
      <c r="BK34" s="1638" t="str">
        <f t="shared" si="26"/>
        <v/>
      </c>
      <c r="BL34" s="1638" t="str">
        <f t="shared" si="26"/>
        <v/>
      </c>
    </row>
    <row r="35" spans="1:64" s="773" customFormat="1" ht="20.25" customHeight="1" x14ac:dyDescent="0.35">
      <c r="A35" s="1091"/>
      <c r="B35" s="534"/>
      <c r="C35" s="535"/>
      <c r="D35" s="536"/>
      <c r="E35" s="474"/>
      <c r="F35" s="435"/>
      <c r="G35" s="537"/>
      <c r="H35" s="1309"/>
      <c r="I35" s="1310"/>
      <c r="J35" s="504"/>
      <c r="K35" s="538"/>
      <c r="L35" s="435"/>
      <c r="M35" s="1813"/>
      <c r="N35" s="1309"/>
      <c r="O35" s="1310"/>
      <c r="P35" s="504"/>
      <c r="Q35" s="504"/>
      <c r="R35" s="538"/>
      <c r="S35" s="435"/>
      <c r="T35" s="1813"/>
      <c r="U35" s="1779"/>
      <c r="V35" s="435"/>
      <c r="W35" s="49"/>
      <c r="X35" s="1147"/>
      <c r="Y35" s="1327" t="str">
        <f t="shared" si="14"/>
        <v/>
      </c>
      <c r="Z35" s="1328">
        <f>IF(AND(G35="f",Zuschlag_F&lt;&gt;0,V35&gt;0),V35*Zuschlag_F,0)</f>
        <v>0</v>
      </c>
      <c r="AA35" s="505"/>
      <c r="AB35" s="49"/>
      <c r="AC35" s="506"/>
      <c r="AD35" s="1111">
        <f t="shared" ca="1" si="0"/>
        <v>0</v>
      </c>
      <c r="AE35" s="1113">
        <f t="shared" si="17"/>
        <v>0</v>
      </c>
      <c r="AF35" s="872"/>
      <c r="AG35" s="873"/>
      <c r="AH35" s="874"/>
      <c r="AI35" s="875"/>
      <c r="AJ35" s="740"/>
      <c r="AK35" s="558"/>
      <c r="AL35" s="559"/>
      <c r="AM35" s="560"/>
      <c r="AN35" s="561"/>
      <c r="AO35" s="562"/>
      <c r="AP35" s="563"/>
      <c r="AQ35" s="557"/>
      <c r="AR35" s="558"/>
      <c r="AS35" s="559"/>
      <c r="AT35" s="560"/>
      <c r="AU35" s="561"/>
      <c r="AV35" s="562"/>
      <c r="AW35" s="563"/>
      <c r="AX35" s="557"/>
      <c r="AY35" s="558"/>
      <c r="AZ35" s="1780"/>
      <c r="BA35" s="1782"/>
      <c r="BB35" s="429"/>
      <c r="BC35" s="428"/>
      <c r="BD35" s="1638" t="str">
        <f t="shared" si="26"/>
        <v/>
      </c>
      <c r="BE35" s="1638" t="str">
        <f t="shared" si="26"/>
        <v/>
      </c>
      <c r="BF35" s="1638" t="str">
        <f t="shared" si="26"/>
        <v/>
      </c>
      <c r="BG35" s="1638" t="str">
        <f t="shared" si="26"/>
        <v/>
      </c>
      <c r="BH35" s="1638" t="str">
        <f t="shared" si="26"/>
        <v/>
      </c>
      <c r="BI35" s="1638" t="str">
        <f t="shared" si="26"/>
        <v/>
      </c>
      <c r="BJ35" s="1638" t="str">
        <f t="shared" si="26"/>
        <v/>
      </c>
      <c r="BK35" s="1638" t="str">
        <f t="shared" si="26"/>
        <v/>
      </c>
      <c r="BL35" s="1638" t="str">
        <f t="shared" si="26"/>
        <v/>
      </c>
    </row>
    <row r="36" spans="1:64" s="773" customFormat="1" ht="20.25" customHeight="1" thickBot="1" x14ac:dyDescent="0.4">
      <c r="B36" s="832"/>
      <c r="C36" s="833"/>
      <c r="D36" s="834"/>
      <c r="E36" s="474"/>
      <c r="F36" s="435"/>
      <c r="G36" s="835"/>
      <c r="H36" s="1311"/>
      <c r="I36" s="1312"/>
      <c r="J36" s="836"/>
      <c r="K36" s="837"/>
      <c r="L36" s="838"/>
      <c r="M36" s="1789"/>
      <c r="N36" s="1311"/>
      <c r="O36" s="1312"/>
      <c r="P36" s="836"/>
      <c r="Q36" s="836"/>
      <c r="R36" s="837"/>
      <c r="S36" s="838"/>
      <c r="T36" s="1792"/>
      <c r="U36" s="839"/>
      <c r="V36" s="838"/>
      <c r="W36" s="1737"/>
      <c r="X36" s="840"/>
      <c r="Y36" s="1329"/>
      <c r="Z36" s="1330"/>
      <c r="AA36" s="841"/>
      <c r="AB36" s="842"/>
      <c r="AC36" s="843"/>
      <c r="AD36" s="1112">
        <f t="shared" ca="1" si="0"/>
        <v>0</v>
      </c>
      <c r="AE36" s="1113"/>
      <c r="AF36" s="872"/>
      <c r="AG36" s="873"/>
      <c r="AH36" s="874"/>
      <c r="AI36" s="875"/>
      <c r="AJ36" s="740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0"/>
      <c r="BA36" s="1782"/>
      <c r="BB36" s="429"/>
      <c r="BC36" s="428"/>
      <c r="BD36" s="1638" t="str">
        <f t="shared" si="26"/>
        <v/>
      </c>
      <c r="BE36" s="1638" t="str">
        <f t="shared" si="26"/>
        <v/>
      </c>
      <c r="BF36" s="1638" t="str">
        <f t="shared" si="26"/>
        <v/>
      </c>
      <c r="BG36" s="1638"/>
      <c r="BH36" s="1638" t="str">
        <f t="shared" si="26"/>
        <v/>
      </c>
      <c r="BI36" s="1638" t="str">
        <f t="shared" si="26"/>
        <v/>
      </c>
      <c r="BJ36" s="1638" t="str">
        <f t="shared" si="26"/>
        <v/>
      </c>
      <c r="BK36" s="1638" t="str">
        <f t="shared" si="26"/>
        <v/>
      </c>
      <c r="BL36" s="1638" t="str">
        <f t="shared" si="26"/>
        <v/>
      </c>
    </row>
    <row r="37" spans="1:64" s="773" customFormat="1" ht="20.25" customHeight="1" thickBot="1" x14ac:dyDescent="0.4"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745"/>
      <c r="AG37" s="746"/>
      <c r="AH37" s="1617"/>
      <c r="AI37" s="747"/>
      <c r="AJ37" s="740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745"/>
      <c r="AG38" s="746"/>
      <c r="AH38" s="749"/>
      <c r="AI38" s="747"/>
      <c r="AJ38" s="741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/>
      <c r="AW38" s="570"/>
      <c r="AX38" s="564"/>
      <c r="AY38" s="565"/>
      <c r="AZ38" s="1781"/>
      <c r="BA38" s="1783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61">
        <f>SUM(F4:F37)-F38</f>
        <v>0</v>
      </c>
      <c r="G39" s="1562"/>
      <c r="H39" s="1563"/>
      <c r="I39" s="1563"/>
      <c r="J39" s="1564"/>
      <c r="K39" s="1565"/>
      <c r="L39" s="1561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61">
        <f ca="1">SUM(V4:V37)-V38</f>
        <v>0</v>
      </c>
      <c r="W39" s="1561">
        <f>SUM(W4:W37)-W38</f>
        <v>6.5000000000000018</v>
      </c>
      <c r="X39" s="1561">
        <f ca="1">SUM(X4:X38)-AB2</f>
        <v>0</v>
      </c>
      <c r="Y39" s="1561"/>
      <c r="Z39" s="1561">
        <f>SUM(AA4:AA38)</f>
        <v>0</v>
      </c>
      <c r="AA39" s="1566"/>
      <c r="AB39" s="1567">
        <f ca="1">AB34-Oktober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28">SUM(BE4:BE38)</f>
        <v>0</v>
      </c>
      <c r="BF39" s="1639">
        <f t="shared" si="28"/>
        <v>0</v>
      </c>
      <c r="BG39" s="1639">
        <f t="shared" si="28"/>
        <v>0</v>
      </c>
      <c r="BH39" s="1639">
        <f t="shared" si="28"/>
        <v>0</v>
      </c>
      <c r="BI39" s="1639">
        <f t="shared" si="28"/>
        <v>0</v>
      </c>
      <c r="BJ39" s="1639">
        <f t="shared" si="28"/>
        <v>0</v>
      </c>
      <c r="BK39" s="1639">
        <f t="shared" si="28"/>
        <v>0</v>
      </c>
      <c r="BL39" s="1639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1659" t="str">
        <f>'10'!$D$42</f>
        <v>Ihre Abteilung - Ihre Personalnummer</v>
      </c>
      <c r="E42" s="1446"/>
      <c r="F42" s="1446"/>
      <c r="G42" s="1447"/>
      <c r="H42" s="1447"/>
      <c r="I42" s="1448"/>
      <c r="L42" s="338"/>
      <c r="M42" s="338"/>
      <c r="N42" s="401">
        <f>COUNTIF(G5:G35,"=u")+COUNTIF(G5:G35,"=h")/2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58">
        <f>H51</f>
        <v>0</v>
      </c>
      <c r="O43" s="1427" t="s">
        <v>29</v>
      </c>
      <c r="P43" s="467"/>
      <c r="Q43" s="467"/>
      <c r="R43" s="1406" t="s">
        <v>445</v>
      </c>
      <c r="S43" s="606">
        <f>IF(S41="Jahr",JahresSoll/AT_JAHR*N43,AB2/AT_NOV*N43)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AT_MO_NOV</f>
        <v>x</v>
      </c>
      <c r="E44" s="984">
        <f>Montag11</f>
        <v>0.32500000000000001</v>
      </c>
      <c r="F44" s="315">
        <f>Pause1_Mo_11</f>
        <v>2.0833333333333332E-2</v>
      </c>
      <c r="G44" s="315">
        <f>Pause2_Mo_11</f>
        <v>3.125E-2</v>
      </c>
      <c r="H44" s="654">
        <f>COUNTIF($BC$5:$BC$35,"=mof")</f>
        <v>0</v>
      </c>
      <c r="I44" s="315">
        <f>IF(D44="x",Vorarbeit_Mo_11,0)</f>
        <v>0</v>
      </c>
      <c r="K44" s="1640" t="s">
        <v>633</v>
      </c>
      <c r="L44" s="1641">
        <f>BD39</f>
        <v>0</v>
      </c>
      <c r="M44" s="1643"/>
      <c r="N44" s="403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IF(S41="Jahr",JahresSoll/AT_JAHR*N44,AB2/AT_NOV*N44)*IF(Übersicht!E14="j",1,-1)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AT_DI_NOV</f>
        <v>x</v>
      </c>
      <c r="E45" s="985">
        <f>Dienstag11</f>
        <v>0.32500000000000001</v>
      </c>
      <c r="F45" s="316">
        <f>Pause1_Di_11</f>
        <v>2.0833333333333332E-2</v>
      </c>
      <c r="G45" s="316">
        <f>Pause2_Di_11</f>
        <v>3.125E-2</v>
      </c>
      <c r="H45" s="655">
        <f>COUNTIF($BC$5:$BC$35,"=dif")</f>
        <v>0</v>
      </c>
      <c r="I45" s="316">
        <f>IF(D45="x",Vorarbeit_Di_11,0)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IF(S41="Jahr",JahresSoll/AT_JAHR*N45,AB2/AT_NOV*N45)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AT_MI_NOV</f>
        <v>x</v>
      </c>
      <c r="E46" s="985">
        <f>Mittwoch11</f>
        <v>0.32500000000000001</v>
      </c>
      <c r="F46" s="316">
        <f>Pause1_Mi_11</f>
        <v>2.0833333333333332E-2</v>
      </c>
      <c r="G46" s="316">
        <f>Pause2_Mi_11</f>
        <v>3.125E-2</v>
      </c>
      <c r="H46" s="655">
        <f>COUNTIF($BC$5:$BC$35,"=mif")</f>
        <v>0</v>
      </c>
      <c r="I46" s="316">
        <f>IF(D46="x",Vorarbeit_Mi_11,0)</f>
        <v>0</v>
      </c>
      <c r="K46" s="1642" t="s">
        <v>600</v>
      </c>
      <c r="L46" s="1643">
        <f>BF39</f>
        <v>0</v>
      </c>
      <c r="M46" s="1643"/>
      <c r="N46" s="402">
        <f>Arbeitstage!D27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AT_DO_NOV</f>
        <v>x</v>
      </c>
      <c r="E47" s="985">
        <f>Donnerstag11</f>
        <v>0.32500000000000001</v>
      </c>
      <c r="F47" s="316">
        <f>Pause1_Do_11</f>
        <v>2.0833333333333332E-2</v>
      </c>
      <c r="G47" s="316">
        <f>Pause2_Do_11</f>
        <v>3.125E-2</v>
      </c>
      <c r="H47" s="655">
        <f>COUNTIF($BC$5:$BC$35,"=dof")</f>
        <v>0</v>
      </c>
      <c r="I47" s="316">
        <f>IF(D47="x",Vorarbeit_Do_11,0)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AT_FR_NOV</f>
        <v>x</v>
      </c>
      <c r="E48" s="985">
        <f>Freitag11</f>
        <v>0.32500000000000001</v>
      </c>
      <c r="F48" s="316">
        <f>Pause1_Fr_11</f>
        <v>2.0833333333333332E-2</v>
      </c>
      <c r="G48" s="316">
        <f>Pause2_Fr_11</f>
        <v>3.125E-2</v>
      </c>
      <c r="H48" s="655">
        <f>COUNTIF($BC$5:$BC$35,"=frf")</f>
        <v>0</v>
      </c>
      <c r="I48" s="316">
        <f>IF(D48="x",Vorarbeit_Fr_11,0)</f>
        <v>0</v>
      </c>
      <c r="K48" s="1642" t="s">
        <v>630</v>
      </c>
      <c r="L48" s="1643">
        <f>BH39</f>
        <v>0</v>
      </c>
      <c r="M48" s="1643"/>
      <c r="N48" s="753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IF(S41="Jahr",JahresSoll/AT_JAHR*N48,AB2/AT_NOV*N48)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AT_SA_NOV</f>
        <v>0</v>
      </c>
      <c r="E49" s="985">
        <f>Samstag11</f>
        <v>0</v>
      </c>
      <c r="F49" s="316">
        <f>Pause1_Sa_11</f>
        <v>2.0833333333333332E-2</v>
      </c>
      <c r="G49" s="316">
        <f>Pause2_Sa_11</f>
        <v>3.125E-2</v>
      </c>
      <c r="H49" s="655">
        <f>COUNTIF($BC$5:$BC$35,"=saf")</f>
        <v>0</v>
      </c>
      <c r="I49" s="316">
        <f>IF(D49="x",Vorarbeit_Sa_11,0)</f>
        <v>0</v>
      </c>
      <c r="K49" s="1642" t="s">
        <v>694</v>
      </c>
      <c r="L49" s="1643">
        <f>BI39</f>
        <v>0</v>
      </c>
      <c r="M49" s="1791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AT_SO_NOV</f>
        <v>0</v>
      </c>
      <c r="E50" s="986">
        <f>Sonntag11</f>
        <v>0</v>
      </c>
      <c r="F50" s="317">
        <f>Pause1_So_11</f>
        <v>2.0833333333333332E-2</v>
      </c>
      <c r="G50" s="317">
        <f>Pause2_So_11</f>
        <v>3.125E-2</v>
      </c>
      <c r="H50" s="656">
        <f>COUNTIF($BC$5:$BC$35,"=sof")</f>
        <v>0</v>
      </c>
      <c r="I50" s="317">
        <f>IF(D50="x",Vorarbeit_So_11,0)</f>
        <v>0</v>
      </c>
      <c r="K50" s="1642" t="str">
        <f>Übersicht!E26</f>
        <v>s01</v>
      </c>
      <c r="L50" s="1643">
        <f>BJ39</f>
        <v>0</v>
      </c>
      <c r="M50" s="1791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IF(S41="Jahr","-----",AB2/4.348125/Arbeitstage_NOV*S50/12)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IF(Arbeitszeiten!O70=0,"","Das Wochensoll wurde nicht richtig verteilt! (siehe Arbeitszeiten)")</f>
        <v/>
      </c>
      <c r="E52" s="2"/>
      <c r="F52" s="3"/>
      <c r="G52" s="3"/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'10'!G53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IF(OR(H1&lt;-Schulden11r,H1&gt;Guthaben11r),"rot",0)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IF(OR(H1&lt;-Schulden11g,H1&gt;Guthaben11g),IF(S55="rot",0,"gelb"),0)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F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F60" s="1465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267"/>
      <c r="I62" s="1268"/>
      <c r="J62" s="1268"/>
      <c r="K62" s="1268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267"/>
      <c r="I63" s="1268"/>
      <c r="J63" s="1268"/>
      <c r="K63" s="1268"/>
      <c r="L63" s="1269"/>
      <c r="M63" s="1269"/>
      <c r="N63" s="1270"/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Arbeitszeiten!E47</f>
        <v>0.32500000000000001</v>
      </c>
      <c r="G64" s="1285">
        <v>0.24374999999999999</v>
      </c>
      <c r="H64" s="1267"/>
      <c r="I64" s="1268"/>
      <c r="J64" s="1268"/>
      <c r="K64" s="1268"/>
      <c r="L64" s="1269"/>
      <c r="M64" s="1269"/>
      <c r="N64" s="1270"/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1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0.75</v>
      </c>
      <c r="H65" s="1267"/>
      <c r="I65" s="1268"/>
      <c r="J65" s="1268"/>
      <c r="K65" s="1268"/>
      <c r="L65" s="1269"/>
      <c r="M65" s="1269"/>
      <c r="N65" s="1270"/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1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267"/>
      <c r="I66" s="1268"/>
      <c r="J66" s="1268"/>
      <c r="K66" s="1268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1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267"/>
      <c r="I67" s="1268"/>
      <c r="J67" s="1268"/>
      <c r="K67" s="1268"/>
      <c r="L67" s="1269"/>
      <c r="M67" s="1269"/>
      <c r="N67" s="1270"/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1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267"/>
      <c r="I68" s="1268"/>
      <c r="J68" s="1268"/>
      <c r="K68" s="1268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1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v>8.1250000000000003E-2</v>
      </c>
      <c r="H69" s="1267"/>
      <c r="I69" s="1268"/>
      <c r="J69" s="1268"/>
      <c r="K69" s="1268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1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0.75</v>
      </c>
      <c r="H70" s="1267"/>
      <c r="I70" s="1268"/>
      <c r="J70" s="1268"/>
      <c r="K70" s="1268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1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267"/>
      <c r="I71" s="1268"/>
      <c r="J71" s="1268"/>
      <c r="K71" s="1268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'10'!AB71+AB70</f>
        <v>0</v>
      </c>
      <c r="AC71" s="649" t="s">
        <v>357</v>
      </c>
      <c r="AD71" s="650"/>
    </row>
    <row r="72" spans="1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F72" s="1465"/>
      <c r="H72" s="1267"/>
      <c r="I72" s="1268"/>
      <c r="J72" s="1268"/>
      <c r="K72" s="1268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AB34-AB39+AB52-H1</f>
        <v>0</v>
      </c>
      <c r="AC72" s="647" t="s">
        <v>358</v>
      </c>
      <c r="AD72" s="651"/>
    </row>
    <row r="73" spans="1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'10'!AB73+AB72</f>
        <v>0</v>
      </c>
      <c r="AC73" s="649" t="s">
        <v>357</v>
      </c>
      <c r="AD73" s="652"/>
    </row>
    <row r="74" spans="1:30" ht="13.15" thickBot="1" x14ac:dyDescent="0.4"/>
    <row r="75" spans="1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82"/>
    </row>
    <row r="76" spans="1:30" ht="13.15" x14ac:dyDescent="0.4">
      <c r="A76" s="38">
        <v>1</v>
      </c>
      <c r="B76" s="1794" t="str">
        <f>IF('10'!B76="","",'10'!B76)</f>
        <v>Büro/Betrieb</v>
      </c>
      <c r="C76" s="1795" t="str">
        <f>IF('10'!C76="","",'10'!C76)</f>
        <v/>
      </c>
      <c r="D76" s="1796" t="str">
        <f>IF('10'!D76="","",'10'!D76)</f>
        <v>B</v>
      </c>
      <c r="E76" s="1797"/>
      <c r="F76" s="1774"/>
      <c r="G76" s="1866">
        <f t="shared" ref="G76:G95" si="29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30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31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32">IF(D76="",0,COUNTIF($T$5:$T$35,D76))</f>
        <v>0</v>
      </c>
      <c r="W76" s="1883"/>
      <c r="X76" s="1800"/>
      <c r="Y76" s="1800"/>
      <c r="Z76" s="1800"/>
      <c r="AA76" s="1800"/>
      <c r="AB76" s="1800"/>
      <c r="AC76" s="38"/>
      <c r="AD76" s="38"/>
    </row>
    <row r="77" spans="1:30" ht="13.15" x14ac:dyDescent="0.4">
      <c r="A77" s="38">
        <v>2</v>
      </c>
      <c r="B77" s="1801" t="str">
        <f>IF('10'!B77="","",'10'!B77)</f>
        <v>mobile Arbeit</v>
      </c>
      <c r="C77" s="1802" t="str">
        <f>IF('10'!C77="","",'10'!C77)</f>
        <v/>
      </c>
      <c r="D77" s="1803" t="str">
        <f>IF('10'!D77="","",'10'!D77)</f>
        <v>M</v>
      </c>
      <c r="E77" s="1797"/>
      <c r="F77" s="1774"/>
      <c r="G77" s="1866">
        <f t="shared" si="29"/>
        <v>0</v>
      </c>
      <c r="H77" s="1867">
        <f ca="1">IF(SUM($G$76:$G$96)&gt;0,G77/SUM($G$76:$G$96),0)</f>
        <v>0</v>
      </c>
      <c r="I77" s="1850">
        <f t="shared" ref="I77:I95" si="33">IF(D77="",0,SUMIF($M$5:$M$35,D77,$L$5:$L$35))</f>
        <v>0</v>
      </c>
      <c r="J77" s="736"/>
      <c r="K77" s="1867">
        <f t="shared" ref="K77:K96" ca="1" si="34">IF(SUM($I$76:$I$96)&gt;0,I77/SUM($I$76:$I$96),0)</f>
        <v>0</v>
      </c>
      <c r="L77" s="1850">
        <f t="shared" ref="L77:L95" si="35">IF(D77="",0,SUMIF($T$5:$T$35,D77,$S$5:$S$35))</f>
        <v>0</v>
      </c>
      <c r="M77" s="1868">
        <f t="shared" ref="M77:M96" ca="1" si="36">IF(SUM($L$76:$L$96)&gt;0,L77/SUM($L$76:$L$96),0)</f>
        <v>0</v>
      </c>
      <c r="O77" s="1875">
        <f t="shared" si="30"/>
        <v>0</v>
      </c>
      <c r="P77" s="1876"/>
      <c r="Q77" s="1876"/>
      <c r="R77" s="1867">
        <f t="shared" ref="R77:R95" si="37">IF(SUM($O$76:$O$95)&gt;0,O77/SUM($O$76:$O$95),0)</f>
        <v>0</v>
      </c>
      <c r="S77" s="1852">
        <f t="shared" si="31"/>
        <v>0</v>
      </c>
      <c r="T77" s="1867">
        <f t="shared" ref="T77:T95" si="38">IF(SUM($S$76:$S$95)&gt;0,S77/SUM($S$76:$S$95),0)</f>
        <v>0</v>
      </c>
      <c r="U77" s="339"/>
      <c r="V77" s="1852">
        <f t="shared" si="32"/>
        <v>0</v>
      </c>
      <c r="W77" s="1883"/>
      <c r="X77" s="1800"/>
      <c r="Y77" s="1800"/>
      <c r="Z77" s="1800"/>
      <c r="AA77" s="1800"/>
      <c r="AB77" s="1800"/>
      <c r="AC77" s="38"/>
      <c r="AD77" s="38"/>
    </row>
    <row r="78" spans="1:30" ht="13.15" x14ac:dyDescent="0.4">
      <c r="A78" s="38">
        <v>3</v>
      </c>
      <c r="B78" s="1801" t="str">
        <f>IF('10'!B78="","",'10'!B78)</f>
        <v/>
      </c>
      <c r="C78" s="1802" t="str">
        <f>IF('10'!C78="","",'10'!C78)</f>
        <v/>
      </c>
      <c r="D78" s="1803" t="str">
        <f>IF('10'!D78="","",'10'!D78)</f>
        <v/>
      </c>
      <c r="E78" s="1797"/>
      <c r="F78" s="1774"/>
      <c r="G78" s="1866">
        <f t="shared" si="29"/>
        <v>0</v>
      </c>
      <c r="H78" s="1867">
        <f t="shared" ref="H78:H96" ca="1" si="39">IF(SUM($G$76:$G$96)&gt;0,G78/SUM($G$76:$G$96),0)</f>
        <v>0</v>
      </c>
      <c r="I78" s="1850">
        <f t="shared" si="33"/>
        <v>0</v>
      </c>
      <c r="J78" s="736"/>
      <c r="K78" s="1867">
        <f t="shared" ca="1" si="34"/>
        <v>0</v>
      </c>
      <c r="L78" s="1850">
        <f t="shared" si="35"/>
        <v>0</v>
      </c>
      <c r="M78" s="1868">
        <f t="shared" ca="1" si="36"/>
        <v>0</v>
      </c>
      <c r="O78" s="1875">
        <f t="shared" si="30"/>
        <v>0</v>
      </c>
      <c r="P78" s="1876"/>
      <c r="Q78" s="1876"/>
      <c r="R78" s="1867">
        <f t="shared" si="37"/>
        <v>0</v>
      </c>
      <c r="S78" s="1852">
        <f t="shared" si="31"/>
        <v>0</v>
      </c>
      <c r="T78" s="1867">
        <f t="shared" si="38"/>
        <v>0</v>
      </c>
      <c r="U78" s="339"/>
      <c r="V78" s="1852">
        <f t="shared" si="32"/>
        <v>0</v>
      </c>
      <c r="W78" s="1883"/>
      <c r="X78" s="1800"/>
      <c r="Y78" s="1800"/>
      <c r="Z78" s="1800"/>
      <c r="AA78" s="1800"/>
      <c r="AB78" s="1800"/>
      <c r="AC78" s="38"/>
      <c r="AD78" s="38"/>
    </row>
    <row r="79" spans="1:30" ht="13.15" x14ac:dyDescent="0.4">
      <c r="A79" s="38">
        <v>4</v>
      </c>
      <c r="B79" s="1801" t="str">
        <f>IF('10'!B79="","",'10'!B79)</f>
        <v>Zweigstelle</v>
      </c>
      <c r="C79" s="1802" t="str">
        <f>IF('10'!C79="","",'10'!C79)</f>
        <v/>
      </c>
      <c r="D79" s="1803" t="str">
        <f>IF('10'!D79="","",'10'!D79)</f>
        <v>ZS</v>
      </c>
      <c r="E79" s="1797"/>
      <c r="F79" s="1774"/>
      <c r="G79" s="1866">
        <f t="shared" si="29"/>
        <v>0</v>
      </c>
      <c r="H79" s="1867">
        <f t="shared" ca="1" si="39"/>
        <v>0</v>
      </c>
      <c r="I79" s="1850">
        <f t="shared" si="33"/>
        <v>0</v>
      </c>
      <c r="J79" s="736"/>
      <c r="K79" s="1867">
        <f t="shared" ca="1" si="34"/>
        <v>0</v>
      </c>
      <c r="L79" s="1850">
        <f t="shared" si="35"/>
        <v>0</v>
      </c>
      <c r="M79" s="1868">
        <f t="shared" ca="1" si="36"/>
        <v>0</v>
      </c>
      <c r="O79" s="1875">
        <f t="shared" si="30"/>
        <v>0</v>
      </c>
      <c r="P79" s="1876"/>
      <c r="Q79" s="1876"/>
      <c r="R79" s="1867">
        <f t="shared" si="37"/>
        <v>0</v>
      </c>
      <c r="S79" s="1852">
        <f t="shared" si="31"/>
        <v>0</v>
      </c>
      <c r="T79" s="1867">
        <f t="shared" si="38"/>
        <v>0</v>
      </c>
      <c r="U79" s="339"/>
      <c r="V79" s="1852">
        <f t="shared" si="32"/>
        <v>0</v>
      </c>
      <c r="W79" s="1883"/>
      <c r="X79" s="1800"/>
      <c r="Y79" s="1800"/>
      <c r="Z79" s="1800"/>
      <c r="AA79" s="1800"/>
      <c r="AB79" s="1800"/>
      <c r="AC79" s="38"/>
      <c r="AD79" s="38"/>
    </row>
    <row r="80" spans="1:30" ht="13.15" x14ac:dyDescent="0.4">
      <c r="A80" s="38">
        <v>5</v>
      </c>
      <c r="B80" s="1801" t="str">
        <f>IF('10'!B80="","",'10'!B80)</f>
        <v>Kunde 1</v>
      </c>
      <c r="C80" s="1802" t="str">
        <f>IF('10'!C80="","",'10'!C80)</f>
        <v/>
      </c>
      <c r="D80" s="1803" t="str">
        <f>IF('10'!D80="","",'10'!D80)</f>
        <v>K1</v>
      </c>
      <c r="E80" s="1797"/>
      <c r="F80" s="1774"/>
      <c r="G80" s="1866">
        <f t="shared" si="29"/>
        <v>0</v>
      </c>
      <c r="H80" s="1867">
        <f t="shared" ca="1" si="39"/>
        <v>0</v>
      </c>
      <c r="I80" s="1850">
        <f t="shared" si="33"/>
        <v>0</v>
      </c>
      <c r="J80" s="736"/>
      <c r="K80" s="1867">
        <f t="shared" ca="1" si="34"/>
        <v>0</v>
      </c>
      <c r="L80" s="1850">
        <f t="shared" si="35"/>
        <v>0</v>
      </c>
      <c r="M80" s="1868">
        <f t="shared" ca="1" si="36"/>
        <v>0</v>
      </c>
      <c r="O80" s="1875">
        <f t="shared" si="30"/>
        <v>0</v>
      </c>
      <c r="P80" s="1876"/>
      <c r="Q80" s="1876"/>
      <c r="R80" s="1867">
        <f t="shared" si="37"/>
        <v>0</v>
      </c>
      <c r="S80" s="1852">
        <f t="shared" si="31"/>
        <v>0</v>
      </c>
      <c r="T80" s="1867">
        <f t="shared" si="38"/>
        <v>0</v>
      </c>
      <c r="U80" s="339"/>
      <c r="V80" s="1852">
        <f t="shared" si="32"/>
        <v>0</v>
      </c>
      <c r="W80" s="1883"/>
      <c r="X80" s="1800"/>
      <c r="Y80" s="1800"/>
      <c r="Z80" s="1800"/>
      <c r="AA80" s="1800"/>
      <c r="AB80" s="1800"/>
      <c r="AC80" s="38"/>
      <c r="AD80" s="38"/>
    </row>
    <row r="81" spans="1:30" ht="13.15" x14ac:dyDescent="0.4">
      <c r="A81" s="38">
        <v>6</v>
      </c>
      <c r="B81" s="1801" t="str">
        <f>IF('10'!B81="","",'10'!B81)</f>
        <v>Kunde 2</v>
      </c>
      <c r="C81" s="1802" t="str">
        <f>IF('10'!C81="","",'10'!C81)</f>
        <v/>
      </c>
      <c r="D81" s="1803" t="str">
        <f>IF('10'!D81="","",'10'!D81)</f>
        <v>K2</v>
      </c>
      <c r="E81" s="1797"/>
      <c r="F81" s="1774"/>
      <c r="G81" s="1866">
        <f t="shared" si="29"/>
        <v>0</v>
      </c>
      <c r="H81" s="1867">
        <f t="shared" ca="1" si="39"/>
        <v>0</v>
      </c>
      <c r="I81" s="1850">
        <f t="shared" si="33"/>
        <v>0</v>
      </c>
      <c r="J81" s="736"/>
      <c r="K81" s="1867">
        <f t="shared" ca="1" si="34"/>
        <v>0</v>
      </c>
      <c r="L81" s="1850">
        <f t="shared" si="35"/>
        <v>0</v>
      </c>
      <c r="M81" s="1868">
        <f t="shared" ca="1" si="36"/>
        <v>0</v>
      </c>
      <c r="O81" s="1875">
        <f t="shared" si="30"/>
        <v>0</v>
      </c>
      <c r="P81" s="1876"/>
      <c r="Q81" s="1876"/>
      <c r="R81" s="1867">
        <f t="shared" si="37"/>
        <v>0</v>
      </c>
      <c r="S81" s="1852">
        <f t="shared" si="31"/>
        <v>0</v>
      </c>
      <c r="T81" s="1867">
        <f t="shared" si="38"/>
        <v>0</v>
      </c>
      <c r="U81" s="339"/>
      <c r="V81" s="1852">
        <f t="shared" si="32"/>
        <v>0</v>
      </c>
      <c r="W81" s="1883"/>
      <c r="X81" s="1800"/>
      <c r="Y81" s="1800"/>
      <c r="Z81" s="1800"/>
      <c r="AA81" s="1800"/>
      <c r="AB81" s="1800"/>
      <c r="AC81" s="38"/>
      <c r="AD81" s="38"/>
    </row>
    <row r="82" spans="1:30" ht="13.15" x14ac:dyDescent="0.4">
      <c r="A82" s="38">
        <v>7</v>
      </c>
      <c r="B82" s="1804" t="str">
        <f>IF('10'!B82="","",'10'!B82)</f>
        <v/>
      </c>
      <c r="C82" s="1802" t="str">
        <f>IF('10'!C82="","",'10'!C82)</f>
        <v/>
      </c>
      <c r="D82" s="1803" t="str">
        <f>IF('10'!D82="","",'10'!D82)</f>
        <v/>
      </c>
      <c r="E82" s="1797"/>
      <c r="F82" s="1774"/>
      <c r="G82" s="1866">
        <f t="shared" si="29"/>
        <v>0</v>
      </c>
      <c r="H82" s="1867">
        <f t="shared" ca="1" si="39"/>
        <v>0</v>
      </c>
      <c r="I82" s="1850">
        <f t="shared" si="33"/>
        <v>0</v>
      </c>
      <c r="J82" s="736"/>
      <c r="K82" s="1867">
        <f t="shared" ca="1" si="34"/>
        <v>0</v>
      </c>
      <c r="L82" s="1850">
        <f t="shared" si="35"/>
        <v>0</v>
      </c>
      <c r="M82" s="1868">
        <f t="shared" ca="1" si="36"/>
        <v>0</v>
      </c>
      <c r="O82" s="1875">
        <f t="shared" si="30"/>
        <v>0</v>
      </c>
      <c r="P82" s="1876"/>
      <c r="Q82" s="1876"/>
      <c r="R82" s="1867">
        <f t="shared" si="37"/>
        <v>0</v>
      </c>
      <c r="S82" s="1852">
        <f t="shared" si="31"/>
        <v>0</v>
      </c>
      <c r="T82" s="1867">
        <f t="shared" si="38"/>
        <v>0</v>
      </c>
      <c r="U82" s="339"/>
      <c r="V82" s="1852">
        <f t="shared" si="32"/>
        <v>0</v>
      </c>
      <c r="W82" s="1883"/>
      <c r="X82" s="1800"/>
      <c r="Y82" s="1800"/>
      <c r="Z82" s="1800"/>
      <c r="AA82" s="1800"/>
      <c r="AB82" s="1800"/>
      <c r="AC82" s="38"/>
      <c r="AD82" s="38"/>
    </row>
    <row r="83" spans="1:30" ht="13.15" x14ac:dyDescent="0.4">
      <c r="A83" s="38">
        <v>8</v>
      </c>
      <c r="B83" s="1804" t="str">
        <f>IF('10'!B83="","",'10'!B83)</f>
        <v/>
      </c>
      <c r="C83" s="1802" t="str">
        <f>IF('10'!C83="","",'10'!C83)</f>
        <v/>
      </c>
      <c r="D83" s="1803" t="str">
        <f>IF('10'!D83="","",'10'!D83)</f>
        <v/>
      </c>
      <c r="E83" s="1797"/>
      <c r="F83" s="1774"/>
      <c r="G83" s="1866">
        <f t="shared" si="29"/>
        <v>0</v>
      </c>
      <c r="H83" s="1867">
        <f t="shared" ca="1" si="39"/>
        <v>0</v>
      </c>
      <c r="I83" s="1850">
        <f t="shared" si="33"/>
        <v>0</v>
      </c>
      <c r="J83" s="736"/>
      <c r="K83" s="1867">
        <f t="shared" ca="1" si="34"/>
        <v>0</v>
      </c>
      <c r="L83" s="1850">
        <f t="shared" si="35"/>
        <v>0</v>
      </c>
      <c r="M83" s="1868">
        <f t="shared" ca="1" si="36"/>
        <v>0</v>
      </c>
      <c r="O83" s="1875">
        <f t="shared" si="30"/>
        <v>0</v>
      </c>
      <c r="P83" s="1876"/>
      <c r="Q83" s="1876"/>
      <c r="R83" s="1867">
        <f t="shared" si="37"/>
        <v>0</v>
      </c>
      <c r="S83" s="1852">
        <f t="shared" si="31"/>
        <v>0</v>
      </c>
      <c r="T83" s="1867">
        <f t="shared" si="38"/>
        <v>0</v>
      </c>
      <c r="U83" s="339"/>
      <c r="V83" s="1852">
        <f t="shared" si="32"/>
        <v>0</v>
      </c>
      <c r="W83" s="1883"/>
      <c r="X83" s="1800"/>
      <c r="Y83" s="1800"/>
      <c r="Z83" s="1800"/>
      <c r="AA83" s="1800"/>
      <c r="AB83" s="1800"/>
      <c r="AC83" s="38"/>
      <c r="AD83" s="38"/>
    </row>
    <row r="84" spans="1:30" ht="13.15" x14ac:dyDescent="0.4">
      <c r="A84" s="38">
        <v>9</v>
      </c>
      <c r="B84" s="1804" t="str">
        <f>IF('10'!B84="","",'10'!B84)</f>
        <v/>
      </c>
      <c r="C84" s="1802" t="str">
        <f>IF('10'!C84="","",'10'!C84)</f>
        <v/>
      </c>
      <c r="D84" s="1803" t="str">
        <f>IF('10'!D84="","",'10'!D84)</f>
        <v/>
      </c>
      <c r="E84" s="1797"/>
      <c r="F84" s="1774"/>
      <c r="G84" s="1866">
        <f t="shared" si="29"/>
        <v>0</v>
      </c>
      <c r="H84" s="1867">
        <f t="shared" ca="1" si="39"/>
        <v>0</v>
      </c>
      <c r="I84" s="1850">
        <f t="shared" si="33"/>
        <v>0</v>
      </c>
      <c r="J84" s="736"/>
      <c r="K84" s="1867">
        <f t="shared" ca="1" si="34"/>
        <v>0</v>
      </c>
      <c r="L84" s="1850">
        <f t="shared" si="35"/>
        <v>0</v>
      </c>
      <c r="M84" s="1868">
        <f t="shared" ca="1" si="36"/>
        <v>0</v>
      </c>
      <c r="O84" s="1875">
        <f t="shared" si="30"/>
        <v>0</v>
      </c>
      <c r="P84" s="1876"/>
      <c r="Q84" s="1876"/>
      <c r="R84" s="1867">
        <f t="shared" si="37"/>
        <v>0</v>
      </c>
      <c r="S84" s="1852">
        <f t="shared" si="31"/>
        <v>0</v>
      </c>
      <c r="T84" s="1867">
        <f t="shared" si="38"/>
        <v>0</v>
      </c>
      <c r="U84" s="339"/>
      <c r="V84" s="1852">
        <f t="shared" si="32"/>
        <v>0</v>
      </c>
      <c r="W84" s="1883"/>
      <c r="X84" s="1800"/>
      <c r="Y84" s="1800"/>
      <c r="Z84" s="1800"/>
      <c r="AA84" s="1800"/>
      <c r="AB84" s="1800"/>
      <c r="AC84" s="38"/>
      <c r="AD84" s="38"/>
    </row>
    <row r="85" spans="1:30" ht="13.15" x14ac:dyDescent="0.4">
      <c r="A85" s="38">
        <v>10</v>
      </c>
      <c r="B85" s="1804" t="str">
        <f>IF('10'!B85="","",'10'!B85)</f>
        <v/>
      </c>
      <c r="C85" s="1802" t="str">
        <f>IF('10'!C85="","",'10'!C85)</f>
        <v/>
      </c>
      <c r="D85" s="1803" t="str">
        <f>IF('10'!D85="","",'10'!D85)</f>
        <v/>
      </c>
      <c r="E85" s="1797"/>
      <c r="F85" s="1774"/>
      <c r="G85" s="1866">
        <f t="shared" si="29"/>
        <v>0</v>
      </c>
      <c r="H85" s="1867">
        <f t="shared" ca="1" si="39"/>
        <v>0</v>
      </c>
      <c r="I85" s="1850">
        <f t="shared" si="33"/>
        <v>0</v>
      </c>
      <c r="J85" s="736"/>
      <c r="K85" s="1867">
        <f t="shared" ca="1" si="34"/>
        <v>0</v>
      </c>
      <c r="L85" s="1850">
        <f t="shared" si="35"/>
        <v>0</v>
      </c>
      <c r="M85" s="1868">
        <f t="shared" ca="1" si="36"/>
        <v>0</v>
      </c>
      <c r="O85" s="1875">
        <f t="shared" si="30"/>
        <v>0</v>
      </c>
      <c r="P85" s="1876"/>
      <c r="Q85" s="1876"/>
      <c r="R85" s="1867">
        <f t="shared" si="37"/>
        <v>0</v>
      </c>
      <c r="S85" s="1852">
        <f t="shared" si="31"/>
        <v>0</v>
      </c>
      <c r="T85" s="1867">
        <f t="shared" si="38"/>
        <v>0</v>
      </c>
      <c r="U85" s="339"/>
      <c r="V85" s="1852">
        <f t="shared" si="32"/>
        <v>0</v>
      </c>
      <c r="W85" s="1883"/>
      <c r="X85" s="1800"/>
      <c r="Y85" s="1800"/>
      <c r="Z85" s="1800"/>
      <c r="AA85" s="1800"/>
      <c r="AB85" s="1800"/>
      <c r="AC85" s="38"/>
      <c r="AD85" s="38"/>
    </row>
    <row r="86" spans="1:30" ht="13.15" x14ac:dyDescent="0.4">
      <c r="A86" s="38">
        <v>11</v>
      </c>
      <c r="B86" s="1804" t="str">
        <f>IF('10'!B86="","",'10'!B86)</f>
        <v/>
      </c>
      <c r="C86" s="1802" t="str">
        <f>IF('10'!C86="","",'10'!C86)</f>
        <v/>
      </c>
      <c r="D86" s="1803" t="str">
        <f>IF('10'!D86="","",'10'!D86)</f>
        <v/>
      </c>
      <c r="E86" s="1797"/>
      <c r="F86" s="1774"/>
      <c r="G86" s="1866">
        <f t="shared" si="29"/>
        <v>0</v>
      </c>
      <c r="H86" s="1867">
        <f t="shared" ca="1" si="39"/>
        <v>0</v>
      </c>
      <c r="I86" s="1850">
        <f t="shared" si="33"/>
        <v>0</v>
      </c>
      <c r="J86" s="736"/>
      <c r="K86" s="1867">
        <f t="shared" ca="1" si="34"/>
        <v>0</v>
      </c>
      <c r="L86" s="1850">
        <f t="shared" si="35"/>
        <v>0</v>
      </c>
      <c r="M86" s="1868">
        <f t="shared" ca="1" si="36"/>
        <v>0</v>
      </c>
      <c r="O86" s="1875">
        <f t="shared" si="30"/>
        <v>0</v>
      </c>
      <c r="P86" s="1876"/>
      <c r="Q86" s="1876"/>
      <c r="R86" s="1867">
        <f t="shared" si="37"/>
        <v>0</v>
      </c>
      <c r="S86" s="1852">
        <f t="shared" si="31"/>
        <v>0</v>
      </c>
      <c r="T86" s="1867">
        <f t="shared" si="38"/>
        <v>0</v>
      </c>
      <c r="U86" s="339"/>
      <c r="V86" s="1852">
        <f t="shared" si="32"/>
        <v>0</v>
      </c>
      <c r="W86" s="1883"/>
      <c r="X86" s="1800"/>
      <c r="Y86" s="1800"/>
      <c r="Z86" s="1800"/>
      <c r="AA86" s="1800"/>
      <c r="AB86" s="1800"/>
      <c r="AC86" s="38"/>
      <c r="AD86" s="38"/>
    </row>
    <row r="87" spans="1:30" ht="13.15" x14ac:dyDescent="0.4">
      <c r="A87" s="38">
        <v>12</v>
      </c>
      <c r="B87" s="1804" t="str">
        <f>IF('10'!B87="","",'10'!B87)</f>
        <v/>
      </c>
      <c r="C87" s="1802" t="str">
        <f>IF('10'!C87="","",'10'!C87)</f>
        <v/>
      </c>
      <c r="D87" s="1803" t="str">
        <f>IF('10'!D87="","",'10'!D87)</f>
        <v/>
      </c>
      <c r="E87" s="1797"/>
      <c r="F87" s="1774"/>
      <c r="G87" s="1866">
        <f t="shared" si="29"/>
        <v>0</v>
      </c>
      <c r="H87" s="1867">
        <f t="shared" ca="1" si="39"/>
        <v>0</v>
      </c>
      <c r="I87" s="1850">
        <f t="shared" si="33"/>
        <v>0</v>
      </c>
      <c r="J87" s="736"/>
      <c r="K87" s="1867">
        <f t="shared" ca="1" si="34"/>
        <v>0</v>
      </c>
      <c r="L87" s="1850">
        <f t="shared" si="35"/>
        <v>0</v>
      </c>
      <c r="M87" s="1868">
        <f t="shared" ca="1" si="36"/>
        <v>0</v>
      </c>
      <c r="O87" s="1875">
        <f t="shared" si="30"/>
        <v>0</v>
      </c>
      <c r="P87" s="1876"/>
      <c r="Q87" s="1876"/>
      <c r="R87" s="1867">
        <f t="shared" si="37"/>
        <v>0</v>
      </c>
      <c r="S87" s="1852">
        <f t="shared" si="31"/>
        <v>0</v>
      </c>
      <c r="T87" s="1867">
        <f t="shared" si="38"/>
        <v>0</v>
      </c>
      <c r="U87" s="339"/>
      <c r="V87" s="1852">
        <f t="shared" si="32"/>
        <v>0</v>
      </c>
      <c r="W87" s="1883"/>
      <c r="X87" s="1800"/>
      <c r="Y87" s="1800"/>
      <c r="Z87" s="1800"/>
      <c r="AA87" s="1800"/>
      <c r="AB87" s="1800"/>
      <c r="AC87" s="38"/>
      <c r="AD87" s="38"/>
    </row>
    <row r="88" spans="1:30" ht="13.15" x14ac:dyDescent="0.4">
      <c r="A88" s="38">
        <v>13</v>
      </c>
      <c r="B88" s="1804" t="str">
        <f>IF('10'!B88="","",'10'!B88)</f>
        <v/>
      </c>
      <c r="C88" s="1802" t="str">
        <f>IF('10'!C88="","",'10'!C88)</f>
        <v/>
      </c>
      <c r="D88" s="1803" t="str">
        <f>IF('10'!D88="","",'10'!D88)</f>
        <v/>
      </c>
      <c r="E88" s="1797"/>
      <c r="F88" s="1774"/>
      <c r="G88" s="1866">
        <f t="shared" si="29"/>
        <v>0</v>
      </c>
      <c r="H88" s="1867">
        <f t="shared" ca="1" si="39"/>
        <v>0</v>
      </c>
      <c r="I88" s="1850">
        <f t="shared" si="33"/>
        <v>0</v>
      </c>
      <c r="J88" s="736"/>
      <c r="K88" s="1867">
        <f t="shared" ca="1" si="34"/>
        <v>0</v>
      </c>
      <c r="L88" s="1850">
        <f t="shared" si="35"/>
        <v>0</v>
      </c>
      <c r="M88" s="1868">
        <f t="shared" ca="1" si="36"/>
        <v>0</v>
      </c>
      <c r="O88" s="1875">
        <f t="shared" si="30"/>
        <v>0</v>
      </c>
      <c r="P88" s="1876"/>
      <c r="Q88" s="1876"/>
      <c r="R88" s="1867">
        <f t="shared" si="37"/>
        <v>0</v>
      </c>
      <c r="S88" s="1852">
        <f t="shared" si="31"/>
        <v>0</v>
      </c>
      <c r="T88" s="1867">
        <f t="shared" si="38"/>
        <v>0</v>
      </c>
      <c r="U88" s="339"/>
      <c r="V88" s="1852">
        <f t="shared" si="32"/>
        <v>0</v>
      </c>
      <c r="W88" s="1883"/>
      <c r="X88" s="1800"/>
      <c r="Y88" s="1800"/>
      <c r="Z88" s="1800"/>
      <c r="AA88" s="1800"/>
      <c r="AB88" s="1800"/>
      <c r="AC88" s="38"/>
      <c r="AD88" s="38"/>
    </row>
    <row r="89" spans="1:30" ht="13.15" x14ac:dyDescent="0.4">
      <c r="A89" s="38">
        <v>14</v>
      </c>
      <c r="B89" s="1804" t="str">
        <f>IF('10'!B89="","",'10'!B89)</f>
        <v/>
      </c>
      <c r="C89" s="1802" t="str">
        <f>IF('10'!C89="","",'10'!C89)</f>
        <v/>
      </c>
      <c r="D89" s="1803" t="str">
        <f>IF('10'!D89="","",'10'!D89)</f>
        <v/>
      </c>
      <c r="E89" s="1797"/>
      <c r="F89" s="1774"/>
      <c r="G89" s="1866">
        <f t="shared" si="29"/>
        <v>0</v>
      </c>
      <c r="H89" s="1867">
        <f t="shared" ca="1" si="39"/>
        <v>0</v>
      </c>
      <c r="I89" s="1850">
        <f t="shared" si="33"/>
        <v>0</v>
      </c>
      <c r="J89" s="736"/>
      <c r="K89" s="1867">
        <f t="shared" ca="1" si="34"/>
        <v>0</v>
      </c>
      <c r="L89" s="1850">
        <f t="shared" si="35"/>
        <v>0</v>
      </c>
      <c r="M89" s="1868">
        <f t="shared" ca="1" si="36"/>
        <v>0</v>
      </c>
      <c r="O89" s="1875">
        <f t="shared" si="30"/>
        <v>0</v>
      </c>
      <c r="P89" s="1876"/>
      <c r="Q89" s="1876"/>
      <c r="R89" s="1867">
        <f t="shared" si="37"/>
        <v>0</v>
      </c>
      <c r="S89" s="1852">
        <f t="shared" si="31"/>
        <v>0</v>
      </c>
      <c r="T89" s="1867">
        <f t="shared" si="38"/>
        <v>0</v>
      </c>
      <c r="U89" s="339"/>
      <c r="V89" s="1852">
        <f t="shared" si="32"/>
        <v>0</v>
      </c>
      <c r="W89" s="1883"/>
      <c r="X89" s="1800"/>
      <c r="Y89" s="1800"/>
      <c r="Z89" s="1800"/>
      <c r="AA89" s="1800"/>
      <c r="AB89" s="1800"/>
      <c r="AC89" s="38"/>
      <c r="AD89" s="38"/>
    </row>
    <row r="90" spans="1:30" ht="13.15" x14ac:dyDescent="0.4">
      <c r="A90" s="38">
        <v>15</v>
      </c>
      <c r="B90" s="1804" t="str">
        <f>IF('10'!B90="","",'10'!B90)</f>
        <v/>
      </c>
      <c r="C90" s="1802" t="str">
        <f>IF('10'!C90="","",'10'!C90)</f>
        <v/>
      </c>
      <c r="D90" s="1803" t="str">
        <f>IF('10'!D90="","",'10'!D90)</f>
        <v/>
      </c>
      <c r="E90" s="1797"/>
      <c r="F90" s="1774"/>
      <c r="G90" s="1866">
        <f t="shared" si="29"/>
        <v>0</v>
      </c>
      <c r="H90" s="1867">
        <f t="shared" ca="1" si="39"/>
        <v>0</v>
      </c>
      <c r="I90" s="1850">
        <f t="shared" si="33"/>
        <v>0</v>
      </c>
      <c r="J90" s="736"/>
      <c r="K90" s="1867">
        <f t="shared" ca="1" si="34"/>
        <v>0</v>
      </c>
      <c r="L90" s="1850">
        <f t="shared" si="35"/>
        <v>0</v>
      </c>
      <c r="M90" s="1868">
        <f t="shared" ca="1" si="36"/>
        <v>0</v>
      </c>
      <c r="O90" s="1875">
        <f t="shared" si="30"/>
        <v>0</v>
      </c>
      <c r="P90" s="1876"/>
      <c r="Q90" s="1876"/>
      <c r="R90" s="1867">
        <f t="shared" si="37"/>
        <v>0</v>
      </c>
      <c r="S90" s="1852">
        <f t="shared" si="31"/>
        <v>0</v>
      </c>
      <c r="T90" s="1867">
        <f t="shared" si="38"/>
        <v>0</v>
      </c>
      <c r="U90" s="339"/>
      <c r="V90" s="1852">
        <f t="shared" si="32"/>
        <v>0</v>
      </c>
      <c r="W90" s="1883"/>
      <c r="X90" s="1800"/>
      <c r="Y90" s="1800"/>
      <c r="Z90" s="1800"/>
      <c r="AA90" s="1800"/>
      <c r="AB90" s="1800"/>
      <c r="AC90" s="38"/>
      <c r="AD90" s="38"/>
    </row>
    <row r="91" spans="1:30" ht="13.15" x14ac:dyDescent="0.4">
      <c r="A91" s="38">
        <v>16</v>
      </c>
      <c r="B91" s="1804" t="str">
        <f>IF('10'!B91="","",'10'!B91)</f>
        <v/>
      </c>
      <c r="C91" s="1802" t="str">
        <f>IF('10'!C91="","",'10'!C91)</f>
        <v/>
      </c>
      <c r="D91" s="1803" t="str">
        <f>IF('10'!D91="","",'10'!D91)</f>
        <v/>
      </c>
      <c r="E91" s="1797"/>
      <c r="F91" s="1774"/>
      <c r="G91" s="1866">
        <f t="shared" si="29"/>
        <v>0</v>
      </c>
      <c r="H91" s="1867">
        <f t="shared" ca="1" si="39"/>
        <v>0</v>
      </c>
      <c r="I91" s="1850">
        <f t="shared" si="33"/>
        <v>0</v>
      </c>
      <c r="J91" s="736"/>
      <c r="K91" s="1867">
        <f t="shared" ca="1" si="34"/>
        <v>0</v>
      </c>
      <c r="L91" s="1850">
        <f t="shared" si="35"/>
        <v>0</v>
      </c>
      <c r="M91" s="1868">
        <f t="shared" ca="1" si="36"/>
        <v>0</v>
      </c>
      <c r="O91" s="1875">
        <f t="shared" si="30"/>
        <v>0</v>
      </c>
      <c r="P91" s="1876"/>
      <c r="Q91" s="1876"/>
      <c r="R91" s="1867">
        <f t="shared" si="37"/>
        <v>0</v>
      </c>
      <c r="S91" s="1852">
        <f t="shared" si="31"/>
        <v>0</v>
      </c>
      <c r="T91" s="1867">
        <f t="shared" si="38"/>
        <v>0</v>
      </c>
      <c r="U91" s="339"/>
      <c r="V91" s="1852">
        <f t="shared" si="32"/>
        <v>0</v>
      </c>
      <c r="W91" s="1883"/>
      <c r="X91" s="1800"/>
      <c r="Y91" s="1800"/>
      <c r="Z91" s="1800"/>
      <c r="AA91" s="1800"/>
      <c r="AB91" s="1800"/>
      <c r="AC91" s="38"/>
      <c r="AD91" s="38"/>
    </row>
    <row r="92" spans="1:30" ht="13.15" x14ac:dyDescent="0.4">
      <c r="A92" s="38">
        <v>17</v>
      </c>
      <c r="B92" s="1804" t="str">
        <f>IF('10'!B92="","",'10'!B92)</f>
        <v/>
      </c>
      <c r="C92" s="1802" t="str">
        <f>IF('10'!C92="","",'10'!C92)</f>
        <v/>
      </c>
      <c r="D92" s="1803" t="str">
        <f>IF('10'!D92="","",'10'!D92)</f>
        <v/>
      </c>
      <c r="E92" s="1797"/>
      <c r="F92" s="1774"/>
      <c r="G92" s="1866">
        <f t="shared" si="29"/>
        <v>0</v>
      </c>
      <c r="H92" s="1867">
        <f t="shared" ca="1" si="39"/>
        <v>0</v>
      </c>
      <c r="I92" s="1850">
        <f t="shared" si="33"/>
        <v>0</v>
      </c>
      <c r="J92" s="736"/>
      <c r="K92" s="1867">
        <f t="shared" ca="1" si="34"/>
        <v>0</v>
      </c>
      <c r="L92" s="1850">
        <f t="shared" si="35"/>
        <v>0</v>
      </c>
      <c r="M92" s="1868">
        <f t="shared" ca="1" si="36"/>
        <v>0</v>
      </c>
      <c r="O92" s="1875">
        <f t="shared" si="30"/>
        <v>0</v>
      </c>
      <c r="P92" s="1876"/>
      <c r="Q92" s="1876"/>
      <c r="R92" s="1867">
        <f t="shared" si="37"/>
        <v>0</v>
      </c>
      <c r="S92" s="1852">
        <f t="shared" si="31"/>
        <v>0</v>
      </c>
      <c r="T92" s="1867">
        <f t="shared" si="38"/>
        <v>0</v>
      </c>
      <c r="U92" s="339"/>
      <c r="V92" s="1852">
        <f t="shared" si="32"/>
        <v>0</v>
      </c>
      <c r="W92" s="1883"/>
      <c r="X92" s="1800"/>
      <c r="Y92" s="1800"/>
      <c r="Z92" s="1800"/>
      <c r="AA92" s="1800"/>
      <c r="AB92" s="1800"/>
      <c r="AC92" s="38"/>
      <c r="AD92" s="38"/>
    </row>
    <row r="93" spans="1:30" ht="13.15" x14ac:dyDescent="0.4">
      <c r="A93" s="38">
        <v>18</v>
      </c>
      <c r="B93" s="1804" t="str">
        <f>IF('10'!B93="","",'10'!B93)</f>
        <v/>
      </c>
      <c r="C93" s="1802" t="str">
        <f>IF('10'!C93="","",'10'!C93)</f>
        <v/>
      </c>
      <c r="D93" s="1803" t="str">
        <f>IF('10'!D93="","",'10'!D93)</f>
        <v/>
      </c>
      <c r="E93" s="1797"/>
      <c r="F93" s="1774"/>
      <c r="G93" s="1866">
        <f t="shared" si="29"/>
        <v>0</v>
      </c>
      <c r="H93" s="1867">
        <f t="shared" ca="1" si="39"/>
        <v>0</v>
      </c>
      <c r="I93" s="1850">
        <f t="shared" si="33"/>
        <v>0</v>
      </c>
      <c r="J93" s="736"/>
      <c r="K93" s="1867">
        <f t="shared" ca="1" si="34"/>
        <v>0</v>
      </c>
      <c r="L93" s="1850">
        <f t="shared" si="35"/>
        <v>0</v>
      </c>
      <c r="M93" s="1868">
        <f t="shared" ca="1" si="36"/>
        <v>0</v>
      </c>
      <c r="O93" s="1875">
        <f t="shared" si="30"/>
        <v>0</v>
      </c>
      <c r="P93" s="1876"/>
      <c r="Q93" s="1876"/>
      <c r="R93" s="1867">
        <f t="shared" si="37"/>
        <v>0</v>
      </c>
      <c r="S93" s="1852">
        <f t="shared" si="31"/>
        <v>0</v>
      </c>
      <c r="T93" s="1867">
        <f t="shared" si="38"/>
        <v>0</v>
      </c>
      <c r="U93" s="339"/>
      <c r="V93" s="1852">
        <f t="shared" si="32"/>
        <v>0</v>
      </c>
      <c r="W93" s="1883"/>
      <c r="X93" s="1800"/>
      <c r="Y93" s="1800"/>
      <c r="Z93" s="1800"/>
      <c r="AA93" s="1800"/>
      <c r="AB93" s="1800"/>
      <c r="AC93" s="38"/>
      <c r="AD93" s="38"/>
    </row>
    <row r="94" spans="1:30" ht="13.15" x14ac:dyDescent="0.4">
      <c r="A94" s="38">
        <v>19</v>
      </c>
      <c r="B94" s="1804" t="str">
        <f>IF('10'!B94="","",'10'!B94)</f>
        <v/>
      </c>
      <c r="C94" s="1802" t="str">
        <f>IF('10'!C94="","",'10'!C94)</f>
        <v/>
      </c>
      <c r="D94" s="1803" t="str">
        <f>IF('10'!D94="","",'10'!D94)</f>
        <v/>
      </c>
      <c r="E94" s="1797"/>
      <c r="F94" s="1774"/>
      <c r="G94" s="1866">
        <f t="shared" si="29"/>
        <v>0</v>
      </c>
      <c r="H94" s="1867">
        <f t="shared" ca="1" si="39"/>
        <v>0</v>
      </c>
      <c r="I94" s="1850">
        <f t="shared" si="33"/>
        <v>0</v>
      </c>
      <c r="J94" s="736"/>
      <c r="K94" s="1867">
        <f t="shared" ca="1" si="34"/>
        <v>0</v>
      </c>
      <c r="L94" s="1850">
        <f t="shared" si="35"/>
        <v>0</v>
      </c>
      <c r="M94" s="1868">
        <f t="shared" ca="1" si="36"/>
        <v>0</v>
      </c>
      <c r="O94" s="1875">
        <f t="shared" si="30"/>
        <v>0</v>
      </c>
      <c r="P94" s="1876"/>
      <c r="Q94" s="1876"/>
      <c r="R94" s="1867">
        <f t="shared" si="37"/>
        <v>0</v>
      </c>
      <c r="S94" s="1852">
        <f t="shared" si="31"/>
        <v>0</v>
      </c>
      <c r="T94" s="1867">
        <f t="shared" si="38"/>
        <v>0</v>
      </c>
      <c r="U94" s="339"/>
      <c r="V94" s="1852">
        <f t="shared" si="32"/>
        <v>0</v>
      </c>
      <c r="W94" s="1883"/>
      <c r="X94" s="1800"/>
      <c r="Y94" s="1800"/>
      <c r="Z94" s="1800"/>
      <c r="AA94" s="1800"/>
      <c r="AB94" s="1800"/>
      <c r="AC94" s="38"/>
      <c r="AD94" s="38"/>
    </row>
    <row r="95" spans="1:30" ht="13.5" thickBot="1" x14ac:dyDescent="0.45">
      <c r="A95" s="38">
        <v>20</v>
      </c>
      <c r="B95" s="1805" t="str">
        <f>IF('10'!B95="","",'10'!B95)</f>
        <v/>
      </c>
      <c r="C95" s="1806" t="str">
        <f>IF('10'!C95="","",'10'!C95)</f>
        <v/>
      </c>
      <c r="D95" s="1809" t="str">
        <f>IF('10'!D95="","",'10'!D95)</f>
        <v/>
      </c>
      <c r="E95" s="1797"/>
      <c r="F95" s="1774"/>
      <c r="G95" s="1869">
        <f t="shared" si="29"/>
        <v>0</v>
      </c>
      <c r="H95" s="1870">
        <f t="shared" ca="1" si="39"/>
        <v>0</v>
      </c>
      <c r="I95" s="1871">
        <f t="shared" si="33"/>
        <v>0</v>
      </c>
      <c r="J95" s="1872"/>
      <c r="K95" s="1870">
        <f t="shared" ca="1" si="34"/>
        <v>0</v>
      </c>
      <c r="L95" s="1871">
        <f t="shared" si="35"/>
        <v>0</v>
      </c>
      <c r="M95" s="1873">
        <f t="shared" ca="1" si="36"/>
        <v>0</v>
      </c>
      <c r="O95" s="1878">
        <f t="shared" si="30"/>
        <v>0</v>
      </c>
      <c r="P95" s="1879"/>
      <c r="Q95" s="1879"/>
      <c r="R95" s="1870">
        <f t="shared" si="37"/>
        <v>0</v>
      </c>
      <c r="S95" s="1880">
        <f t="shared" si="31"/>
        <v>0</v>
      </c>
      <c r="T95" s="1870">
        <f t="shared" si="38"/>
        <v>0</v>
      </c>
      <c r="U95" s="1634"/>
      <c r="V95" s="1880">
        <f t="shared" si="32"/>
        <v>0</v>
      </c>
      <c r="W95" s="1884"/>
      <c r="X95" s="1800"/>
      <c r="Y95" s="1800"/>
      <c r="Z95" s="1800"/>
      <c r="AA95" s="1800"/>
      <c r="AB95" s="1800"/>
      <c r="AC95" s="38"/>
      <c r="AD95" s="38"/>
    </row>
    <row r="96" spans="1:30" x14ac:dyDescent="0.35">
      <c r="B96" s="1807"/>
      <c r="C96" s="1797"/>
      <c r="D96" s="1797"/>
      <c r="E96" s="1797"/>
      <c r="F96" s="1859" t="s">
        <v>827</v>
      </c>
      <c r="G96" s="1854">
        <f ca="1">G97-SUM(G76:G95)</f>
        <v>0</v>
      </c>
      <c r="H96" s="1851">
        <f t="shared" ca="1" si="39"/>
        <v>0</v>
      </c>
      <c r="I96" s="1854">
        <f ca="1">I97-SUM(I76:I95)</f>
        <v>0</v>
      </c>
      <c r="J96" s="1855"/>
      <c r="K96" s="1851">
        <f t="shared" ca="1" si="34"/>
        <v>0</v>
      </c>
      <c r="L96" s="1854">
        <f ca="1">L97-SUM(L76:L95)</f>
        <v>0</v>
      </c>
      <c r="M96" s="1851">
        <f t="shared" ca="1" si="36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797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56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797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Mbn+jeFsXx77NypfIykbB6Ji/Cx2oAXXRF00HPKEl0ifgYXv7vpGTzgo/Z5zNg5yDA6UNYcSII09pPyniGjUIw==" saltValue="2/WqiBh2hl2ZPYIv8o3p0w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45" priority="3">
      <formula>G5="f"</formula>
    </cfRule>
    <cfRule type="expression" dxfId="44" priority="6">
      <formula>WEEKDAY(B5,2)&gt;5</formula>
    </cfRule>
  </conditionalFormatting>
  <conditionalFormatting sqref="E5:E34">
    <cfRule type="cellIs" dxfId="43" priority="13" operator="greaterThan">
      <formula>0</formula>
    </cfRule>
  </conditionalFormatting>
  <conditionalFormatting sqref="G5:K34 N5:R34 Y5:Z34 AC5:AD34 AF5:AI34">
    <cfRule type="expression" dxfId="42" priority="4">
      <formula>WEEKDAY($B5,2)&lt;6</formula>
    </cfRule>
  </conditionalFormatting>
  <conditionalFormatting sqref="S55">
    <cfRule type="cellIs" dxfId="41" priority="10" operator="equal">
      <formula>"rot"</formula>
    </cfRule>
  </conditionalFormatting>
  <conditionalFormatting sqref="S56">
    <cfRule type="cellIs" dxfId="40" priority="11" operator="equal">
      <formula>"gelb"</formula>
    </cfRule>
  </conditionalFormatting>
  <conditionalFormatting sqref="S57">
    <cfRule type="cellIs" dxfId="39" priority="12" operator="equal">
      <formula>"grün"</formula>
    </cfRule>
  </conditionalFormatting>
  <conditionalFormatting sqref="W4:W36">
    <cfRule type="expression" dxfId="38" priority="1">
      <formula>W4=0</formula>
    </cfRule>
  </conditionalFormatting>
  <dataValidations count="1">
    <dataValidation type="list" allowBlank="1" showInputMessage="1" showErrorMessage="1" sqref="M5:M35 T5:T35" xr:uid="{00000000-0002-0000-0F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98" sqref="S98"/>
      <selection pane="topRight" activeCell="S98" sqref="S98"/>
      <selection pane="bottomLeft" activeCell="S98" sqref="S98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8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37" customWidth="1"/>
    <col min="65" max="16384" width="11.3984375" style="38"/>
  </cols>
  <sheetData>
    <row r="1" spans="1:64" s="773" customFormat="1" ht="21" customHeight="1" thickBot="1" x14ac:dyDescent="0.4">
      <c r="B1" s="42" t="s">
        <v>78</v>
      </c>
      <c r="C1" s="43"/>
      <c r="D1" s="43"/>
      <c r="E1" s="43"/>
      <c r="F1" s="43"/>
      <c r="G1" s="55" t="s">
        <v>561</v>
      </c>
      <c r="H1" s="1929">
        <f ca="1">IF(AND(max_Monat_kum="J",AB35-AB39+AB52&gt;AB51),AB51,AB35-AB39+AB52)</f>
        <v>0</v>
      </c>
      <c r="I1" s="1929"/>
      <c r="J1" s="44"/>
      <c r="K1" s="510"/>
      <c r="L1" s="508" t="s">
        <v>359</v>
      </c>
      <c r="M1" s="5"/>
      <c r="N1" s="509">
        <f ca="1">November</f>
        <v>0</v>
      </c>
      <c r="O1" s="511"/>
      <c r="P1" s="45"/>
      <c r="Q1" s="45"/>
      <c r="R1" s="1672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4">
        <f>'11'!AB1-Z47+AB47</f>
        <v>0</v>
      </c>
      <c r="AC1" s="1246">
        <f>AB1*24</f>
        <v>0</v>
      </c>
      <c r="AD1" s="46"/>
      <c r="AE1" s="111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36"/>
      <c r="BE1" s="1636"/>
      <c r="BF1" s="1636"/>
      <c r="BG1" s="1636"/>
      <c r="BH1" s="1636"/>
      <c r="BI1" s="1636"/>
      <c r="BJ1" s="1636"/>
      <c r="BK1" s="1636"/>
      <c r="BL1" s="1636"/>
    </row>
    <row r="2" spans="1:64" ht="15.4" thickBot="1" x14ac:dyDescent="0.45">
      <c r="C2" s="28"/>
      <c r="D2" s="28"/>
      <c r="E2" s="28"/>
      <c r="F2" s="28"/>
      <c r="G2" s="54"/>
      <c r="H2" s="1915">
        <f ca="1">IF(dezSaldo="J",H1*24,"")</f>
        <v>0</v>
      </c>
      <c r="I2" s="191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87"/>
      <c r="P2" s="465" t="s">
        <v>232</v>
      </c>
      <c r="Q2" s="465" t="s">
        <v>232</v>
      </c>
      <c r="R2" s="47"/>
      <c r="S2" s="472"/>
      <c r="T2" s="1787"/>
      <c r="U2" s="472"/>
      <c r="V2" s="472"/>
      <c r="W2" s="409"/>
      <c r="X2" s="410"/>
      <c r="Y2" s="411"/>
      <c r="Z2" s="436" t="s">
        <v>233</v>
      </c>
      <c r="AA2" s="481" t="s">
        <v>232</v>
      </c>
      <c r="AB2" s="1259">
        <v>0</v>
      </c>
      <c r="AC2" s="601" t="str">
        <f>IF(AND(JahresSoll&gt;0,AB2&gt;0),"MonatsSoll oder Jahressoll!","")</f>
        <v/>
      </c>
      <c r="AD2" s="348"/>
      <c r="AE2" s="1115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89" t="s">
        <v>235</v>
      </c>
      <c r="B3" s="439" t="s">
        <v>236</v>
      </c>
      <c r="C3" s="50"/>
      <c r="D3" s="438" t="s">
        <v>237</v>
      </c>
      <c r="E3" s="1917" t="s">
        <v>629</v>
      </c>
      <c r="F3" s="1918"/>
      <c r="G3" s="33" t="s">
        <v>238</v>
      </c>
      <c r="H3" s="914" t="s">
        <v>239</v>
      </c>
      <c r="I3" s="915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08" t="s">
        <v>777</v>
      </c>
      <c r="N3" s="914" t="s">
        <v>243</v>
      </c>
      <c r="O3" s="915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08" t="s">
        <v>778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19" t="s">
        <v>251</v>
      </c>
      <c r="Z3" s="1320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6"/>
      <c r="AF3" s="1632" t="s">
        <v>697</v>
      </c>
      <c r="AG3" s="1290">
        <v>1</v>
      </c>
      <c r="AH3" s="1291">
        <v>2</v>
      </c>
      <c r="AI3" s="1292">
        <v>3</v>
      </c>
      <c r="AJ3" s="1341" t="s">
        <v>256</v>
      </c>
      <c r="AK3" s="1342" t="s">
        <v>257</v>
      </c>
      <c r="AL3" s="1340" t="s">
        <v>258</v>
      </c>
      <c r="AM3" s="1343" t="s">
        <v>259</v>
      </c>
      <c r="AN3" s="1344" t="s">
        <v>260</v>
      </c>
      <c r="AO3" s="1345" t="s">
        <v>261</v>
      </c>
      <c r="AP3" s="1346" t="s">
        <v>262</v>
      </c>
      <c r="AQ3" s="1347" t="s">
        <v>263</v>
      </c>
      <c r="AR3" s="1342" t="s">
        <v>264</v>
      </c>
      <c r="AS3" s="1340" t="s">
        <v>265</v>
      </c>
      <c r="AT3" s="1343" t="s">
        <v>266</v>
      </c>
      <c r="AU3" s="1344" t="s">
        <v>267</v>
      </c>
      <c r="AV3" s="1345" t="s">
        <v>268</v>
      </c>
      <c r="AW3" s="1346" t="s">
        <v>269</v>
      </c>
      <c r="AX3" s="1347" t="s">
        <v>270</v>
      </c>
      <c r="AY3" s="1342" t="s">
        <v>271</v>
      </c>
      <c r="AZ3" s="1340" t="s">
        <v>116</v>
      </c>
      <c r="BA3" s="1343" t="s">
        <v>150</v>
      </c>
      <c r="BD3" s="1637" t="s">
        <v>633</v>
      </c>
      <c r="BE3" s="1637" t="s">
        <v>665</v>
      </c>
      <c r="BF3" s="1637" t="s">
        <v>600</v>
      </c>
      <c r="BG3" s="1637" t="s">
        <v>447</v>
      </c>
      <c r="BH3" s="1637" t="s">
        <v>630</v>
      </c>
      <c r="BI3" s="1637" t="s">
        <v>694</v>
      </c>
      <c r="BJ3" s="1637" t="str">
        <f>Übersicht!E26</f>
        <v>s01</v>
      </c>
      <c r="BK3" s="1637" t="str">
        <f>Übersicht!E27</f>
        <v>s02</v>
      </c>
      <c r="BL3" s="1637" t="str">
        <f>Übersicht!E28</f>
        <v>s03</v>
      </c>
    </row>
    <row r="4" spans="1:64" s="773" customFormat="1" ht="20.25" customHeight="1" x14ac:dyDescent="0.35">
      <c r="B4" s="477" t="str">
        <f>IF(AND(AB2&gt;0,Arbeitszeiten!P69&gt;0),"Entweder wöchentliche ODER monatliche Sollstunden! (Siehe Arbeitszeiten)!","")</f>
        <v/>
      </c>
      <c r="C4" s="478"/>
      <c r="D4" s="473"/>
      <c r="E4" s="473"/>
      <c r="F4" s="32"/>
      <c r="G4" s="267"/>
      <c r="H4" s="1303"/>
      <c r="I4" s="1304"/>
      <c r="J4" s="464"/>
      <c r="K4" s="422"/>
      <c r="L4" s="32"/>
      <c r="M4" s="1788"/>
      <c r="N4" s="1303"/>
      <c r="O4" s="1304"/>
      <c r="P4" s="464"/>
      <c r="Q4" s="464"/>
      <c r="R4" s="422"/>
      <c r="S4" s="32"/>
      <c r="T4" s="1699"/>
      <c r="U4" s="32"/>
      <c r="V4" s="32"/>
      <c r="W4" s="1699"/>
      <c r="X4" s="276" t="str">
        <f>IF(AND(N42&gt;0,AB2&gt;0),"Bei Monatssoll keine Us setzen!","")</f>
        <v/>
      </c>
      <c r="Y4" s="1321"/>
      <c r="Z4" s="1322"/>
      <c r="AA4" s="335"/>
      <c r="AB4" s="32"/>
      <c r="AC4" s="41"/>
      <c r="AD4" s="1110">
        <f t="shared" ref="AD4:AD36" ca="1" si="0">INDIRECT(CONCATENATE(Land,CELL("zeile",AD4)))</f>
        <v>0</v>
      </c>
      <c r="AE4" s="1113"/>
      <c r="AF4" s="739"/>
      <c r="AG4" s="743"/>
      <c r="AH4" s="748"/>
      <c r="AI4" s="744"/>
      <c r="AJ4" s="772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0"/>
      <c r="BA4" s="1782"/>
      <c r="BB4" s="5"/>
      <c r="BC4" s="5"/>
      <c r="BD4" s="1638"/>
      <c r="BE4" s="1638"/>
      <c r="BF4" s="1638"/>
      <c r="BG4" s="1638"/>
      <c r="BH4" s="1638"/>
      <c r="BI4" s="1638"/>
      <c r="BJ4" s="1638"/>
      <c r="BK4" s="1638"/>
      <c r="BL4" s="1638"/>
    </row>
    <row r="5" spans="1:64" s="773" customFormat="1" ht="20.25" customHeight="1" x14ac:dyDescent="0.35">
      <c r="A5" s="1090">
        <f>'11'!A34+1</f>
        <v>334</v>
      </c>
      <c r="B5" s="476">
        <f>DATE(Jahr,12,1)</f>
        <v>44530</v>
      </c>
      <c r="C5" s="1686">
        <v>1</v>
      </c>
      <c r="D5" s="474">
        <f>IF(WEEKDAY(B5,Wochenstart)=1,'11'!D34+1,'11'!D34)</f>
        <v>49</v>
      </c>
      <c r="E5" s="157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4"/>
      <c r="H5" s="1315" t="str">
        <f t="shared" ref="H5:H35" ca="1" si="1">IF(G5="n",INDIRECT(CONCATENATE(BB5,"_B_12")),IF(G5=Soll_Stat,Soll_Start12,""))</f>
        <v/>
      </c>
      <c r="I5" s="1316" t="str">
        <f t="shared" ref="I5:I35" ca="1" si="2">IF(G5="n",H5+INDIRECT(CONCATENATE(BB5,"_E_12")),IF(G5=Soll_Stat,H5+Soll_Ist12,""))</f>
        <v/>
      </c>
      <c r="J5" s="504">
        <f t="shared" ref="J5:J35" ca="1" si="3">IF(OR(H5="",I5=""),0,IF(I5&gt;H5,I5-H5,I5-H5+1))</f>
        <v>0</v>
      </c>
      <c r="K5" s="1140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435">
        <f t="shared" ref="L5:L35" ca="1" si="5">IF(J5=0,0,J5-K5)</f>
        <v>0</v>
      </c>
      <c r="M5" s="1813"/>
      <c r="N5" s="1305"/>
      <c r="O5" s="1306"/>
      <c r="P5" s="504">
        <f t="shared" ref="P5:P35" si="6">IF(OR(N5="",O5=""),0,IF(O5&gt;N5,O5-N5,O5-N5+1))</f>
        <v>0</v>
      </c>
      <c r="Q5" s="504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140">
        <f t="shared" ref="R5:R35" ca="1" si="8">IF(Q5&gt;K5,Q5-K5,0)</f>
        <v>0</v>
      </c>
      <c r="S5" s="435">
        <f t="shared" ref="S5:S35" ca="1" si="9">P5-R5</f>
        <v>0</v>
      </c>
      <c r="T5" s="1813"/>
      <c r="U5" s="1778">
        <f t="shared" ref="U5:U35" si="10">CHOOSE(WEEKDAY(B5,2),Montag12,Dienstag12,Mittwoch12,Donnerstag12,Freitag12,Samstag12,Sonntag12)</f>
        <v>0.32500000000000001</v>
      </c>
      <c r="V5" s="435">
        <f t="shared" ref="V5:V27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7">
        <f t="shared" ref="X5:X35" ca="1" si="13">IF(OR(G5="g",G5="h",G5="v",G5="s",G5="k"),V5-W5,IF(AND(V5=0,$AB$53&lt;&gt;"X"),0,V5-W5))*IF(G5="oa",0,1)</f>
        <v>0</v>
      </c>
      <c r="Y5" s="1331" t="str">
        <f t="shared" ref="Y5:Y35" si="14">IF(OR(AND(G5="f",Zuschlag_F&lt;&gt;0),AND(BB5="Sa",Zuschlag_Sa&lt;&gt;0),AND(BB5="So",Zuschlag_So&lt;&gt;0)),"P","")</f>
        <v/>
      </c>
      <c r="Z5" s="1332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1">
        <f t="shared" ref="AA5:AA35" si="16">IF(Y5="p",Z5,0)-IF(Y5="m",Z5,0)</f>
        <v>0</v>
      </c>
      <c r="AB5" s="49">
        <f ca="1">November+X5+AA5</f>
        <v>0</v>
      </c>
      <c r="AC5" s="767"/>
      <c r="AD5" s="1108">
        <f t="shared" ca="1" si="0"/>
        <v>0</v>
      </c>
      <c r="AE5" s="1142">
        <f t="shared" ref="AE5:AE35" ca="1" si="17">IF(V5&gt;10/24,IF(V5="",0,1),0)</f>
        <v>0</v>
      </c>
      <c r="AF5" s="872" t="str">
        <f t="shared" ref="AF5:AF35" si="18">IF(G5=$AF$3,F5,"")</f>
        <v/>
      </c>
      <c r="AG5" s="873"/>
      <c r="AH5" s="874"/>
      <c r="AI5" s="875"/>
      <c r="AJ5" s="740"/>
      <c r="AK5" s="558"/>
      <c r="AL5" s="559"/>
      <c r="AM5" s="560"/>
      <c r="AN5" s="561"/>
      <c r="AO5" s="562"/>
      <c r="AP5" s="563"/>
      <c r="AQ5" s="557"/>
      <c r="AR5" s="558"/>
      <c r="AS5" s="559"/>
      <c r="AT5" s="560"/>
      <c r="AU5" s="561"/>
      <c r="AV5" s="562"/>
      <c r="AW5" s="563"/>
      <c r="AX5" s="557"/>
      <c r="AY5" s="558"/>
      <c r="AZ5" s="1780"/>
      <c r="BA5" s="1782"/>
      <c r="BB5" s="429" t="str">
        <f t="shared" ref="BB5:BB35" si="19">CHOOSE(WEEKDAY(B5,2),"Mo","Di","Mi","Do","Fr","Sa","So")</f>
        <v>Mo</v>
      </c>
      <c r="BC5" s="428" t="str">
        <f t="shared" ref="BC5:BC35" si="20">CONCATENATE(BB5,G5)</f>
        <v>Mo</v>
      </c>
      <c r="BD5" s="1638" t="str">
        <f>IF($G5=BD$3,$F5,"")</f>
        <v/>
      </c>
      <c r="BE5" s="1638" t="str">
        <f t="shared" ref="BE5:BL20" si="21">IF($G5=BE$3,$F5,"")</f>
        <v/>
      </c>
      <c r="BF5" s="1638" t="str">
        <f t="shared" si="21"/>
        <v/>
      </c>
      <c r="BG5" s="1638" t="str">
        <f t="shared" si="21"/>
        <v/>
      </c>
      <c r="BH5" s="1638" t="str">
        <f t="shared" si="21"/>
        <v/>
      </c>
      <c r="BI5" s="1638" t="str">
        <f t="shared" si="21"/>
        <v/>
      </c>
      <c r="BJ5" s="1638" t="str">
        <f t="shared" si="21"/>
        <v/>
      </c>
      <c r="BK5" s="1638" t="str">
        <f t="shared" si="21"/>
        <v/>
      </c>
      <c r="BL5" s="1638" t="str">
        <f t="shared" si="21"/>
        <v/>
      </c>
    </row>
    <row r="6" spans="1:64" s="773" customFormat="1" ht="20.25" customHeight="1" x14ac:dyDescent="0.35">
      <c r="A6" s="1090">
        <f>A5+1</f>
        <v>335</v>
      </c>
      <c r="B6" s="476">
        <f t="shared" ref="B6:B35" si="22">B5+1</f>
        <v>44531</v>
      </c>
      <c r="C6" s="1686">
        <v>2</v>
      </c>
      <c r="D6" s="474">
        <f t="shared" ref="D6:D19" si="23">IF(WEEKDAY(B6,Wochenstart)=1,D5+1,D5)</f>
        <v>49</v>
      </c>
      <c r="E6" s="157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4"/>
      <c r="H6" s="1315" t="str">
        <f t="shared" ca="1" si="1"/>
        <v/>
      </c>
      <c r="I6" s="1316" t="str">
        <f t="shared" ca="1" si="2"/>
        <v/>
      </c>
      <c r="J6" s="504">
        <f t="shared" ca="1" si="3"/>
        <v>0</v>
      </c>
      <c r="K6" s="1140">
        <f t="shared" ca="1" si="4"/>
        <v>0</v>
      </c>
      <c r="L6" s="435">
        <f t="shared" ca="1" si="5"/>
        <v>0</v>
      </c>
      <c r="M6" s="1813"/>
      <c r="N6" s="1305"/>
      <c r="O6" s="1306"/>
      <c r="P6" s="504">
        <f t="shared" si="6"/>
        <v>0</v>
      </c>
      <c r="Q6" s="504">
        <f t="shared" si="7"/>
        <v>0</v>
      </c>
      <c r="R6" s="1140">
        <f t="shared" ca="1" si="8"/>
        <v>0</v>
      </c>
      <c r="S6" s="435">
        <f t="shared" ca="1" si="9"/>
        <v>0</v>
      </c>
      <c r="T6" s="1813"/>
      <c r="U6" s="1778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7">
        <f t="shared" ca="1" si="13"/>
        <v>0</v>
      </c>
      <c r="Y6" s="1331" t="str">
        <f t="shared" si="14"/>
        <v/>
      </c>
      <c r="Z6" s="1332">
        <f t="shared" ca="1" si="15"/>
        <v>0</v>
      </c>
      <c r="AA6" s="1141">
        <f t="shared" si="16"/>
        <v>0</v>
      </c>
      <c r="AB6" s="49">
        <f t="shared" ref="AB6:AB35" ca="1" si="25">AB5+X6+AA6</f>
        <v>0</v>
      </c>
      <c r="AC6" s="767"/>
      <c r="AD6" s="1108">
        <f t="shared" ca="1" si="0"/>
        <v>0</v>
      </c>
      <c r="AE6" s="1142">
        <f t="shared" ca="1" si="17"/>
        <v>0</v>
      </c>
      <c r="AF6" s="872" t="str">
        <f t="shared" si="18"/>
        <v/>
      </c>
      <c r="AG6" s="873"/>
      <c r="AH6" s="874"/>
      <c r="AI6" s="875"/>
      <c r="AJ6" s="740"/>
      <c r="AK6" s="558"/>
      <c r="AL6" s="559"/>
      <c r="AM6" s="560"/>
      <c r="AN6" s="561"/>
      <c r="AO6" s="562"/>
      <c r="AP6" s="563"/>
      <c r="AQ6" s="557"/>
      <c r="AR6" s="558"/>
      <c r="AS6" s="559"/>
      <c r="AT6" s="560"/>
      <c r="AU6" s="561"/>
      <c r="AV6" s="562"/>
      <c r="AW6" s="563"/>
      <c r="AX6" s="557"/>
      <c r="AY6" s="558"/>
      <c r="AZ6" s="1780"/>
      <c r="BA6" s="1782"/>
      <c r="BB6" s="429" t="str">
        <f t="shared" si="19"/>
        <v>Di</v>
      </c>
      <c r="BC6" s="428" t="str">
        <f t="shared" si="20"/>
        <v>Di</v>
      </c>
      <c r="BD6" s="1638" t="str">
        <f t="shared" ref="BD6:BL36" si="26">IF($G6=BD$3,$F6,"")</f>
        <v/>
      </c>
      <c r="BE6" s="1638" t="str">
        <f t="shared" si="21"/>
        <v/>
      </c>
      <c r="BF6" s="1638" t="str">
        <f t="shared" si="21"/>
        <v/>
      </c>
      <c r="BG6" s="1638" t="str">
        <f t="shared" si="21"/>
        <v/>
      </c>
      <c r="BH6" s="1638" t="str">
        <f t="shared" si="21"/>
        <v/>
      </c>
      <c r="BI6" s="1638" t="str">
        <f t="shared" si="21"/>
        <v/>
      </c>
      <c r="BJ6" s="1638" t="str">
        <f t="shared" si="21"/>
        <v/>
      </c>
      <c r="BK6" s="1638" t="str">
        <f t="shared" si="21"/>
        <v/>
      </c>
      <c r="BL6" s="1638" t="str">
        <f t="shared" si="21"/>
        <v/>
      </c>
    </row>
    <row r="7" spans="1:64" s="773" customFormat="1" ht="20.25" customHeight="1" x14ac:dyDescent="0.35">
      <c r="A7" s="1090">
        <f t="shared" ref="A7:A35" si="27">A6+1</f>
        <v>336</v>
      </c>
      <c r="B7" s="476">
        <f t="shared" si="22"/>
        <v>44532</v>
      </c>
      <c r="C7" s="1686">
        <v>3</v>
      </c>
      <c r="D7" s="474">
        <f t="shared" si="23"/>
        <v>49</v>
      </c>
      <c r="E7" s="157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4"/>
      <c r="H7" s="1315" t="str">
        <f t="shared" ca="1" si="1"/>
        <v/>
      </c>
      <c r="I7" s="1316" t="str">
        <f t="shared" ca="1" si="2"/>
        <v/>
      </c>
      <c r="J7" s="504">
        <f t="shared" ca="1" si="3"/>
        <v>0</v>
      </c>
      <c r="K7" s="1140">
        <f t="shared" ca="1" si="4"/>
        <v>0</v>
      </c>
      <c r="L7" s="435">
        <f t="shared" ca="1" si="5"/>
        <v>0</v>
      </c>
      <c r="M7" s="1813"/>
      <c r="N7" s="1305"/>
      <c r="O7" s="1306"/>
      <c r="P7" s="504">
        <f t="shared" si="6"/>
        <v>0</v>
      </c>
      <c r="Q7" s="504">
        <f t="shared" si="7"/>
        <v>0</v>
      </c>
      <c r="R7" s="1140">
        <f t="shared" ca="1" si="8"/>
        <v>0</v>
      </c>
      <c r="S7" s="435">
        <f t="shared" ca="1" si="9"/>
        <v>0</v>
      </c>
      <c r="T7" s="1813"/>
      <c r="U7" s="1778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7">
        <f t="shared" ca="1" si="13"/>
        <v>0</v>
      </c>
      <c r="Y7" s="1331" t="str">
        <f t="shared" si="14"/>
        <v/>
      </c>
      <c r="Z7" s="1332">
        <f t="shared" ca="1" si="15"/>
        <v>0</v>
      </c>
      <c r="AA7" s="1141">
        <f t="shared" si="16"/>
        <v>0</v>
      </c>
      <c r="AB7" s="49">
        <f t="shared" ca="1" si="25"/>
        <v>0</v>
      </c>
      <c r="AC7" s="767"/>
      <c r="AD7" s="1108">
        <f t="shared" ca="1" si="0"/>
        <v>0</v>
      </c>
      <c r="AE7" s="1142">
        <f t="shared" ca="1" si="17"/>
        <v>0</v>
      </c>
      <c r="AF7" s="872" t="str">
        <f t="shared" si="18"/>
        <v/>
      </c>
      <c r="AG7" s="873"/>
      <c r="AH7" s="874"/>
      <c r="AI7" s="875"/>
      <c r="AJ7" s="740"/>
      <c r="AK7" s="558"/>
      <c r="AL7" s="559"/>
      <c r="AM7" s="560"/>
      <c r="AN7" s="561"/>
      <c r="AO7" s="562"/>
      <c r="AP7" s="563"/>
      <c r="AQ7" s="557"/>
      <c r="AR7" s="558"/>
      <c r="AS7" s="559"/>
      <c r="AT7" s="560"/>
      <c r="AU7" s="561"/>
      <c r="AV7" s="562"/>
      <c r="AW7" s="563"/>
      <c r="AX7" s="557"/>
      <c r="AY7" s="558"/>
      <c r="AZ7" s="1780"/>
      <c r="BA7" s="1782"/>
      <c r="BB7" s="429" t="str">
        <f t="shared" si="19"/>
        <v>Mi</v>
      </c>
      <c r="BC7" s="428" t="str">
        <f t="shared" si="20"/>
        <v>Mi</v>
      </c>
      <c r="BD7" s="1638" t="str">
        <f t="shared" si="26"/>
        <v/>
      </c>
      <c r="BE7" s="1638" t="str">
        <f t="shared" si="21"/>
        <v/>
      </c>
      <c r="BF7" s="1638" t="str">
        <f t="shared" si="21"/>
        <v/>
      </c>
      <c r="BG7" s="1638" t="str">
        <f t="shared" si="21"/>
        <v/>
      </c>
      <c r="BH7" s="1638" t="str">
        <f t="shared" si="21"/>
        <v/>
      </c>
      <c r="BI7" s="1638" t="str">
        <f t="shared" si="21"/>
        <v/>
      </c>
      <c r="BJ7" s="1638" t="str">
        <f t="shared" si="21"/>
        <v/>
      </c>
      <c r="BK7" s="1638" t="str">
        <f t="shared" si="21"/>
        <v/>
      </c>
      <c r="BL7" s="1638" t="str">
        <f t="shared" si="21"/>
        <v/>
      </c>
    </row>
    <row r="8" spans="1:64" s="773" customFormat="1" ht="20.25" customHeight="1" x14ac:dyDescent="0.35">
      <c r="A8" s="1090">
        <f t="shared" si="27"/>
        <v>337</v>
      </c>
      <c r="B8" s="476">
        <f t="shared" si="22"/>
        <v>44533</v>
      </c>
      <c r="C8" s="1686">
        <v>4</v>
      </c>
      <c r="D8" s="474">
        <f t="shared" si="23"/>
        <v>49</v>
      </c>
      <c r="E8" s="157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4"/>
      <c r="H8" s="1315" t="str">
        <f t="shared" ca="1" si="1"/>
        <v/>
      </c>
      <c r="I8" s="1316" t="str">
        <f t="shared" ca="1" si="2"/>
        <v/>
      </c>
      <c r="J8" s="765">
        <f t="shared" ca="1" si="3"/>
        <v>0</v>
      </c>
      <c r="K8" s="766">
        <f t="shared" ca="1" si="4"/>
        <v>0</v>
      </c>
      <c r="L8" s="435">
        <f t="shared" ca="1" si="5"/>
        <v>0</v>
      </c>
      <c r="M8" s="1813"/>
      <c r="N8" s="1305"/>
      <c r="O8" s="1306"/>
      <c r="P8" s="765">
        <f t="shared" si="6"/>
        <v>0</v>
      </c>
      <c r="Q8" s="765">
        <f t="shared" si="7"/>
        <v>0</v>
      </c>
      <c r="R8" s="766">
        <f t="shared" ca="1" si="8"/>
        <v>0</v>
      </c>
      <c r="S8" s="435">
        <f t="shared" ca="1" si="9"/>
        <v>0</v>
      </c>
      <c r="T8" s="1813"/>
      <c r="U8" s="1778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23" t="str">
        <f t="shared" si="14"/>
        <v/>
      </c>
      <c r="Z8" s="1324">
        <f t="shared" ca="1" si="15"/>
        <v>0</v>
      </c>
      <c r="AA8" s="1141">
        <f t="shared" si="16"/>
        <v>0</v>
      </c>
      <c r="AB8" s="49">
        <f t="shared" ca="1" si="25"/>
        <v>0</v>
      </c>
      <c r="AC8" s="767"/>
      <c r="AD8" s="1108">
        <f t="shared" ca="1" si="0"/>
        <v>0</v>
      </c>
      <c r="AE8" s="1142">
        <f t="shared" ca="1" si="17"/>
        <v>0</v>
      </c>
      <c r="AF8" s="872" t="str">
        <f t="shared" si="18"/>
        <v/>
      </c>
      <c r="AG8" s="873"/>
      <c r="AH8" s="874"/>
      <c r="AI8" s="875"/>
      <c r="AJ8" s="740"/>
      <c r="AK8" s="558"/>
      <c r="AL8" s="559"/>
      <c r="AM8" s="560"/>
      <c r="AN8" s="561"/>
      <c r="AO8" s="562"/>
      <c r="AP8" s="563"/>
      <c r="AQ8" s="557"/>
      <c r="AR8" s="558"/>
      <c r="AS8" s="559"/>
      <c r="AT8" s="560"/>
      <c r="AU8" s="561"/>
      <c r="AV8" s="562"/>
      <c r="AW8" s="563"/>
      <c r="AX8" s="557"/>
      <c r="AY8" s="558"/>
      <c r="AZ8" s="1780"/>
      <c r="BA8" s="1782"/>
      <c r="BB8" s="429" t="str">
        <f t="shared" si="19"/>
        <v>Do</v>
      </c>
      <c r="BC8" s="428" t="str">
        <f t="shared" si="20"/>
        <v>Do</v>
      </c>
      <c r="BD8" s="1638" t="str">
        <f t="shared" si="26"/>
        <v/>
      </c>
      <c r="BE8" s="1638" t="str">
        <f t="shared" si="21"/>
        <v/>
      </c>
      <c r="BF8" s="1638" t="str">
        <f t="shared" si="21"/>
        <v/>
      </c>
      <c r="BG8" s="1638" t="str">
        <f t="shared" si="21"/>
        <v/>
      </c>
      <c r="BH8" s="1638" t="str">
        <f t="shared" si="21"/>
        <v/>
      </c>
      <c r="BI8" s="1638" t="str">
        <f t="shared" si="21"/>
        <v/>
      </c>
      <c r="BJ8" s="1638" t="str">
        <f t="shared" si="21"/>
        <v/>
      </c>
      <c r="BK8" s="1638" t="str">
        <f t="shared" si="21"/>
        <v/>
      </c>
      <c r="BL8" s="1638" t="str">
        <f t="shared" si="21"/>
        <v/>
      </c>
    </row>
    <row r="9" spans="1:64" s="773" customFormat="1" ht="20.25" customHeight="1" x14ac:dyDescent="0.35">
      <c r="A9" s="1090">
        <f t="shared" si="27"/>
        <v>338</v>
      </c>
      <c r="B9" s="476">
        <f t="shared" si="22"/>
        <v>44534</v>
      </c>
      <c r="C9" s="1686">
        <v>5</v>
      </c>
      <c r="D9" s="474">
        <f t="shared" si="23"/>
        <v>49</v>
      </c>
      <c r="E9" s="157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4"/>
      <c r="H9" s="1315" t="str">
        <f t="shared" ca="1" si="1"/>
        <v/>
      </c>
      <c r="I9" s="1316" t="str">
        <f t="shared" ca="1" si="2"/>
        <v/>
      </c>
      <c r="J9" s="765">
        <f t="shared" ca="1" si="3"/>
        <v>0</v>
      </c>
      <c r="K9" s="766">
        <f t="shared" ca="1" si="4"/>
        <v>0</v>
      </c>
      <c r="L9" s="435">
        <f t="shared" ca="1" si="5"/>
        <v>0</v>
      </c>
      <c r="M9" s="1813"/>
      <c r="N9" s="1305"/>
      <c r="O9" s="1306"/>
      <c r="P9" s="765">
        <f t="shared" si="6"/>
        <v>0</v>
      </c>
      <c r="Q9" s="765">
        <f t="shared" si="7"/>
        <v>0</v>
      </c>
      <c r="R9" s="766">
        <f t="shared" ca="1" si="8"/>
        <v>0</v>
      </c>
      <c r="S9" s="435">
        <f t="shared" ca="1" si="9"/>
        <v>0</v>
      </c>
      <c r="T9" s="1813"/>
      <c r="U9" s="1778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23" t="str">
        <f t="shared" si="14"/>
        <v/>
      </c>
      <c r="Z9" s="1324">
        <f t="shared" ca="1" si="15"/>
        <v>0</v>
      </c>
      <c r="AA9" s="1141">
        <f t="shared" si="16"/>
        <v>0</v>
      </c>
      <c r="AB9" s="49">
        <f t="shared" ca="1" si="25"/>
        <v>0</v>
      </c>
      <c r="AC9" s="767"/>
      <c r="AD9" s="1108">
        <f t="shared" ca="1" si="0"/>
        <v>0</v>
      </c>
      <c r="AE9" s="1142">
        <f t="shared" ca="1" si="17"/>
        <v>0</v>
      </c>
      <c r="AF9" s="872" t="str">
        <f t="shared" si="18"/>
        <v/>
      </c>
      <c r="AG9" s="873"/>
      <c r="AH9" s="874"/>
      <c r="AI9" s="875"/>
      <c r="AJ9" s="740"/>
      <c r="AK9" s="558"/>
      <c r="AL9" s="559"/>
      <c r="AM9" s="560"/>
      <c r="AN9" s="561"/>
      <c r="AO9" s="562"/>
      <c r="AP9" s="563"/>
      <c r="AQ9" s="557"/>
      <c r="AR9" s="558"/>
      <c r="AS9" s="559"/>
      <c r="AT9" s="560"/>
      <c r="AU9" s="561"/>
      <c r="AV9" s="562"/>
      <c r="AW9" s="563"/>
      <c r="AX9" s="557"/>
      <c r="AY9" s="558"/>
      <c r="AZ9" s="1780"/>
      <c r="BA9" s="1782"/>
      <c r="BB9" s="429" t="str">
        <f t="shared" si="19"/>
        <v>Fr</v>
      </c>
      <c r="BC9" s="428" t="str">
        <f t="shared" si="20"/>
        <v>Fr</v>
      </c>
      <c r="BD9" s="1638" t="str">
        <f t="shared" si="26"/>
        <v/>
      </c>
      <c r="BE9" s="1638" t="str">
        <f t="shared" si="21"/>
        <v/>
      </c>
      <c r="BF9" s="1638" t="str">
        <f t="shared" si="21"/>
        <v/>
      </c>
      <c r="BG9" s="1638" t="str">
        <f t="shared" si="21"/>
        <v/>
      </c>
      <c r="BH9" s="1638" t="str">
        <f t="shared" si="21"/>
        <v/>
      </c>
      <c r="BI9" s="1638" t="str">
        <f t="shared" si="21"/>
        <v/>
      </c>
      <c r="BJ9" s="1638" t="str">
        <f t="shared" si="21"/>
        <v/>
      </c>
      <c r="BK9" s="1638" t="str">
        <f t="shared" si="21"/>
        <v/>
      </c>
      <c r="BL9" s="1638" t="str">
        <f t="shared" si="21"/>
        <v/>
      </c>
    </row>
    <row r="10" spans="1:64" s="773" customFormat="1" ht="20.25" customHeight="1" x14ac:dyDescent="0.35">
      <c r="A10" s="1090">
        <f t="shared" si="27"/>
        <v>339</v>
      </c>
      <c r="B10" s="476">
        <f t="shared" si="22"/>
        <v>44535</v>
      </c>
      <c r="C10" s="1686">
        <v>6</v>
      </c>
      <c r="D10" s="474">
        <f t="shared" si="23"/>
        <v>49</v>
      </c>
      <c r="E10" s="157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4"/>
      <c r="H10" s="1315" t="str">
        <f t="shared" ca="1" si="1"/>
        <v/>
      </c>
      <c r="I10" s="1316" t="str">
        <f t="shared" ca="1" si="2"/>
        <v/>
      </c>
      <c r="J10" s="504">
        <f t="shared" ca="1" si="3"/>
        <v>0</v>
      </c>
      <c r="K10" s="1140">
        <f t="shared" ca="1" si="4"/>
        <v>0</v>
      </c>
      <c r="L10" s="435">
        <f t="shared" ca="1" si="5"/>
        <v>0</v>
      </c>
      <c r="M10" s="1813"/>
      <c r="N10" s="1305"/>
      <c r="O10" s="1306"/>
      <c r="P10" s="504">
        <f t="shared" si="6"/>
        <v>0</v>
      </c>
      <c r="Q10" s="504">
        <f t="shared" si="7"/>
        <v>0</v>
      </c>
      <c r="R10" s="1140">
        <f t="shared" ca="1" si="8"/>
        <v>0</v>
      </c>
      <c r="S10" s="435">
        <f t="shared" ca="1" si="9"/>
        <v>0</v>
      </c>
      <c r="T10" s="1813"/>
      <c r="U10" s="1778">
        <f t="shared" si="10"/>
        <v>0</v>
      </c>
      <c r="V10" s="435">
        <f t="shared" ca="1" si="11"/>
        <v>0</v>
      </c>
      <c r="W10" s="49">
        <f t="shared" si="12"/>
        <v>0</v>
      </c>
      <c r="X10" s="1147">
        <f t="shared" ca="1" si="13"/>
        <v>0</v>
      </c>
      <c r="Y10" s="1331" t="str">
        <f t="shared" si="14"/>
        <v/>
      </c>
      <c r="Z10" s="1332">
        <f t="shared" ca="1" si="15"/>
        <v>0</v>
      </c>
      <c r="AA10" s="1141">
        <f t="shared" si="16"/>
        <v>0</v>
      </c>
      <c r="AB10" s="49">
        <f t="shared" ca="1" si="25"/>
        <v>0</v>
      </c>
      <c r="AC10" s="767"/>
      <c r="AD10" s="1108">
        <f t="shared" ca="1" si="0"/>
        <v>0</v>
      </c>
      <c r="AE10" s="1142">
        <f t="shared" ca="1" si="17"/>
        <v>0</v>
      </c>
      <c r="AF10" s="872" t="str">
        <f t="shared" si="18"/>
        <v/>
      </c>
      <c r="AG10" s="873"/>
      <c r="AH10" s="874"/>
      <c r="AI10" s="875"/>
      <c r="AJ10" s="740"/>
      <c r="AK10" s="558"/>
      <c r="AL10" s="559"/>
      <c r="AM10" s="560"/>
      <c r="AN10" s="561"/>
      <c r="AO10" s="562"/>
      <c r="AP10" s="563"/>
      <c r="AQ10" s="557"/>
      <c r="AR10" s="558"/>
      <c r="AS10" s="559"/>
      <c r="AT10" s="560"/>
      <c r="AU10" s="561"/>
      <c r="AV10" s="562"/>
      <c r="AW10" s="563"/>
      <c r="AX10" s="557"/>
      <c r="AY10" s="558"/>
      <c r="AZ10" s="1780"/>
      <c r="BA10" s="1782"/>
      <c r="BB10" s="429" t="str">
        <f t="shared" si="19"/>
        <v>Sa</v>
      </c>
      <c r="BC10" s="428" t="str">
        <f t="shared" si="20"/>
        <v>Sa</v>
      </c>
      <c r="BD10" s="1638" t="str">
        <f t="shared" si="26"/>
        <v/>
      </c>
      <c r="BE10" s="1638" t="str">
        <f t="shared" si="21"/>
        <v/>
      </c>
      <c r="BF10" s="1638" t="str">
        <f t="shared" si="21"/>
        <v/>
      </c>
      <c r="BG10" s="1638" t="str">
        <f t="shared" si="21"/>
        <v/>
      </c>
      <c r="BH10" s="1638" t="str">
        <f t="shared" si="21"/>
        <v/>
      </c>
      <c r="BI10" s="1638" t="str">
        <f t="shared" si="21"/>
        <v/>
      </c>
      <c r="BJ10" s="1638" t="str">
        <f t="shared" si="21"/>
        <v/>
      </c>
      <c r="BK10" s="1638" t="str">
        <f t="shared" si="21"/>
        <v/>
      </c>
      <c r="BL10" s="1638" t="str">
        <f t="shared" si="21"/>
        <v/>
      </c>
    </row>
    <row r="11" spans="1:64" s="773" customFormat="1" ht="20.25" customHeight="1" x14ac:dyDescent="0.35">
      <c r="A11" s="1090">
        <f t="shared" si="27"/>
        <v>340</v>
      </c>
      <c r="B11" s="476">
        <f t="shared" si="22"/>
        <v>44536</v>
      </c>
      <c r="C11" s="1686">
        <v>7</v>
      </c>
      <c r="D11" s="474">
        <f t="shared" si="23"/>
        <v>49</v>
      </c>
      <c r="E11" s="157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4"/>
      <c r="H11" s="1315" t="str">
        <f t="shared" ca="1" si="1"/>
        <v/>
      </c>
      <c r="I11" s="1316" t="str">
        <f t="shared" ca="1" si="2"/>
        <v/>
      </c>
      <c r="J11" s="504">
        <f t="shared" ca="1" si="3"/>
        <v>0</v>
      </c>
      <c r="K11" s="1140">
        <f t="shared" ca="1" si="4"/>
        <v>0</v>
      </c>
      <c r="L11" s="435">
        <f t="shared" ca="1" si="5"/>
        <v>0</v>
      </c>
      <c r="M11" s="1813"/>
      <c r="N11" s="1305"/>
      <c r="O11" s="1306"/>
      <c r="P11" s="504">
        <f t="shared" si="6"/>
        <v>0</v>
      </c>
      <c r="Q11" s="504">
        <f t="shared" si="7"/>
        <v>0</v>
      </c>
      <c r="R11" s="1140">
        <f t="shared" ca="1" si="8"/>
        <v>0</v>
      </c>
      <c r="S11" s="435">
        <f t="shared" ca="1" si="9"/>
        <v>0</v>
      </c>
      <c r="T11" s="1813"/>
      <c r="U11" s="1778">
        <f t="shared" si="10"/>
        <v>0</v>
      </c>
      <c r="V11" s="435">
        <f t="shared" ca="1" si="11"/>
        <v>0</v>
      </c>
      <c r="W11" s="49">
        <f t="shared" si="12"/>
        <v>0</v>
      </c>
      <c r="X11" s="1147">
        <f t="shared" ca="1" si="13"/>
        <v>0</v>
      </c>
      <c r="Y11" s="1331" t="str">
        <f t="shared" si="14"/>
        <v/>
      </c>
      <c r="Z11" s="1332">
        <f t="shared" ca="1" si="15"/>
        <v>0</v>
      </c>
      <c r="AA11" s="1141">
        <f t="shared" si="16"/>
        <v>0</v>
      </c>
      <c r="AB11" s="49">
        <f t="shared" ca="1" si="25"/>
        <v>0</v>
      </c>
      <c r="AC11" s="1835" t="s">
        <v>899</v>
      </c>
      <c r="AD11" s="1108">
        <f t="shared" ca="1" si="0"/>
        <v>0</v>
      </c>
      <c r="AE11" s="1142">
        <f t="shared" ca="1" si="17"/>
        <v>0</v>
      </c>
      <c r="AF11" s="872" t="str">
        <f t="shared" si="18"/>
        <v/>
      </c>
      <c r="AG11" s="873"/>
      <c r="AH11" s="874"/>
      <c r="AI11" s="875"/>
      <c r="AJ11" s="740"/>
      <c r="AK11" s="558"/>
      <c r="AL11" s="559"/>
      <c r="AM11" s="560"/>
      <c r="AN11" s="561"/>
      <c r="AO11" s="562"/>
      <c r="AP11" s="563"/>
      <c r="AQ11" s="557"/>
      <c r="AR11" s="558"/>
      <c r="AS11" s="559"/>
      <c r="AT11" s="560"/>
      <c r="AU11" s="561"/>
      <c r="AV11" s="562"/>
      <c r="AW11" s="563"/>
      <c r="AX11" s="557"/>
      <c r="AY11" s="558"/>
      <c r="AZ11" s="1780"/>
      <c r="BA11" s="1782"/>
      <c r="BB11" s="429" t="str">
        <f t="shared" si="19"/>
        <v>So</v>
      </c>
      <c r="BC11" s="428" t="str">
        <f t="shared" si="20"/>
        <v>So</v>
      </c>
      <c r="BD11" s="1638" t="str">
        <f t="shared" si="26"/>
        <v/>
      </c>
      <c r="BE11" s="1638" t="str">
        <f t="shared" si="21"/>
        <v/>
      </c>
      <c r="BF11" s="1638" t="str">
        <f t="shared" si="21"/>
        <v/>
      </c>
      <c r="BG11" s="1638" t="str">
        <f t="shared" si="21"/>
        <v/>
      </c>
      <c r="BH11" s="1638" t="str">
        <f t="shared" si="21"/>
        <v/>
      </c>
      <c r="BI11" s="1638" t="str">
        <f t="shared" si="21"/>
        <v/>
      </c>
      <c r="BJ11" s="1638" t="str">
        <f t="shared" si="21"/>
        <v/>
      </c>
      <c r="BK11" s="1638" t="str">
        <f t="shared" si="21"/>
        <v/>
      </c>
      <c r="BL11" s="1638" t="str">
        <f t="shared" si="21"/>
        <v/>
      </c>
    </row>
    <row r="12" spans="1:64" s="773" customFormat="1" ht="20.25" customHeight="1" x14ac:dyDescent="0.35">
      <c r="A12" s="1090">
        <f t="shared" si="27"/>
        <v>341</v>
      </c>
      <c r="B12" s="476">
        <f t="shared" si="22"/>
        <v>44537</v>
      </c>
      <c r="C12" s="1686">
        <v>8</v>
      </c>
      <c r="D12" s="474">
        <f t="shared" si="23"/>
        <v>50</v>
      </c>
      <c r="E12" s="157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4" t="str">
        <f>IF(A="x","f","")</f>
        <v/>
      </c>
      <c r="H12" s="1315" t="str">
        <f t="shared" ca="1" si="1"/>
        <v/>
      </c>
      <c r="I12" s="1316" t="str">
        <f t="shared" ca="1" si="2"/>
        <v/>
      </c>
      <c r="J12" s="504">
        <f t="shared" ca="1" si="3"/>
        <v>0</v>
      </c>
      <c r="K12" s="1140">
        <f t="shared" ca="1" si="4"/>
        <v>0</v>
      </c>
      <c r="L12" s="435">
        <f t="shared" ca="1" si="5"/>
        <v>0</v>
      </c>
      <c r="M12" s="1813"/>
      <c r="N12" s="1305"/>
      <c r="O12" s="1306"/>
      <c r="P12" s="504">
        <f t="shared" si="6"/>
        <v>0</v>
      </c>
      <c r="Q12" s="504">
        <f t="shared" si="7"/>
        <v>0</v>
      </c>
      <c r="R12" s="1140">
        <f t="shared" ca="1" si="8"/>
        <v>0</v>
      </c>
      <c r="S12" s="435">
        <f t="shared" ca="1" si="9"/>
        <v>0</v>
      </c>
      <c r="T12" s="1813"/>
      <c r="U12" s="1778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31" t="str">
        <f t="shared" si="14"/>
        <v/>
      </c>
      <c r="Z12" s="1332">
        <f t="shared" ca="1" si="15"/>
        <v>0</v>
      </c>
      <c r="AA12" s="1141">
        <f t="shared" si="16"/>
        <v>0</v>
      </c>
      <c r="AB12" s="49">
        <f t="shared" ca="1" si="25"/>
        <v>0</v>
      </c>
      <c r="AC12" s="767" t="s">
        <v>898</v>
      </c>
      <c r="AD12" s="1108">
        <f t="shared" ca="1" si="0"/>
        <v>0</v>
      </c>
      <c r="AE12" s="1142">
        <f t="shared" ca="1" si="17"/>
        <v>0</v>
      </c>
      <c r="AF12" s="872" t="str">
        <f t="shared" si="18"/>
        <v/>
      </c>
      <c r="AG12" s="873"/>
      <c r="AH12" s="874"/>
      <c r="AI12" s="875"/>
      <c r="AJ12" s="740"/>
      <c r="AK12" s="558"/>
      <c r="AL12" s="559"/>
      <c r="AM12" s="560"/>
      <c r="AN12" s="561"/>
      <c r="AO12" s="562"/>
      <c r="AP12" s="563"/>
      <c r="AQ12" s="557"/>
      <c r="AR12" s="558"/>
      <c r="AS12" s="559"/>
      <c r="AT12" s="560"/>
      <c r="AU12" s="561"/>
      <c r="AV12" s="562"/>
      <c r="AW12" s="563"/>
      <c r="AX12" s="557"/>
      <c r="AY12" s="558"/>
      <c r="AZ12" s="1780"/>
      <c r="BA12" s="1782"/>
      <c r="BB12" s="429" t="str">
        <f t="shared" si="19"/>
        <v>Mo</v>
      </c>
      <c r="BC12" s="428" t="str">
        <f t="shared" si="20"/>
        <v>Mo</v>
      </c>
      <c r="BD12" s="1638" t="str">
        <f t="shared" si="26"/>
        <v/>
      </c>
      <c r="BE12" s="1638" t="str">
        <f t="shared" si="21"/>
        <v/>
      </c>
      <c r="BF12" s="1638" t="str">
        <f t="shared" si="21"/>
        <v/>
      </c>
      <c r="BG12" s="1638" t="str">
        <f t="shared" si="21"/>
        <v/>
      </c>
      <c r="BH12" s="1638" t="str">
        <f t="shared" si="21"/>
        <v/>
      </c>
      <c r="BI12" s="1638" t="str">
        <f t="shared" si="21"/>
        <v/>
      </c>
      <c r="BJ12" s="1638" t="str">
        <f t="shared" si="21"/>
        <v/>
      </c>
      <c r="BK12" s="1638" t="str">
        <f t="shared" si="21"/>
        <v/>
      </c>
      <c r="BL12" s="1638" t="str">
        <f t="shared" si="21"/>
        <v/>
      </c>
    </row>
    <row r="13" spans="1:64" s="773" customFormat="1" ht="20.25" customHeight="1" x14ac:dyDescent="0.35">
      <c r="A13" s="1090">
        <f t="shared" si="27"/>
        <v>342</v>
      </c>
      <c r="B13" s="476">
        <f t="shared" si="22"/>
        <v>44538</v>
      </c>
      <c r="C13" s="1686">
        <v>9</v>
      </c>
      <c r="D13" s="474">
        <f t="shared" si="23"/>
        <v>50</v>
      </c>
      <c r="E13" s="157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4"/>
      <c r="H13" s="1315" t="str">
        <f t="shared" ca="1" si="1"/>
        <v/>
      </c>
      <c r="I13" s="1316" t="str">
        <f t="shared" ca="1" si="2"/>
        <v/>
      </c>
      <c r="J13" s="504">
        <f t="shared" ca="1" si="3"/>
        <v>0</v>
      </c>
      <c r="K13" s="1140">
        <f t="shared" ca="1" si="4"/>
        <v>0</v>
      </c>
      <c r="L13" s="435">
        <f t="shared" ca="1" si="5"/>
        <v>0</v>
      </c>
      <c r="M13" s="1813"/>
      <c r="N13" s="1305"/>
      <c r="O13" s="1306"/>
      <c r="P13" s="504">
        <f t="shared" si="6"/>
        <v>0</v>
      </c>
      <c r="Q13" s="504">
        <f t="shared" si="7"/>
        <v>0</v>
      </c>
      <c r="R13" s="1140">
        <f t="shared" ca="1" si="8"/>
        <v>0</v>
      </c>
      <c r="S13" s="435">
        <f t="shared" ca="1" si="9"/>
        <v>0</v>
      </c>
      <c r="T13" s="1813"/>
      <c r="U13" s="1778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7">
        <f t="shared" ca="1" si="13"/>
        <v>0</v>
      </c>
      <c r="Y13" s="1331" t="str">
        <f t="shared" si="14"/>
        <v/>
      </c>
      <c r="Z13" s="1332">
        <f t="shared" ca="1" si="15"/>
        <v>0</v>
      </c>
      <c r="AA13" s="1141">
        <f t="shared" si="16"/>
        <v>0</v>
      </c>
      <c r="AB13" s="49">
        <f t="shared" ca="1" si="25"/>
        <v>0</v>
      </c>
      <c r="AC13" s="767"/>
      <c r="AD13" s="1108">
        <f t="shared" ca="1" si="0"/>
        <v>0</v>
      </c>
      <c r="AE13" s="1142">
        <f t="shared" ca="1" si="17"/>
        <v>0</v>
      </c>
      <c r="AF13" s="872" t="str">
        <f t="shared" si="18"/>
        <v/>
      </c>
      <c r="AG13" s="873"/>
      <c r="AH13" s="874"/>
      <c r="AI13" s="875"/>
      <c r="AJ13" s="740"/>
      <c r="AK13" s="558"/>
      <c r="AL13" s="559"/>
      <c r="AM13" s="560"/>
      <c r="AN13" s="561"/>
      <c r="AO13" s="562"/>
      <c r="AP13" s="563"/>
      <c r="AQ13" s="557"/>
      <c r="AR13" s="558"/>
      <c r="AS13" s="559"/>
      <c r="AT13" s="560"/>
      <c r="AU13" s="561"/>
      <c r="AV13" s="562"/>
      <c r="AW13" s="563"/>
      <c r="AX13" s="557"/>
      <c r="AY13" s="558"/>
      <c r="AZ13" s="1780"/>
      <c r="BA13" s="1782"/>
      <c r="BB13" s="429" t="str">
        <f t="shared" si="19"/>
        <v>Di</v>
      </c>
      <c r="BC13" s="428" t="str">
        <f t="shared" si="20"/>
        <v>Di</v>
      </c>
      <c r="BD13" s="1638" t="str">
        <f t="shared" si="26"/>
        <v/>
      </c>
      <c r="BE13" s="1638" t="str">
        <f t="shared" si="21"/>
        <v/>
      </c>
      <c r="BF13" s="1638" t="str">
        <f t="shared" si="21"/>
        <v/>
      </c>
      <c r="BG13" s="1638" t="str">
        <f t="shared" si="21"/>
        <v/>
      </c>
      <c r="BH13" s="1638" t="str">
        <f t="shared" si="21"/>
        <v/>
      </c>
      <c r="BI13" s="1638" t="str">
        <f t="shared" si="21"/>
        <v/>
      </c>
      <c r="BJ13" s="1638" t="str">
        <f t="shared" si="21"/>
        <v/>
      </c>
      <c r="BK13" s="1638" t="str">
        <f t="shared" si="21"/>
        <v/>
      </c>
      <c r="BL13" s="1638" t="str">
        <f t="shared" si="21"/>
        <v/>
      </c>
    </row>
    <row r="14" spans="1:64" s="773" customFormat="1" ht="20.25" customHeight="1" x14ac:dyDescent="0.35">
      <c r="A14" s="1090">
        <f t="shared" si="27"/>
        <v>343</v>
      </c>
      <c r="B14" s="476">
        <f t="shared" si="22"/>
        <v>44539</v>
      </c>
      <c r="C14" s="1686">
        <v>10</v>
      </c>
      <c r="D14" s="474">
        <f t="shared" si="23"/>
        <v>50</v>
      </c>
      <c r="E14" s="157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4"/>
      <c r="H14" s="1315" t="str">
        <f t="shared" ca="1" si="1"/>
        <v/>
      </c>
      <c r="I14" s="1316" t="str">
        <f t="shared" ca="1" si="2"/>
        <v/>
      </c>
      <c r="J14" s="504">
        <f t="shared" ca="1" si="3"/>
        <v>0</v>
      </c>
      <c r="K14" s="1140">
        <f t="shared" ca="1" si="4"/>
        <v>0</v>
      </c>
      <c r="L14" s="435">
        <f t="shared" ca="1" si="5"/>
        <v>0</v>
      </c>
      <c r="M14" s="1813"/>
      <c r="N14" s="1305"/>
      <c r="O14" s="1306"/>
      <c r="P14" s="504">
        <f t="shared" si="6"/>
        <v>0</v>
      </c>
      <c r="Q14" s="504">
        <f t="shared" si="7"/>
        <v>0</v>
      </c>
      <c r="R14" s="1140">
        <f t="shared" ca="1" si="8"/>
        <v>0</v>
      </c>
      <c r="S14" s="435">
        <f t="shared" ca="1" si="9"/>
        <v>0</v>
      </c>
      <c r="T14" s="1813"/>
      <c r="U14" s="1778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7">
        <f t="shared" ca="1" si="13"/>
        <v>0</v>
      </c>
      <c r="Y14" s="1331" t="str">
        <f t="shared" si="14"/>
        <v/>
      </c>
      <c r="Z14" s="1332">
        <f t="shared" ca="1" si="15"/>
        <v>0</v>
      </c>
      <c r="AA14" s="1141">
        <f t="shared" si="16"/>
        <v>0</v>
      </c>
      <c r="AB14" s="49">
        <f t="shared" ca="1" si="25"/>
        <v>0</v>
      </c>
      <c r="AC14" s="767"/>
      <c r="AD14" s="1108">
        <f t="shared" ca="1" si="0"/>
        <v>0</v>
      </c>
      <c r="AE14" s="1142">
        <f t="shared" ca="1" si="17"/>
        <v>0</v>
      </c>
      <c r="AF14" s="872" t="str">
        <f t="shared" si="18"/>
        <v/>
      </c>
      <c r="AG14" s="873"/>
      <c r="AH14" s="874"/>
      <c r="AI14" s="875"/>
      <c r="AJ14" s="740"/>
      <c r="AK14" s="558"/>
      <c r="AL14" s="559"/>
      <c r="AM14" s="560"/>
      <c r="AN14" s="561"/>
      <c r="AO14" s="562"/>
      <c r="AP14" s="563"/>
      <c r="AQ14" s="557"/>
      <c r="AR14" s="558"/>
      <c r="AS14" s="559"/>
      <c r="AT14" s="560"/>
      <c r="AU14" s="561"/>
      <c r="AV14" s="562"/>
      <c r="AW14" s="563"/>
      <c r="AX14" s="557"/>
      <c r="AY14" s="558"/>
      <c r="AZ14" s="1780"/>
      <c r="BA14" s="1782"/>
      <c r="BB14" s="429" t="str">
        <f t="shared" si="19"/>
        <v>Mi</v>
      </c>
      <c r="BC14" s="428" t="str">
        <f t="shared" si="20"/>
        <v>Mi</v>
      </c>
      <c r="BD14" s="1638" t="str">
        <f t="shared" si="26"/>
        <v/>
      </c>
      <c r="BE14" s="1638" t="str">
        <f t="shared" si="21"/>
        <v/>
      </c>
      <c r="BF14" s="1638" t="str">
        <f t="shared" si="21"/>
        <v/>
      </c>
      <c r="BG14" s="1638" t="str">
        <f t="shared" si="21"/>
        <v/>
      </c>
      <c r="BH14" s="1638" t="str">
        <f t="shared" si="21"/>
        <v/>
      </c>
      <c r="BI14" s="1638" t="str">
        <f t="shared" si="21"/>
        <v/>
      </c>
      <c r="BJ14" s="1638" t="str">
        <f t="shared" si="21"/>
        <v/>
      </c>
      <c r="BK14" s="1638" t="str">
        <f t="shared" si="21"/>
        <v/>
      </c>
      <c r="BL14" s="1638" t="str">
        <f t="shared" si="21"/>
        <v/>
      </c>
    </row>
    <row r="15" spans="1:64" s="773" customFormat="1" ht="20.25" customHeight="1" x14ac:dyDescent="0.35">
      <c r="A15" s="1090">
        <f t="shared" si="27"/>
        <v>344</v>
      </c>
      <c r="B15" s="476">
        <f t="shared" si="22"/>
        <v>44540</v>
      </c>
      <c r="C15" s="1686">
        <v>11</v>
      </c>
      <c r="D15" s="474">
        <f t="shared" si="23"/>
        <v>50</v>
      </c>
      <c r="E15" s="157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4"/>
      <c r="H15" s="1315" t="str">
        <f t="shared" ca="1" si="1"/>
        <v/>
      </c>
      <c r="I15" s="1316" t="str">
        <f t="shared" ca="1" si="2"/>
        <v/>
      </c>
      <c r="J15" s="765">
        <f t="shared" ca="1" si="3"/>
        <v>0</v>
      </c>
      <c r="K15" s="766">
        <f t="shared" ca="1" si="4"/>
        <v>0</v>
      </c>
      <c r="L15" s="435">
        <f t="shared" ca="1" si="5"/>
        <v>0</v>
      </c>
      <c r="M15" s="1813"/>
      <c r="N15" s="1305"/>
      <c r="O15" s="1306"/>
      <c r="P15" s="765">
        <f t="shared" si="6"/>
        <v>0</v>
      </c>
      <c r="Q15" s="765">
        <f t="shared" si="7"/>
        <v>0</v>
      </c>
      <c r="R15" s="766">
        <f t="shared" ca="1" si="8"/>
        <v>0</v>
      </c>
      <c r="S15" s="435">
        <f t="shared" ca="1" si="9"/>
        <v>0</v>
      </c>
      <c r="T15" s="1813"/>
      <c r="U15" s="1778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23" t="str">
        <f t="shared" si="14"/>
        <v/>
      </c>
      <c r="Z15" s="1324">
        <f t="shared" ca="1" si="15"/>
        <v>0</v>
      </c>
      <c r="AA15" s="1141">
        <f t="shared" si="16"/>
        <v>0</v>
      </c>
      <c r="AB15" s="49">
        <f t="shared" ca="1" si="25"/>
        <v>0</v>
      </c>
      <c r="AC15" s="767"/>
      <c r="AD15" s="1108">
        <f t="shared" ca="1" si="0"/>
        <v>0</v>
      </c>
      <c r="AE15" s="1142">
        <f t="shared" ca="1" si="17"/>
        <v>0</v>
      </c>
      <c r="AF15" s="872" t="str">
        <f t="shared" si="18"/>
        <v/>
      </c>
      <c r="AG15" s="873"/>
      <c r="AH15" s="874"/>
      <c r="AI15" s="875"/>
      <c r="AJ15" s="740"/>
      <c r="AK15" s="558"/>
      <c r="AL15" s="559"/>
      <c r="AM15" s="560"/>
      <c r="AN15" s="561"/>
      <c r="AO15" s="562"/>
      <c r="AP15" s="563"/>
      <c r="AQ15" s="557"/>
      <c r="AR15" s="558"/>
      <c r="AS15" s="559"/>
      <c r="AT15" s="560"/>
      <c r="AU15" s="561"/>
      <c r="AV15" s="562"/>
      <c r="AW15" s="563"/>
      <c r="AX15" s="557"/>
      <c r="AY15" s="558"/>
      <c r="AZ15" s="1780"/>
      <c r="BA15" s="1782"/>
      <c r="BB15" s="429" t="str">
        <f t="shared" si="19"/>
        <v>Do</v>
      </c>
      <c r="BC15" s="428" t="str">
        <f t="shared" si="20"/>
        <v>Do</v>
      </c>
      <c r="BD15" s="1638" t="str">
        <f t="shared" si="26"/>
        <v/>
      </c>
      <c r="BE15" s="1638" t="str">
        <f t="shared" si="21"/>
        <v/>
      </c>
      <c r="BF15" s="1638" t="str">
        <f t="shared" si="21"/>
        <v/>
      </c>
      <c r="BG15" s="1638" t="str">
        <f t="shared" si="21"/>
        <v/>
      </c>
      <c r="BH15" s="1638" t="str">
        <f t="shared" si="21"/>
        <v/>
      </c>
      <c r="BI15" s="1638" t="str">
        <f t="shared" si="21"/>
        <v/>
      </c>
      <c r="BJ15" s="1638" t="str">
        <f t="shared" si="21"/>
        <v/>
      </c>
      <c r="BK15" s="1638" t="str">
        <f t="shared" si="21"/>
        <v/>
      </c>
      <c r="BL15" s="1638" t="str">
        <f t="shared" si="21"/>
        <v/>
      </c>
    </row>
    <row r="16" spans="1:64" s="773" customFormat="1" ht="20.25" customHeight="1" x14ac:dyDescent="0.35">
      <c r="A16" s="1090">
        <f t="shared" si="27"/>
        <v>345</v>
      </c>
      <c r="B16" s="476">
        <f t="shared" si="22"/>
        <v>44541</v>
      </c>
      <c r="C16" s="1686">
        <v>12</v>
      </c>
      <c r="D16" s="474">
        <f t="shared" si="23"/>
        <v>50</v>
      </c>
      <c r="E16" s="157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4"/>
      <c r="H16" s="1315" t="str">
        <f t="shared" ca="1" si="1"/>
        <v/>
      </c>
      <c r="I16" s="1316" t="str">
        <f t="shared" ca="1" si="2"/>
        <v/>
      </c>
      <c r="J16" s="765">
        <f t="shared" ca="1" si="3"/>
        <v>0</v>
      </c>
      <c r="K16" s="766">
        <f t="shared" ca="1" si="4"/>
        <v>0</v>
      </c>
      <c r="L16" s="435">
        <f t="shared" ca="1" si="5"/>
        <v>0</v>
      </c>
      <c r="M16" s="1813"/>
      <c r="N16" s="1305"/>
      <c r="O16" s="1306"/>
      <c r="P16" s="765">
        <f t="shared" si="6"/>
        <v>0</v>
      </c>
      <c r="Q16" s="765">
        <f t="shared" si="7"/>
        <v>0</v>
      </c>
      <c r="R16" s="766">
        <f t="shared" ca="1" si="8"/>
        <v>0</v>
      </c>
      <c r="S16" s="435">
        <f t="shared" ca="1" si="9"/>
        <v>0</v>
      </c>
      <c r="T16" s="1813"/>
      <c r="U16" s="1778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23" t="str">
        <f t="shared" si="14"/>
        <v/>
      </c>
      <c r="Z16" s="1324">
        <f t="shared" ca="1" si="15"/>
        <v>0</v>
      </c>
      <c r="AA16" s="1141">
        <f t="shared" si="16"/>
        <v>0</v>
      </c>
      <c r="AB16" s="49">
        <f t="shared" ca="1" si="25"/>
        <v>0</v>
      </c>
      <c r="AC16" s="767"/>
      <c r="AD16" s="1108">
        <f t="shared" ca="1" si="0"/>
        <v>0</v>
      </c>
      <c r="AE16" s="1142">
        <f t="shared" ca="1" si="17"/>
        <v>0</v>
      </c>
      <c r="AF16" s="872" t="str">
        <f t="shared" si="18"/>
        <v/>
      </c>
      <c r="AG16" s="873"/>
      <c r="AH16" s="874"/>
      <c r="AI16" s="875"/>
      <c r="AJ16" s="740"/>
      <c r="AK16" s="558"/>
      <c r="AL16" s="559"/>
      <c r="AM16" s="560"/>
      <c r="AN16" s="561"/>
      <c r="AO16" s="562"/>
      <c r="AP16" s="563"/>
      <c r="AQ16" s="557"/>
      <c r="AR16" s="558"/>
      <c r="AS16" s="559"/>
      <c r="AT16" s="560"/>
      <c r="AU16" s="561"/>
      <c r="AV16" s="562"/>
      <c r="AW16" s="563"/>
      <c r="AX16" s="557"/>
      <c r="AY16" s="558"/>
      <c r="AZ16" s="1780"/>
      <c r="BA16" s="1782"/>
      <c r="BB16" s="429" t="str">
        <f t="shared" si="19"/>
        <v>Fr</v>
      </c>
      <c r="BC16" s="428" t="str">
        <f t="shared" si="20"/>
        <v>Fr</v>
      </c>
      <c r="BD16" s="1638" t="str">
        <f t="shared" si="26"/>
        <v/>
      </c>
      <c r="BE16" s="1638" t="str">
        <f t="shared" si="21"/>
        <v/>
      </c>
      <c r="BF16" s="1638" t="str">
        <f t="shared" si="21"/>
        <v/>
      </c>
      <c r="BG16" s="1638" t="str">
        <f t="shared" si="21"/>
        <v/>
      </c>
      <c r="BH16" s="1638" t="str">
        <f t="shared" si="21"/>
        <v/>
      </c>
      <c r="BI16" s="1638" t="str">
        <f t="shared" si="21"/>
        <v/>
      </c>
      <c r="BJ16" s="1638" t="str">
        <f t="shared" si="21"/>
        <v/>
      </c>
      <c r="BK16" s="1638" t="str">
        <f t="shared" si="21"/>
        <v/>
      </c>
      <c r="BL16" s="1638" t="str">
        <f t="shared" si="21"/>
        <v/>
      </c>
    </row>
    <row r="17" spans="1:64" s="773" customFormat="1" ht="20.25" customHeight="1" x14ac:dyDescent="0.35">
      <c r="A17" s="1090">
        <f t="shared" si="27"/>
        <v>346</v>
      </c>
      <c r="B17" s="476">
        <f t="shared" si="22"/>
        <v>44542</v>
      </c>
      <c r="C17" s="1686">
        <v>13</v>
      </c>
      <c r="D17" s="474">
        <f t="shared" si="23"/>
        <v>50</v>
      </c>
      <c r="E17" s="157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4"/>
      <c r="H17" s="1315" t="str">
        <f t="shared" ca="1" si="1"/>
        <v/>
      </c>
      <c r="I17" s="1316" t="str">
        <f t="shared" ca="1" si="2"/>
        <v/>
      </c>
      <c r="J17" s="504">
        <f t="shared" ca="1" si="3"/>
        <v>0</v>
      </c>
      <c r="K17" s="1140">
        <f t="shared" ca="1" si="4"/>
        <v>0</v>
      </c>
      <c r="L17" s="435">
        <f t="shared" ca="1" si="5"/>
        <v>0</v>
      </c>
      <c r="M17" s="1813"/>
      <c r="N17" s="1305"/>
      <c r="O17" s="1306"/>
      <c r="P17" s="504">
        <f t="shared" si="6"/>
        <v>0</v>
      </c>
      <c r="Q17" s="504">
        <f t="shared" si="7"/>
        <v>0</v>
      </c>
      <c r="R17" s="1140">
        <f t="shared" ca="1" si="8"/>
        <v>0</v>
      </c>
      <c r="S17" s="435">
        <f t="shared" ca="1" si="9"/>
        <v>0</v>
      </c>
      <c r="T17" s="1813"/>
      <c r="U17" s="1778">
        <f t="shared" si="10"/>
        <v>0</v>
      </c>
      <c r="V17" s="435">
        <f t="shared" ca="1" si="11"/>
        <v>0</v>
      </c>
      <c r="W17" s="49">
        <f t="shared" si="12"/>
        <v>0</v>
      </c>
      <c r="X17" s="1147">
        <f t="shared" ca="1" si="13"/>
        <v>0</v>
      </c>
      <c r="Y17" s="1331" t="str">
        <f t="shared" si="14"/>
        <v/>
      </c>
      <c r="Z17" s="1332">
        <f t="shared" ca="1" si="15"/>
        <v>0</v>
      </c>
      <c r="AA17" s="1141">
        <f t="shared" si="16"/>
        <v>0</v>
      </c>
      <c r="AB17" s="49">
        <f t="shared" ca="1" si="25"/>
        <v>0</v>
      </c>
      <c r="AC17" s="767"/>
      <c r="AD17" s="1108">
        <f t="shared" ca="1" si="0"/>
        <v>0</v>
      </c>
      <c r="AE17" s="1142">
        <f t="shared" ca="1" si="17"/>
        <v>0</v>
      </c>
      <c r="AF17" s="872" t="str">
        <f t="shared" si="18"/>
        <v/>
      </c>
      <c r="AG17" s="873"/>
      <c r="AH17" s="874"/>
      <c r="AI17" s="875"/>
      <c r="AJ17" s="740"/>
      <c r="AK17" s="558"/>
      <c r="AL17" s="559"/>
      <c r="AM17" s="560"/>
      <c r="AN17" s="561"/>
      <c r="AO17" s="562"/>
      <c r="AP17" s="563"/>
      <c r="AQ17" s="557"/>
      <c r="AR17" s="558"/>
      <c r="AS17" s="559"/>
      <c r="AT17" s="560"/>
      <c r="AU17" s="561"/>
      <c r="AV17" s="562"/>
      <c r="AW17" s="563"/>
      <c r="AX17" s="557"/>
      <c r="AY17" s="558"/>
      <c r="AZ17" s="1780"/>
      <c r="BA17" s="1782"/>
      <c r="BB17" s="429" t="str">
        <f t="shared" si="19"/>
        <v>Sa</v>
      </c>
      <c r="BC17" s="428" t="str">
        <f t="shared" si="20"/>
        <v>Sa</v>
      </c>
      <c r="BD17" s="1638" t="str">
        <f t="shared" si="26"/>
        <v/>
      </c>
      <c r="BE17" s="1638" t="str">
        <f t="shared" si="21"/>
        <v/>
      </c>
      <c r="BF17" s="1638" t="str">
        <f t="shared" si="21"/>
        <v/>
      </c>
      <c r="BG17" s="1638" t="str">
        <f t="shared" si="21"/>
        <v/>
      </c>
      <c r="BH17" s="1638" t="str">
        <f t="shared" si="21"/>
        <v/>
      </c>
      <c r="BI17" s="1638" t="str">
        <f t="shared" si="21"/>
        <v/>
      </c>
      <c r="BJ17" s="1638" t="str">
        <f t="shared" si="21"/>
        <v/>
      </c>
      <c r="BK17" s="1638" t="str">
        <f t="shared" si="21"/>
        <v/>
      </c>
      <c r="BL17" s="1638" t="str">
        <f t="shared" si="21"/>
        <v/>
      </c>
    </row>
    <row r="18" spans="1:64" s="773" customFormat="1" ht="20.25" customHeight="1" x14ac:dyDescent="0.35">
      <c r="A18" s="1090">
        <f t="shared" si="27"/>
        <v>347</v>
      </c>
      <c r="B18" s="476">
        <f t="shared" si="22"/>
        <v>44543</v>
      </c>
      <c r="C18" s="1686">
        <v>14</v>
      </c>
      <c r="D18" s="474">
        <f t="shared" si="23"/>
        <v>50</v>
      </c>
      <c r="E18" s="157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4"/>
      <c r="H18" s="1315" t="str">
        <f t="shared" ca="1" si="1"/>
        <v/>
      </c>
      <c r="I18" s="1316" t="str">
        <f t="shared" ca="1" si="2"/>
        <v/>
      </c>
      <c r="J18" s="504">
        <f t="shared" ca="1" si="3"/>
        <v>0</v>
      </c>
      <c r="K18" s="1140">
        <f t="shared" ca="1" si="4"/>
        <v>0</v>
      </c>
      <c r="L18" s="435">
        <f t="shared" ca="1" si="5"/>
        <v>0</v>
      </c>
      <c r="M18" s="1813"/>
      <c r="N18" s="1305"/>
      <c r="O18" s="1306"/>
      <c r="P18" s="504">
        <f t="shared" si="6"/>
        <v>0</v>
      </c>
      <c r="Q18" s="504">
        <f t="shared" si="7"/>
        <v>0</v>
      </c>
      <c r="R18" s="1140">
        <f t="shared" ca="1" si="8"/>
        <v>0</v>
      </c>
      <c r="S18" s="435">
        <f t="shared" ca="1" si="9"/>
        <v>0</v>
      </c>
      <c r="T18" s="1813"/>
      <c r="U18" s="1778">
        <f t="shared" si="10"/>
        <v>0</v>
      </c>
      <c r="V18" s="435">
        <f t="shared" ca="1" si="11"/>
        <v>0</v>
      </c>
      <c r="W18" s="49">
        <f t="shared" si="12"/>
        <v>0</v>
      </c>
      <c r="X18" s="1147">
        <f t="shared" ca="1" si="13"/>
        <v>0</v>
      </c>
      <c r="Y18" s="1331" t="str">
        <f t="shared" si="14"/>
        <v/>
      </c>
      <c r="Z18" s="1332">
        <f t="shared" ca="1" si="15"/>
        <v>0</v>
      </c>
      <c r="AA18" s="1141">
        <f t="shared" si="16"/>
        <v>0</v>
      </c>
      <c r="AB18" s="49">
        <f t="shared" ca="1" si="25"/>
        <v>0</v>
      </c>
      <c r="AC18" s="767" t="s">
        <v>375</v>
      </c>
      <c r="AD18" s="1108">
        <f t="shared" ca="1" si="0"/>
        <v>0</v>
      </c>
      <c r="AE18" s="1142">
        <f t="shared" ca="1" si="17"/>
        <v>0</v>
      </c>
      <c r="AF18" s="872" t="str">
        <f t="shared" si="18"/>
        <v/>
      </c>
      <c r="AG18" s="873"/>
      <c r="AH18" s="874"/>
      <c r="AI18" s="875"/>
      <c r="AJ18" s="740"/>
      <c r="AK18" s="558"/>
      <c r="AL18" s="559"/>
      <c r="AM18" s="560"/>
      <c r="AN18" s="561"/>
      <c r="AO18" s="562"/>
      <c r="AP18" s="563"/>
      <c r="AQ18" s="557"/>
      <c r="AR18" s="558"/>
      <c r="AS18" s="559"/>
      <c r="AT18" s="560"/>
      <c r="AU18" s="561"/>
      <c r="AV18" s="562"/>
      <c r="AW18" s="563"/>
      <c r="AX18" s="557"/>
      <c r="AY18" s="558"/>
      <c r="AZ18" s="1780"/>
      <c r="BA18" s="1782"/>
      <c r="BB18" s="429" t="str">
        <f t="shared" si="19"/>
        <v>So</v>
      </c>
      <c r="BC18" s="428" t="str">
        <f t="shared" si="20"/>
        <v>So</v>
      </c>
      <c r="BD18" s="1638" t="str">
        <f t="shared" si="26"/>
        <v/>
      </c>
      <c r="BE18" s="1638" t="str">
        <f t="shared" si="21"/>
        <v/>
      </c>
      <c r="BF18" s="1638" t="str">
        <f t="shared" si="21"/>
        <v/>
      </c>
      <c r="BG18" s="1638" t="str">
        <f t="shared" si="21"/>
        <v/>
      </c>
      <c r="BH18" s="1638" t="str">
        <f t="shared" si="21"/>
        <v/>
      </c>
      <c r="BI18" s="1638" t="str">
        <f t="shared" si="21"/>
        <v/>
      </c>
      <c r="BJ18" s="1638" t="str">
        <f t="shared" si="21"/>
        <v/>
      </c>
      <c r="BK18" s="1638" t="str">
        <f t="shared" si="21"/>
        <v/>
      </c>
      <c r="BL18" s="1638" t="str">
        <f t="shared" si="21"/>
        <v/>
      </c>
    </row>
    <row r="19" spans="1:64" s="773" customFormat="1" ht="20.25" customHeight="1" x14ac:dyDescent="0.35">
      <c r="A19" s="1090">
        <f t="shared" si="27"/>
        <v>348</v>
      </c>
      <c r="B19" s="476">
        <f t="shared" si="22"/>
        <v>44544</v>
      </c>
      <c r="C19" s="1686">
        <v>15</v>
      </c>
      <c r="D19" s="474">
        <f t="shared" si="23"/>
        <v>51</v>
      </c>
      <c r="E19" s="157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4"/>
      <c r="H19" s="1315" t="str">
        <f t="shared" ca="1" si="1"/>
        <v/>
      </c>
      <c r="I19" s="1316" t="str">
        <f t="shared" ca="1" si="2"/>
        <v/>
      </c>
      <c r="J19" s="504">
        <f t="shared" ca="1" si="3"/>
        <v>0</v>
      </c>
      <c r="K19" s="1140">
        <f t="shared" ca="1" si="4"/>
        <v>0</v>
      </c>
      <c r="L19" s="435">
        <f t="shared" ca="1" si="5"/>
        <v>0</v>
      </c>
      <c r="M19" s="1813"/>
      <c r="N19" s="1305"/>
      <c r="O19" s="1306"/>
      <c r="P19" s="504">
        <f t="shared" si="6"/>
        <v>0</v>
      </c>
      <c r="Q19" s="504">
        <f t="shared" si="7"/>
        <v>0</v>
      </c>
      <c r="R19" s="1140">
        <f t="shared" ca="1" si="8"/>
        <v>0</v>
      </c>
      <c r="S19" s="435">
        <f t="shared" ca="1" si="9"/>
        <v>0</v>
      </c>
      <c r="T19" s="1813"/>
      <c r="U19" s="1778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31" t="str">
        <f t="shared" si="14"/>
        <v/>
      </c>
      <c r="Z19" s="1332">
        <f t="shared" ca="1" si="15"/>
        <v>0</v>
      </c>
      <c r="AA19" s="1141">
        <f t="shared" si="16"/>
        <v>0</v>
      </c>
      <c r="AB19" s="49">
        <f t="shared" ca="1" si="25"/>
        <v>0</v>
      </c>
      <c r="AC19" s="767"/>
      <c r="AD19" s="1108">
        <f t="shared" ca="1" si="0"/>
        <v>0</v>
      </c>
      <c r="AE19" s="1142">
        <f t="shared" ca="1" si="17"/>
        <v>0</v>
      </c>
      <c r="AF19" s="872" t="str">
        <f t="shared" si="18"/>
        <v/>
      </c>
      <c r="AG19" s="873"/>
      <c r="AH19" s="874"/>
      <c r="AI19" s="875"/>
      <c r="AJ19" s="740"/>
      <c r="AK19" s="558"/>
      <c r="AL19" s="559"/>
      <c r="AM19" s="560"/>
      <c r="AN19" s="561"/>
      <c r="AO19" s="562"/>
      <c r="AP19" s="563"/>
      <c r="AQ19" s="557"/>
      <c r="AR19" s="558"/>
      <c r="AS19" s="559"/>
      <c r="AT19" s="560"/>
      <c r="AU19" s="561"/>
      <c r="AV19" s="562"/>
      <c r="AW19" s="563"/>
      <c r="AX19" s="557"/>
      <c r="AY19" s="558"/>
      <c r="AZ19" s="1780"/>
      <c r="BA19" s="1782"/>
      <c r="BB19" s="429" t="str">
        <f t="shared" si="19"/>
        <v>Mo</v>
      </c>
      <c r="BC19" s="428" t="str">
        <f t="shared" si="20"/>
        <v>Mo</v>
      </c>
      <c r="BD19" s="1638" t="str">
        <f t="shared" si="26"/>
        <v/>
      </c>
      <c r="BE19" s="1638" t="str">
        <f t="shared" si="21"/>
        <v/>
      </c>
      <c r="BF19" s="1638" t="str">
        <f t="shared" si="21"/>
        <v/>
      </c>
      <c r="BG19" s="1638" t="str">
        <f t="shared" si="21"/>
        <v/>
      </c>
      <c r="BH19" s="1638" t="str">
        <f t="shared" si="21"/>
        <v/>
      </c>
      <c r="BI19" s="1638" t="str">
        <f t="shared" si="21"/>
        <v/>
      </c>
      <c r="BJ19" s="1638" t="str">
        <f t="shared" si="21"/>
        <v/>
      </c>
      <c r="BK19" s="1638" t="str">
        <f t="shared" si="21"/>
        <v/>
      </c>
      <c r="BL19" s="1638" t="str">
        <f t="shared" si="21"/>
        <v/>
      </c>
    </row>
    <row r="20" spans="1:64" s="773" customFormat="1" ht="20.25" customHeight="1" x14ac:dyDescent="0.35">
      <c r="A20" s="1090">
        <f t="shared" si="27"/>
        <v>349</v>
      </c>
      <c r="B20" s="476">
        <f t="shared" si="22"/>
        <v>44545</v>
      </c>
      <c r="C20" s="1686">
        <v>16</v>
      </c>
      <c r="D20" s="474">
        <f t="shared" ref="D20:D35" si="28">TRUNC((B20-WEEKDAY(B20,Wochenstart)-DATE(YEAR(B20+3-WEEKDAY(B20,Wochenstart)),1,-10))/7)</f>
        <v>51</v>
      </c>
      <c r="E20" s="157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4"/>
      <c r="H20" s="1315" t="str">
        <f t="shared" ca="1" si="1"/>
        <v/>
      </c>
      <c r="I20" s="1316" t="str">
        <f t="shared" ca="1" si="2"/>
        <v/>
      </c>
      <c r="J20" s="504">
        <f t="shared" ca="1" si="3"/>
        <v>0</v>
      </c>
      <c r="K20" s="1140">
        <f t="shared" ca="1" si="4"/>
        <v>0</v>
      </c>
      <c r="L20" s="435">
        <f t="shared" ca="1" si="5"/>
        <v>0</v>
      </c>
      <c r="M20" s="1813"/>
      <c r="N20" s="1305"/>
      <c r="O20" s="1306"/>
      <c r="P20" s="504">
        <f t="shared" si="6"/>
        <v>0</v>
      </c>
      <c r="Q20" s="504">
        <f t="shared" si="7"/>
        <v>0</v>
      </c>
      <c r="R20" s="1140">
        <f t="shared" ca="1" si="8"/>
        <v>0</v>
      </c>
      <c r="S20" s="435">
        <f t="shared" ca="1" si="9"/>
        <v>0</v>
      </c>
      <c r="T20" s="1813"/>
      <c r="U20" s="1778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7">
        <f t="shared" ca="1" si="13"/>
        <v>0</v>
      </c>
      <c r="Y20" s="1331" t="str">
        <f t="shared" si="14"/>
        <v/>
      </c>
      <c r="Z20" s="1332">
        <f t="shared" ca="1" si="15"/>
        <v>0</v>
      </c>
      <c r="AA20" s="1141">
        <f t="shared" si="16"/>
        <v>0</v>
      </c>
      <c r="AB20" s="49">
        <f t="shared" ca="1" si="25"/>
        <v>0</v>
      </c>
      <c r="AC20" s="767"/>
      <c r="AD20" s="1108">
        <f t="shared" ca="1" si="0"/>
        <v>0</v>
      </c>
      <c r="AE20" s="1142">
        <f t="shared" ca="1" si="17"/>
        <v>0</v>
      </c>
      <c r="AF20" s="872" t="str">
        <f t="shared" si="18"/>
        <v/>
      </c>
      <c r="AG20" s="873"/>
      <c r="AH20" s="874"/>
      <c r="AI20" s="875"/>
      <c r="AJ20" s="740"/>
      <c r="AK20" s="558"/>
      <c r="AL20" s="559"/>
      <c r="AM20" s="560"/>
      <c r="AN20" s="561"/>
      <c r="AO20" s="562"/>
      <c r="AP20" s="563"/>
      <c r="AQ20" s="557"/>
      <c r="AR20" s="558"/>
      <c r="AS20" s="559"/>
      <c r="AT20" s="560"/>
      <c r="AU20" s="561"/>
      <c r="AV20" s="562"/>
      <c r="AW20" s="563"/>
      <c r="AX20" s="557"/>
      <c r="AY20" s="558"/>
      <c r="AZ20" s="1780"/>
      <c r="BA20" s="1782"/>
      <c r="BB20" s="429" t="str">
        <f t="shared" si="19"/>
        <v>Di</v>
      </c>
      <c r="BC20" s="428" t="str">
        <f t="shared" si="20"/>
        <v>Di</v>
      </c>
      <c r="BD20" s="1638" t="str">
        <f t="shared" si="26"/>
        <v/>
      </c>
      <c r="BE20" s="1638" t="str">
        <f t="shared" si="21"/>
        <v/>
      </c>
      <c r="BF20" s="1638" t="str">
        <f t="shared" si="21"/>
        <v/>
      </c>
      <c r="BG20" s="1638" t="str">
        <f t="shared" si="21"/>
        <v/>
      </c>
      <c r="BH20" s="1638" t="str">
        <f t="shared" si="21"/>
        <v/>
      </c>
      <c r="BI20" s="1638" t="str">
        <f t="shared" si="21"/>
        <v/>
      </c>
      <c r="BJ20" s="1638" t="str">
        <f t="shared" si="21"/>
        <v/>
      </c>
      <c r="BK20" s="1638" t="str">
        <f t="shared" si="21"/>
        <v/>
      </c>
      <c r="BL20" s="1638" t="str">
        <f t="shared" si="21"/>
        <v/>
      </c>
    </row>
    <row r="21" spans="1:64" s="773" customFormat="1" ht="20.25" customHeight="1" x14ac:dyDescent="0.35">
      <c r="A21" s="1090">
        <f t="shared" si="27"/>
        <v>350</v>
      </c>
      <c r="B21" s="476">
        <f t="shared" si="22"/>
        <v>44546</v>
      </c>
      <c r="C21" s="1686">
        <v>17</v>
      </c>
      <c r="D21" s="474">
        <f t="shared" si="28"/>
        <v>51</v>
      </c>
      <c r="E21" s="157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4"/>
      <c r="H21" s="1315" t="str">
        <f t="shared" ca="1" si="1"/>
        <v/>
      </c>
      <c r="I21" s="1316" t="str">
        <f t="shared" ca="1" si="2"/>
        <v/>
      </c>
      <c r="J21" s="504">
        <f t="shared" ca="1" si="3"/>
        <v>0</v>
      </c>
      <c r="K21" s="1140">
        <f t="shared" ca="1" si="4"/>
        <v>0</v>
      </c>
      <c r="L21" s="435">
        <f t="shared" ca="1" si="5"/>
        <v>0</v>
      </c>
      <c r="M21" s="1813"/>
      <c r="N21" s="1305"/>
      <c r="O21" s="1306"/>
      <c r="P21" s="504">
        <f t="shared" si="6"/>
        <v>0</v>
      </c>
      <c r="Q21" s="504">
        <f t="shared" si="7"/>
        <v>0</v>
      </c>
      <c r="R21" s="1140">
        <f t="shared" ca="1" si="8"/>
        <v>0</v>
      </c>
      <c r="S21" s="435">
        <f t="shared" ca="1" si="9"/>
        <v>0</v>
      </c>
      <c r="T21" s="1813"/>
      <c r="U21" s="1778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7">
        <f t="shared" ca="1" si="13"/>
        <v>0</v>
      </c>
      <c r="Y21" s="1331" t="str">
        <f t="shared" si="14"/>
        <v/>
      </c>
      <c r="Z21" s="1332">
        <f t="shared" ca="1" si="15"/>
        <v>0</v>
      </c>
      <c r="AA21" s="1141">
        <f t="shared" si="16"/>
        <v>0</v>
      </c>
      <c r="AB21" s="49">
        <f t="shared" ca="1" si="25"/>
        <v>0</v>
      </c>
      <c r="AC21" s="767"/>
      <c r="AD21" s="1108">
        <f t="shared" ca="1" si="0"/>
        <v>0</v>
      </c>
      <c r="AE21" s="1142">
        <f t="shared" ca="1" si="17"/>
        <v>0</v>
      </c>
      <c r="AF21" s="872" t="str">
        <f t="shared" si="18"/>
        <v/>
      </c>
      <c r="AG21" s="873"/>
      <c r="AH21" s="874"/>
      <c r="AI21" s="875"/>
      <c r="AJ21" s="740"/>
      <c r="AK21" s="558"/>
      <c r="AL21" s="559"/>
      <c r="AM21" s="560"/>
      <c r="AN21" s="561"/>
      <c r="AO21" s="562">
        <v>1</v>
      </c>
      <c r="AP21" s="563"/>
      <c r="AQ21" s="557"/>
      <c r="AR21" s="558"/>
      <c r="AS21" s="559"/>
      <c r="AT21" s="560"/>
      <c r="AU21" s="561"/>
      <c r="AV21" s="562"/>
      <c r="AW21" s="563"/>
      <c r="AX21" s="557"/>
      <c r="AY21" s="558"/>
      <c r="AZ21" s="1780"/>
      <c r="BA21" s="1782"/>
      <c r="BB21" s="429" t="str">
        <f t="shared" si="19"/>
        <v>Mi</v>
      </c>
      <c r="BC21" s="428" t="str">
        <f t="shared" si="20"/>
        <v>Mi</v>
      </c>
      <c r="BD21" s="1638" t="str">
        <f t="shared" si="26"/>
        <v/>
      </c>
      <c r="BE21" s="1638" t="str">
        <f t="shared" si="26"/>
        <v/>
      </c>
      <c r="BF21" s="1638" t="str">
        <f t="shared" si="26"/>
        <v/>
      </c>
      <c r="BG21" s="1638" t="str">
        <f t="shared" si="26"/>
        <v/>
      </c>
      <c r="BH21" s="1638" t="str">
        <f t="shared" si="26"/>
        <v/>
      </c>
      <c r="BI21" s="1638" t="str">
        <f t="shared" si="26"/>
        <v/>
      </c>
      <c r="BJ21" s="1638" t="str">
        <f t="shared" si="26"/>
        <v/>
      </c>
      <c r="BK21" s="1638" t="str">
        <f t="shared" si="26"/>
        <v/>
      </c>
      <c r="BL21" s="1638" t="str">
        <f t="shared" si="26"/>
        <v/>
      </c>
    </row>
    <row r="22" spans="1:64" s="773" customFormat="1" ht="20.25" customHeight="1" x14ac:dyDescent="0.35">
      <c r="A22" s="1090">
        <f t="shared" si="27"/>
        <v>351</v>
      </c>
      <c r="B22" s="476">
        <f t="shared" si="22"/>
        <v>44547</v>
      </c>
      <c r="C22" s="1686">
        <v>18</v>
      </c>
      <c r="D22" s="474">
        <f t="shared" si="28"/>
        <v>51</v>
      </c>
      <c r="E22" s="157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4"/>
      <c r="H22" s="1315" t="str">
        <f t="shared" ca="1" si="1"/>
        <v/>
      </c>
      <c r="I22" s="1316" t="str">
        <f t="shared" ca="1" si="2"/>
        <v/>
      </c>
      <c r="J22" s="765">
        <f t="shared" ca="1" si="3"/>
        <v>0</v>
      </c>
      <c r="K22" s="766">
        <f t="shared" ca="1" si="4"/>
        <v>0</v>
      </c>
      <c r="L22" s="435">
        <f t="shared" ca="1" si="5"/>
        <v>0</v>
      </c>
      <c r="M22" s="1813"/>
      <c r="N22" s="1305"/>
      <c r="O22" s="1306"/>
      <c r="P22" s="765">
        <f t="shared" si="6"/>
        <v>0</v>
      </c>
      <c r="Q22" s="765">
        <f t="shared" si="7"/>
        <v>0</v>
      </c>
      <c r="R22" s="766">
        <f t="shared" ca="1" si="8"/>
        <v>0</v>
      </c>
      <c r="S22" s="435">
        <f t="shared" ca="1" si="9"/>
        <v>0</v>
      </c>
      <c r="T22" s="1813"/>
      <c r="U22" s="1778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23" t="str">
        <f t="shared" si="14"/>
        <v/>
      </c>
      <c r="Z22" s="1324">
        <f t="shared" ca="1" si="15"/>
        <v>0</v>
      </c>
      <c r="AA22" s="1141">
        <f t="shared" si="16"/>
        <v>0</v>
      </c>
      <c r="AB22" s="49">
        <f t="shared" ca="1" si="25"/>
        <v>0</v>
      </c>
      <c r="AC22" s="767"/>
      <c r="AD22" s="1108">
        <f t="shared" ca="1" si="0"/>
        <v>0</v>
      </c>
      <c r="AE22" s="1142">
        <f t="shared" ca="1" si="17"/>
        <v>0</v>
      </c>
      <c r="AF22" s="872" t="str">
        <f t="shared" si="18"/>
        <v/>
      </c>
      <c r="AG22" s="873"/>
      <c r="AH22" s="874"/>
      <c r="AI22" s="875"/>
      <c r="AJ22" s="740"/>
      <c r="AK22" s="558"/>
      <c r="AL22" s="559"/>
      <c r="AM22" s="560"/>
      <c r="AN22" s="561"/>
      <c r="AO22" s="562">
        <v>1</v>
      </c>
      <c r="AP22" s="563"/>
      <c r="AQ22" s="557"/>
      <c r="AR22" s="558"/>
      <c r="AS22" s="559"/>
      <c r="AT22" s="560"/>
      <c r="AU22" s="561"/>
      <c r="AV22" s="562"/>
      <c r="AW22" s="563"/>
      <c r="AX22" s="557"/>
      <c r="AY22" s="558"/>
      <c r="AZ22" s="1780"/>
      <c r="BA22" s="1782"/>
      <c r="BB22" s="429" t="str">
        <f t="shared" si="19"/>
        <v>Do</v>
      </c>
      <c r="BC22" s="428" t="str">
        <f t="shared" si="20"/>
        <v>Do</v>
      </c>
      <c r="BD22" s="1638" t="str">
        <f t="shared" si="26"/>
        <v/>
      </c>
      <c r="BE22" s="1638" t="str">
        <f t="shared" si="26"/>
        <v/>
      </c>
      <c r="BF22" s="1638" t="str">
        <f t="shared" si="26"/>
        <v/>
      </c>
      <c r="BG22" s="1638" t="str">
        <f t="shared" si="26"/>
        <v/>
      </c>
      <c r="BH22" s="1638" t="str">
        <f t="shared" si="26"/>
        <v/>
      </c>
      <c r="BI22" s="1638" t="str">
        <f t="shared" si="26"/>
        <v/>
      </c>
      <c r="BJ22" s="1638" t="str">
        <f t="shared" si="26"/>
        <v/>
      </c>
      <c r="BK22" s="1638" t="str">
        <f t="shared" si="26"/>
        <v/>
      </c>
      <c r="BL22" s="1638" t="str">
        <f t="shared" si="26"/>
        <v/>
      </c>
    </row>
    <row r="23" spans="1:64" s="773" customFormat="1" ht="20.25" customHeight="1" x14ac:dyDescent="0.35">
      <c r="A23" s="1090">
        <f t="shared" si="27"/>
        <v>352</v>
      </c>
      <c r="B23" s="476">
        <f t="shared" si="22"/>
        <v>44548</v>
      </c>
      <c r="C23" s="1686">
        <v>19</v>
      </c>
      <c r="D23" s="474">
        <f t="shared" si="28"/>
        <v>51</v>
      </c>
      <c r="E23" s="157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4"/>
      <c r="H23" s="1315" t="str">
        <f t="shared" ca="1" si="1"/>
        <v/>
      </c>
      <c r="I23" s="1316" t="str">
        <f t="shared" ca="1" si="2"/>
        <v/>
      </c>
      <c r="J23" s="765">
        <f t="shared" ca="1" si="3"/>
        <v>0</v>
      </c>
      <c r="K23" s="766">
        <f t="shared" ca="1" si="4"/>
        <v>0</v>
      </c>
      <c r="L23" s="435">
        <f t="shared" ca="1" si="5"/>
        <v>0</v>
      </c>
      <c r="M23" s="1813"/>
      <c r="N23" s="1305"/>
      <c r="O23" s="1306"/>
      <c r="P23" s="765">
        <f t="shared" si="6"/>
        <v>0</v>
      </c>
      <c r="Q23" s="765">
        <f t="shared" si="7"/>
        <v>0</v>
      </c>
      <c r="R23" s="766">
        <f t="shared" ca="1" si="8"/>
        <v>0</v>
      </c>
      <c r="S23" s="435">
        <f t="shared" ca="1" si="9"/>
        <v>0</v>
      </c>
      <c r="T23" s="1813"/>
      <c r="U23" s="1778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23" t="str">
        <f t="shared" si="14"/>
        <v/>
      </c>
      <c r="Z23" s="1324">
        <f t="shared" ca="1" si="15"/>
        <v>0</v>
      </c>
      <c r="AA23" s="1141">
        <f t="shared" si="16"/>
        <v>0</v>
      </c>
      <c r="AB23" s="49">
        <f t="shared" ca="1" si="25"/>
        <v>0</v>
      </c>
      <c r="AC23" s="767"/>
      <c r="AD23" s="1108">
        <f t="shared" ca="1" si="0"/>
        <v>0</v>
      </c>
      <c r="AE23" s="1142">
        <f t="shared" ca="1" si="17"/>
        <v>0</v>
      </c>
      <c r="AF23" s="872" t="str">
        <f t="shared" si="18"/>
        <v/>
      </c>
      <c r="AG23" s="873"/>
      <c r="AH23" s="874"/>
      <c r="AI23" s="875"/>
      <c r="AJ23" s="740"/>
      <c r="AK23" s="558"/>
      <c r="AL23" s="559"/>
      <c r="AM23" s="560"/>
      <c r="AN23" s="561"/>
      <c r="AO23" s="562">
        <v>1</v>
      </c>
      <c r="AP23" s="563"/>
      <c r="AQ23" s="557"/>
      <c r="AR23" s="558"/>
      <c r="AS23" s="559"/>
      <c r="AT23" s="560"/>
      <c r="AU23" s="561"/>
      <c r="AV23" s="562"/>
      <c r="AW23" s="563"/>
      <c r="AX23" s="557">
        <v>1</v>
      </c>
      <c r="AY23" s="558"/>
      <c r="AZ23" s="1780"/>
      <c r="BA23" s="1782"/>
      <c r="BB23" s="429" t="str">
        <f t="shared" si="19"/>
        <v>Fr</v>
      </c>
      <c r="BC23" s="428" t="str">
        <f t="shared" si="20"/>
        <v>Fr</v>
      </c>
      <c r="BD23" s="1638" t="str">
        <f t="shared" si="26"/>
        <v/>
      </c>
      <c r="BE23" s="1638" t="str">
        <f t="shared" si="26"/>
        <v/>
      </c>
      <c r="BF23" s="1638" t="str">
        <f t="shared" si="26"/>
        <v/>
      </c>
      <c r="BG23" s="1638" t="str">
        <f t="shared" si="26"/>
        <v/>
      </c>
      <c r="BH23" s="1638" t="str">
        <f t="shared" si="26"/>
        <v/>
      </c>
      <c r="BI23" s="1638" t="str">
        <f t="shared" si="26"/>
        <v/>
      </c>
      <c r="BJ23" s="1638" t="str">
        <f t="shared" si="26"/>
        <v/>
      </c>
      <c r="BK23" s="1638" t="str">
        <f t="shared" si="26"/>
        <v/>
      </c>
      <c r="BL23" s="1638" t="str">
        <f t="shared" si="26"/>
        <v/>
      </c>
    </row>
    <row r="24" spans="1:64" s="773" customFormat="1" ht="20.25" customHeight="1" x14ac:dyDescent="0.35">
      <c r="A24" s="1090">
        <f t="shared" si="27"/>
        <v>353</v>
      </c>
      <c r="B24" s="476">
        <f t="shared" si="22"/>
        <v>44549</v>
      </c>
      <c r="C24" s="1686">
        <v>20</v>
      </c>
      <c r="D24" s="474">
        <f t="shared" si="28"/>
        <v>51</v>
      </c>
      <c r="E24" s="157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4"/>
      <c r="H24" s="1315" t="str">
        <f t="shared" ca="1" si="1"/>
        <v/>
      </c>
      <c r="I24" s="1316" t="str">
        <f t="shared" ca="1" si="2"/>
        <v/>
      </c>
      <c r="J24" s="504">
        <f t="shared" ca="1" si="3"/>
        <v>0</v>
      </c>
      <c r="K24" s="1140">
        <f t="shared" ca="1" si="4"/>
        <v>0</v>
      </c>
      <c r="L24" s="435">
        <f t="shared" ca="1" si="5"/>
        <v>0</v>
      </c>
      <c r="M24" s="1813"/>
      <c r="N24" s="1305"/>
      <c r="O24" s="1306"/>
      <c r="P24" s="504">
        <f t="shared" si="6"/>
        <v>0</v>
      </c>
      <c r="Q24" s="504">
        <f t="shared" si="7"/>
        <v>0</v>
      </c>
      <c r="R24" s="1140">
        <f t="shared" ca="1" si="8"/>
        <v>0</v>
      </c>
      <c r="S24" s="435">
        <f t="shared" ca="1" si="9"/>
        <v>0</v>
      </c>
      <c r="T24" s="1813"/>
      <c r="U24" s="1778">
        <f t="shared" si="10"/>
        <v>0</v>
      </c>
      <c r="V24" s="435">
        <f t="shared" ca="1" si="11"/>
        <v>0</v>
      </c>
      <c r="W24" s="49">
        <f t="shared" si="12"/>
        <v>0</v>
      </c>
      <c r="X24" s="1147">
        <f t="shared" ca="1" si="13"/>
        <v>0</v>
      </c>
      <c r="Y24" s="1331" t="str">
        <f t="shared" si="14"/>
        <v/>
      </c>
      <c r="Z24" s="1332">
        <f t="shared" ca="1" si="15"/>
        <v>0</v>
      </c>
      <c r="AA24" s="1141">
        <f t="shared" si="16"/>
        <v>0</v>
      </c>
      <c r="AB24" s="49">
        <f t="shared" ca="1" si="25"/>
        <v>0</v>
      </c>
      <c r="AC24" s="767"/>
      <c r="AD24" s="1108">
        <f t="shared" ca="1" si="0"/>
        <v>0</v>
      </c>
      <c r="AE24" s="1142">
        <f t="shared" ca="1" si="17"/>
        <v>0</v>
      </c>
      <c r="AF24" s="872" t="str">
        <f t="shared" si="18"/>
        <v/>
      </c>
      <c r="AG24" s="873"/>
      <c r="AH24" s="874"/>
      <c r="AI24" s="875"/>
      <c r="AJ24" s="740"/>
      <c r="AK24" s="558"/>
      <c r="AL24" s="559"/>
      <c r="AM24" s="560"/>
      <c r="AN24" s="561"/>
      <c r="AO24" s="562">
        <v>1</v>
      </c>
      <c r="AP24" s="563"/>
      <c r="AQ24" s="557"/>
      <c r="AR24" s="558"/>
      <c r="AS24" s="559"/>
      <c r="AT24" s="560"/>
      <c r="AU24" s="561"/>
      <c r="AV24" s="562"/>
      <c r="AW24" s="563"/>
      <c r="AX24" s="557">
        <v>1</v>
      </c>
      <c r="AY24" s="558"/>
      <c r="AZ24" s="1780"/>
      <c r="BA24" s="1782"/>
      <c r="BB24" s="429" t="str">
        <f t="shared" si="19"/>
        <v>Sa</v>
      </c>
      <c r="BC24" s="428" t="str">
        <f t="shared" si="20"/>
        <v>Sa</v>
      </c>
      <c r="BD24" s="1638" t="str">
        <f t="shared" si="26"/>
        <v/>
      </c>
      <c r="BE24" s="1638" t="str">
        <f t="shared" si="26"/>
        <v/>
      </c>
      <c r="BF24" s="1638" t="str">
        <f t="shared" si="26"/>
        <v/>
      </c>
      <c r="BG24" s="1638" t="str">
        <f t="shared" si="26"/>
        <v/>
      </c>
      <c r="BH24" s="1638" t="str">
        <f t="shared" si="26"/>
        <v/>
      </c>
      <c r="BI24" s="1638" t="str">
        <f t="shared" si="26"/>
        <v/>
      </c>
      <c r="BJ24" s="1638" t="str">
        <f t="shared" si="26"/>
        <v/>
      </c>
      <c r="BK24" s="1638" t="str">
        <f t="shared" si="26"/>
        <v/>
      </c>
      <c r="BL24" s="1638" t="str">
        <f t="shared" si="26"/>
        <v/>
      </c>
    </row>
    <row r="25" spans="1:64" s="773" customFormat="1" ht="20.25" customHeight="1" x14ac:dyDescent="0.35">
      <c r="A25" s="1090">
        <f t="shared" si="27"/>
        <v>354</v>
      </c>
      <c r="B25" s="476">
        <f t="shared" si="22"/>
        <v>44550</v>
      </c>
      <c r="C25" s="1686">
        <v>21</v>
      </c>
      <c r="D25" s="474">
        <f t="shared" si="28"/>
        <v>51</v>
      </c>
      <c r="E25" s="157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4"/>
      <c r="H25" s="1315" t="str">
        <f t="shared" ca="1" si="1"/>
        <v/>
      </c>
      <c r="I25" s="1316" t="str">
        <f t="shared" ca="1" si="2"/>
        <v/>
      </c>
      <c r="J25" s="504">
        <f t="shared" ca="1" si="3"/>
        <v>0</v>
      </c>
      <c r="K25" s="1140">
        <f t="shared" ca="1" si="4"/>
        <v>0</v>
      </c>
      <c r="L25" s="435">
        <f t="shared" ca="1" si="5"/>
        <v>0</v>
      </c>
      <c r="M25" s="1813"/>
      <c r="N25" s="1305"/>
      <c r="O25" s="1306"/>
      <c r="P25" s="504">
        <f t="shared" si="6"/>
        <v>0</v>
      </c>
      <c r="Q25" s="504">
        <f t="shared" si="7"/>
        <v>0</v>
      </c>
      <c r="R25" s="1140">
        <f t="shared" ca="1" si="8"/>
        <v>0</v>
      </c>
      <c r="S25" s="435">
        <f t="shared" ca="1" si="9"/>
        <v>0</v>
      </c>
      <c r="T25" s="1813"/>
      <c r="U25" s="1778">
        <f t="shared" si="10"/>
        <v>0</v>
      </c>
      <c r="V25" s="435">
        <f t="shared" ca="1" si="11"/>
        <v>0</v>
      </c>
      <c r="W25" s="49">
        <f t="shared" si="12"/>
        <v>0</v>
      </c>
      <c r="X25" s="1147">
        <f t="shared" ca="1" si="13"/>
        <v>0</v>
      </c>
      <c r="Y25" s="1331" t="str">
        <f t="shared" si="14"/>
        <v/>
      </c>
      <c r="Z25" s="1332">
        <f t="shared" ca="1" si="15"/>
        <v>0</v>
      </c>
      <c r="AA25" s="1141">
        <f t="shared" si="16"/>
        <v>0</v>
      </c>
      <c r="AB25" s="49">
        <f t="shared" ca="1" si="25"/>
        <v>0</v>
      </c>
      <c r="AC25" s="1835" t="s">
        <v>897</v>
      </c>
      <c r="AD25" s="1108">
        <f t="shared" ca="1" si="0"/>
        <v>0</v>
      </c>
      <c r="AE25" s="1142">
        <f t="shared" ca="1" si="17"/>
        <v>0</v>
      </c>
      <c r="AF25" s="872" t="str">
        <f t="shared" si="18"/>
        <v/>
      </c>
      <c r="AG25" s="873"/>
      <c r="AH25" s="874"/>
      <c r="AI25" s="875"/>
      <c r="AJ25" s="740"/>
      <c r="AK25" s="558"/>
      <c r="AL25" s="559"/>
      <c r="AM25" s="560"/>
      <c r="AN25" s="561"/>
      <c r="AO25" s="562">
        <v>1</v>
      </c>
      <c r="AP25" s="563"/>
      <c r="AQ25" s="557"/>
      <c r="AR25" s="558"/>
      <c r="AS25" s="559"/>
      <c r="AT25" s="560"/>
      <c r="AU25" s="561"/>
      <c r="AV25" s="562"/>
      <c r="AW25" s="563"/>
      <c r="AX25" s="557">
        <v>1</v>
      </c>
      <c r="AY25" s="558"/>
      <c r="AZ25" s="1780"/>
      <c r="BA25" s="1782"/>
      <c r="BB25" s="429" t="str">
        <f t="shared" si="19"/>
        <v>So</v>
      </c>
      <c r="BC25" s="428" t="str">
        <f t="shared" si="20"/>
        <v>So</v>
      </c>
      <c r="BD25" s="1638" t="str">
        <f t="shared" si="26"/>
        <v/>
      </c>
      <c r="BE25" s="1638" t="str">
        <f t="shared" si="26"/>
        <v/>
      </c>
      <c r="BF25" s="1638" t="str">
        <f t="shared" si="26"/>
        <v/>
      </c>
      <c r="BG25" s="1638" t="str">
        <f t="shared" si="26"/>
        <v/>
      </c>
      <c r="BH25" s="1638" t="str">
        <f t="shared" si="26"/>
        <v/>
      </c>
      <c r="BI25" s="1638" t="str">
        <f t="shared" si="26"/>
        <v/>
      </c>
      <c r="BJ25" s="1638" t="str">
        <f t="shared" si="26"/>
        <v/>
      </c>
      <c r="BK25" s="1638" t="str">
        <f t="shared" si="26"/>
        <v/>
      </c>
      <c r="BL25" s="1638" t="str">
        <f t="shared" si="26"/>
        <v/>
      </c>
    </row>
    <row r="26" spans="1:64" s="773" customFormat="1" ht="20.25" customHeight="1" x14ac:dyDescent="0.35">
      <c r="A26" s="1090">
        <f t="shared" si="27"/>
        <v>355</v>
      </c>
      <c r="B26" s="476">
        <f t="shared" si="22"/>
        <v>44551</v>
      </c>
      <c r="C26" s="1686">
        <v>22</v>
      </c>
      <c r="D26" s="474">
        <f t="shared" si="28"/>
        <v>52</v>
      </c>
      <c r="E26" s="157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4"/>
      <c r="H26" s="1315" t="str">
        <f t="shared" ca="1" si="1"/>
        <v/>
      </c>
      <c r="I26" s="1316" t="str">
        <f t="shared" ca="1" si="2"/>
        <v/>
      </c>
      <c r="J26" s="504">
        <f t="shared" ca="1" si="3"/>
        <v>0</v>
      </c>
      <c r="K26" s="1140">
        <f t="shared" ca="1" si="4"/>
        <v>0</v>
      </c>
      <c r="L26" s="435">
        <f t="shared" ca="1" si="5"/>
        <v>0</v>
      </c>
      <c r="M26" s="1813"/>
      <c r="N26" s="1305"/>
      <c r="O26" s="1306"/>
      <c r="P26" s="504">
        <f t="shared" si="6"/>
        <v>0</v>
      </c>
      <c r="Q26" s="504">
        <f t="shared" si="7"/>
        <v>0</v>
      </c>
      <c r="R26" s="1140">
        <f t="shared" ca="1" si="8"/>
        <v>0</v>
      </c>
      <c r="S26" s="435">
        <f t="shared" ca="1" si="9"/>
        <v>0</v>
      </c>
      <c r="T26" s="1813"/>
      <c r="U26" s="1778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31" t="str">
        <f t="shared" si="14"/>
        <v/>
      </c>
      <c r="Z26" s="1332">
        <f t="shared" ca="1" si="15"/>
        <v>0</v>
      </c>
      <c r="AA26" s="1141">
        <f t="shared" si="16"/>
        <v>0</v>
      </c>
      <c r="AB26" s="49">
        <f t="shared" ca="1" si="25"/>
        <v>0</v>
      </c>
      <c r="AC26" s="767"/>
      <c r="AD26" s="1108">
        <f t="shared" ca="1" si="0"/>
        <v>1</v>
      </c>
      <c r="AE26" s="1142">
        <f t="shared" ca="1" si="17"/>
        <v>0</v>
      </c>
      <c r="AF26" s="872" t="str">
        <f t="shared" si="18"/>
        <v/>
      </c>
      <c r="AG26" s="873"/>
      <c r="AH26" s="874"/>
      <c r="AI26" s="875"/>
      <c r="AJ26" s="740">
        <v>1</v>
      </c>
      <c r="AK26" s="558">
        <v>1</v>
      </c>
      <c r="AL26" s="559">
        <v>1</v>
      </c>
      <c r="AM26" s="560">
        <v>1</v>
      </c>
      <c r="AN26" s="561">
        <v>1</v>
      </c>
      <c r="AO26" s="562">
        <v>1</v>
      </c>
      <c r="AP26" s="563">
        <v>1</v>
      </c>
      <c r="AQ26" s="557">
        <v>1</v>
      </c>
      <c r="AR26" s="558">
        <v>1</v>
      </c>
      <c r="AS26" s="559">
        <v>1</v>
      </c>
      <c r="AT26" s="560">
        <v>1</v>
      </c>
      <c r="AU26" s="561">
        <v>1</v>
      </c>
      <c r="AV26" s="562">
        <v>1</v>
      </c>
      <c r="AW26" s="563">
        <v>1</v>
      </c>
      <c r="AX26" s="557">
        <v>1</v>
      </c>
      <c r="AY26" s="558">
        <v>1</v>
      </c>
      <c r="AZ26" s="1780"/>
      <c r="BA26" s="1782"/>
      <c r="BB26" s="429" t="str">
        <f t="shared" si="19"/>
        <v>Mo</v>
      </c>
      <c r="BC26" s="428" t="str">
        <f t="shared" si="20"/>
        <v>Mo</v>
      </c>
      <c r="BD26" s="1638" t="str">
        <f t="shared" si="26"/>
        <v/>
      </c>
      <c r="BE26" s="1638" t="str">
        <f t="shared" si="26"/>
        <v/>
      </c>
      <c r="BF26" s="1638" t="str">
        <f t="shared" si="26"/>
        <v/>
      </c>
      <c r="BG26" s="1638" t="str">
        <f t="shared" si="26"/>
        <v/>
      </c>
      <c r="BH26" s="1638" t="str">
        <f t="shared" si="26"/>
        <v/>
      </c>
      <c r="BI26" s="1638" t="str">
        <f t="shared" si="26"/>
        <v/>
      </c>
      <c r="BJ26" s="1638" t="str">
        <f t="shared" si="26"/>
        <v/>
      </c>
      <c r="BK26" s="1638" t="str">
        <f t="shared" si="26"/>
        <v/>
      </c>
      <c r="BL26" s="1638" t="str">
        <f t="shared" si="26"/>
        <v/>
      </c>
    </row>
    <row r="27" spans="1:64" s="773" customFormat="1" ht="20.25" customHeight="1" x14ac:dyDescent="0.35">
      <c r="A27" s="1090">
        <f t="shared" si="27"/>
        <v>356</v>
      </c>
      <c r="B27" s="476">
        <f t="shared" si="22"/>
        <v>44552</v>
      </c>
      <c r="C27" s="1686">
        <v>23</v>
      </c>
      <c r="D27" s="474">
        <f t="shared" si="28"/>
        <v>52</v>
      </c>
      <c r="E27" s="157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4"/>
      <c r="H27" s="1315" t="str">
        <f t="shared" ca="1" si="1"/>
        <v/>
      </c>
      <c r="I27" s="1316" t="str">
        <f t="shared" ca="1" si="2"/>
        <v/>
      </c>
      <c r="J27" s="504">
        <f t="shared" ca="1" si="3"/>
        <v>0</v>
      </c>
      <c r="K27" s="1140">
        <f t="shared" ca="1" si="4"/>
        <v>0</v>
      </c>
      <c r="L27" s="435">
        <f t="shared" ca="1" si="5"/>
        <v>0</v>
      </c>
      <c r="M27" s="1813"/>
      <c r="N27" s="1305"/>
      <c r="O27" s="1306"/>
      <c r="P27" s="504">
        <f t="shared" si="6"/>
        <v>0</v>
      </c>
      <c r="Q27" s="504">
        <f t="shared" si="7"/>
        <v>0</v>
      </c>
      <c r="R27" s="1140">
        <f t="shared" ca="1" si="8"/>
        <v>0</v>
      </c>
      <c r="S27" s="435">
        <f t="shared" ca="1" si="9"/>
        <v>0</v>
      </c>
      <c r="T27" s="1813"/>
      <c r="U27" s="1778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7">
        <f t="shared" ca="1" si="13"/>
        <v>0</v>
      </c>
      <c r="Y27" s="1331" t="str">
        <f t="shared" si="14"/>
        <v/>
      </c>
      <c r="Z27" s="1332">
        <f t="shared" ca="1" si="15"/>
        <v>0</v>
      </c>
      <c r="AA27" s="1141">
        <f t="shared" si="16"/>
        <v>0</v>
      </c>
      <c r="AB27" s="49">
        <f t="shared" ca="1" si="25"/>
        <v>0</v>
      </c>
      <c r="AC27" s="767"/>
      <c r="AD27" s="1108">
        <f t="shared" ca="1" si="0"/>
        <v>1</v>
      </c>
      <c r="AE27" s="1142">
        <f t="shared" ca="1" si="17"/>
        <v>0</v>
      </c>
      <c r="AF27" s="872" t="str">
        <f t="shared" si="18"/>
        <v/>
      </c>
      <c r="AG27" s="873"/>
      <c r="AH27" s="874"/>
      <c r="AI27" s="875"/>
      <c r="AJ27" s="740">
        <v>1</v>
      </c>
      <c r="AK27" s="558">
        <v>1</v>
      </c>
      <c r="AL27" s="559">
        <v>1</v>
      </c>
      <c r="AM27" s="560">
        <v>1</v>
      </c>
      <c r="AN27" s="561">
        <v>1</v>
      </c>
      <c r="AO27" s="562">
        <v>1</v>
      </c>
      <c r="AP27" s="563">
        <v>1</v>
      </c>
      <c r="AQ27" s="557">
        <v>1</v>
      </c>
      <c r="AR27" s="558">
        <v>1</v>
      </c>
      <c r="AS27" s="559">
        <v>1</v>
      </c>
      <c r="AT27" s="560">
        <v>1</v>
      </c>
      <c r="AU27" s="561">
        <v>1</v>
      </c>
      <c r="AV27" s="562">
        <v>1</v>
      </c>
      <c r="AW27" s="563">
        <v>1</v>
      </c>
      <c r="AX27" s="557">
        <v>1</v>
      </c>
      <c r="AY27" s="558">
        <v>1</v>
      </c>
      <c r="AZ27" s="1780"/>
      <c r="BA27" s="1782"/>
      <c r="BB27" s="429" t="str">
        <f t="shared" si="19"/>
        <v>Di</v>
      </c>
      <c r="BC27" s="428" t="str">
        <f t="shared" si="20"/>
        <v>Di</v>
      </c>
      <c r="BD27" s="1638" t="str">
        <f t="shared" si="26"/>
        <v/>
      </c>
      <c r="BE27" s="1638" t="str">
        <f t="shared" si="26"/>
        <v/>
      </c>
      <c r="BF27" s="1638" t="str">
        <f t="shared" si="26"/>
        <v/>
      </c>
      <c r="BG27" s="1638" t="str">
        <f t="shared" si="26"/>
        <v/>
      </c>
      <c r="BH27" s="1638" t="str">
        <f t="shared" si="26"/>
        <v/>
      </c>
      <c r="BI27" s="1638" t="str">
        <f t="shared" si="26"/>
        <v/>
      </c>
      <c r="BJ27" s="1638" t="str">
        <f t="shared" si="26"/>
        <v/>
      </c>
      <c r="BK27" s="1638" t="str">
        <f t="shared" si="26"/>
        <v/>
      </c>
      <c r="BL27" s="1638" t="str">
        <f t="shared" si="26"/>
        <v/>
      </c>
    </row>
    <row r="28" spans="1:64" s="773" customFormat="1" ht="20.25" customHeight="1" x14ac:dyDescent="0.35">
      <c r="A28" s="1091">
        <f t="shared" si="27"/>
        <v>357</v>
      </c>
      <c r="B28" s="476">
        <f t="shared" si="22"/>
        <v>44553</v>
      </c>
      <c r="C28" s="1686">
        <v>24</v>
      </c>
      <c r="D28" s="474">
        <f t="shared" si="28"/>
        <v>52</v>
      </c>
      <c r="E28" s="1572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40">
        <f t="shared" si="24"/>
        <v>0.32500000000000001</v>
      </c>
      <c r="G28" s="1752" t="str">
        <f>IF(Heil_Abend="j","f",IF(Heil_Abend="h","hf",""))</f>
        <v>f</v>
      </c>
      <c r="H28" s="1315" t="str">
        <f t="shared" ca="1" si="1"/>
        <v/>
      </c>
      <c r="I28" s="1316" t="str">
        <f t="shared" ca="1" si="2"/>
        <v/>
      </c>
      <c r="J28" s="504">
        <f t="shared" ca="1" si="3"/>
        <v>0</v>
      </c>
      <c r="K28" s="1140">
        <f t="shared" ca="1" si="4"/>
        <v>0</v>
      </c>
      <c r="L28" s="435">
        <f t="shared" ca="1" si="5"/>
        <v>0</v>
      </c>
      <c r="M28" s="1813"/>
      <c r="N28" s="1305"/>
      <c r="O28" s="1306"/>
      <c r="P28" s="504">
        <f t="shared" si="6"/>
        <v>0</v>
      </c>
      <c r="Q28" s="504">
        <f t="shared" si="7"/>
        <v>0</v>
      </c>
      <c r="R28" s="1140">
        <f t="shared" ca="1" si="8"/>
        <v>0</v>
      </c>
      <c r="S28" s="435">
        <f t="shared" ca="1" si="9"/>
        <v>0</v>
      </c>
      <c r="T28" s="1813"/>
      <c r="U28" s="1778">
        <f t="shared" si="10"/>
        <v>0.32500000000000001</v>
      </c>
      <c r="V28" s="435">
        <f ca="1">L28+S28+IF(AND(G28="d",L28+S28&lt;W28),W28-S28-L28,0)+IF(IstUrlaub="j",IF(OR(G28="hfu",G28="u",G28="s",G28="h",G28="k"),W28,0)*IF(G28="h",0.5,1)-IF(L28+S28&lt;W28,L28+S28,W28)*IF(G28="k",1,0),0)</f>
        <v>0</v>
      </c>
      <c r="W28" s="49">
        <f t="shared" si="12"/>
        <v>0</v>
      </c>
      <c r="X28" s="1147">
        <f t="shared" ca="1" si="13"/>
        <v>0</v>
      </c>
      <c r="Y28" s="1331" t="str">
        <f t="shared" si="14"/>
        <v/>
      </c>
      <c r="Z28" s="1332">
        <f t="shared" ca="1" si="15"/>
        <v>0</v>
      </c>
      <c r="AA28" s="1141">
        <f t="shared" si="16"/>
        <v>0</v>
      </c>
      <c r="AB28" s="49">
        <f t="shared" ca="1" si="25"/>
        <v>0</v>
      </c>
      <c r="AC28" s="1835" t="s">
        <v>812</v>
      </c>
      <c r="AD28" s="1108">
        <f t="shared" ca="1" si="0"/>
        <v>1</v>
      </c>
      <c r="AE28" s="1142">
        <f t="shared" ca="1" si="17"/>
        <v>0</v>
      </c>
      <c r="AF28" s="872" t="str">
        <f t="shared" si="18"/>
        <v/>
      </c>
      <c r="AG28" s="873"/>
      <c r="AH28" s="874"/>
      <c r="AI28" s="875"/>
      <c r="AJ28" s="740">
        <v>1</v>
      </c>
      <c r="AK28" s="558">
        <v>1</v>
      </c>
      <c r="AL28" s="559">
        <v>1</v>
      </c>
      <c r="AM28" s="560">
        <v>1</v>
      </c>
      <c r="AN28" s="561">
        <v>1</v>
      </c>
      <c r="AO28" s="562">
        <v>1</v>
      </c>
      <c r="AP28" s="563">
        <v>1</v>
      </c>
      <c r="AQ28" s="557">
        <v>1</v>
      </c>
      <c r="AR28" s="558">
        <v>1</v>
      </c>
      <c r="AS28" s="559">
        <v>1</v>
      </c>
      <c r="AT28" s="560">
        <v>1</v>
      </c>
      <c r="AU28" s="561">
        <v>1</v>
      </c>
      <c r="AV28" s="562">
        <v>1</v>
      </c>
      <c r="AW28" s="563">
        <v>1</v>
      </c>
      <c r="AX28" s="557">
        <v>1</v>
      </c>
      <c r="AY28" s="558">
        <v>1</v>
      </c>
      <c r="AZ28" s="1780"/>
      <c r="BA28" s="1782"/>
      <c r="BB28" s="429" t="str">
        <f t="shared" si="19"/>
        <v>Mi</v>
      </c>
      <c r="BC28" s="428" t="str">
        <f t="shared" si="20"/>
        <v>Mif</v>
      </c>
      <c r="BD28" s="1638" t="str">
        <f t="shared" si="26"/>
        <v/>
      </c>
      <c r="BE28" s="1638" t="str">
        <f t="shared" si="26"/>
        <v/>
      </c>
      <c r="BF28" s="1638" t="str">
        <f t="shared" si="26"/>
        <v/>
      </c>
      <c r="BG28" s="1638" t="str">
        <f t="shared" si="26"/>
        <v/>
      </c>
      <c r="BH28" s="1638" t="str">
        <f t="shared" si="26"/>
        <v/>
      </c>
      <c r="BI28" s="1638" t="str">
        <f t="shared" si="26"/>
        <v/>
      </c>
      <c r="BJ28" s="1638" t="str">
        <f t="shared" si="26"/>
        <v/>
      </c>
      <c r="BK28" s="1638" t="str">
        <f t="shared" si="26"/>
        <v/>
      </c>
      <c r="BL28" s="1638" t="str">
        <f t="shared" si="26"/>
        <v/>
      </c>
    </row>
    <row r="29" spans="1:64" s="773" customFormat="1" ht="20.25" customHeight="1" x14ac:dyDescent="0.35">
      <c r="A29" s="1090">
        <f t="shared" si="27"/>
        <v>358</v>
      </c>
      <c r="B29" s="476">
        <f t="shared" si="22"/>
        <v>44554</v>
      </c>
      <c r="C29" s="1686">
        <v>25</v>
      </c>
      <c r="D29" s="474">
        <f t="shared" si="28"/>
        <v>52</v>
      </c>
      <c r="E29" s="1572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40">
        <f t="shared" si="24"/>
        <v>0.32500000000000001</v>
      </c>
      <c r="G29" s="764" t="str">
        <f>IF(Land="z","","f")</f>
        <v>f</v>
      </c>
      <c r="H29" s="1315" t="str">
        <f t="shared" ca="1" si="1"/>
        <v/>
      </c>
      <c r="I29" s="1316" t="str">
        <f t="shared" ca="1" si="2"/>
        <v/>
      </c>
      <c r="J29" s="765">
        <f t="shared" ca="1" si="3"/>
        <v>0</v>
      </c>
      <c r="K29" s="766">
        <f t="shared" ca="1" si="4"/>
        <v>0</v>
      </c>
      <c r="L29" s="435">
        <f t="shared" ca="1" si="5"/>
        <v>0</v>
      </c>
      <c r="M29" s="1813"/>
      <c r="N29" s="1305"/>
      <c r="O29" s="1306"/>
      <c r="P29" s="765">
        <f t="shared" si="6"/>
        <v>0</v>
      </c>
      <c r="Q29" s="765">
        <f t="shared" si="7"/>
        <v>0</v>
      </c>
      <c r="R29" s="766">
        <f t="shared" ca="1" si="8"/>
        <v>0</v>
      </c>
      <c r="S29" s="435">
        <f t="shared" ca="1" si="9"/>
        <v>0</v>
      </c>
      <c r="T29" s="1813"/>
      <c r="U29" s="1778">
        <f t="shared" si="10"/>
        <v>0.32500000000000001</v>
      </c>
      <c r="V29" s="435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49">
        <f t="shared" si="12"/>
        <v>0</v>
      </c>
      <c r="X29" s="1147">
        <f t="shared" ca="1" si="13"/>
        <v>0</v>
      </c>
      <c r="Y29" s="1323" t="str">
        <f t="shared" si="14"/>
        <v/>
      </c>
      <c r="Z29" s="1324">
        <f t="shared" ca="1" si="15"/>
        <v>0</v>
      </c>
      <c r="AA29" s="1141">
        <f t="shared" si="16"/>
        <v>0</v>
      </c>
      <c r="AB29" s="49">
        <f t="shared" ca="1" si="25"/>
        <v>0</v>
      </c>
      <c r="AC29" s="767" t="s">
        <v>376</v>
      </c>
      <c r="AD29" s="1108">
        <f t="shared" ca="1" si="0"/>
        <v>1</v>
      </c>
      <c r="AE29" s="1142">
        <f t="shared" ca="1" si="17"/>
        <v>0</v>
      </c>
      <c r="AF29" s="872" t="str">
        <f t="shared" si="18"/>
        <v/>
      </c>
      <c r="AG29" s="873"/>
      <c r="AH29" s="874"/>
      <c r="AI29" s="875"/>
      <c r="AJ29" s="740">
        <v>1</v>
      </c>
      <c r="AK29" s="558">
        <v>1</v>
      </c>
      <c r="AL29" s="559">
        <v>1</v>
      </c>
      <c r="AM29" s="560">
        <v>1</v>
      </c>
      <c r="AN29" s="561">
        <v>1</v>
      </c>
      <c r="AO29" s="562">
        <v>1</v>
      </c>
      <c r="AP29" s="563">
        <v>1</v>
      </c>
      <c r="AQ29" s="557">
        <v>1</v>
      </c>
      <c r="AR29" s="558">
        <v>1</v>
      </c>
      <c r="AS29" s="559">
        <v>1</v>
      </c>
      <c r="AT29" s="560">
        <v>1</v>
      </c>
      <c r="AU29" s="561">
        <v>1</v>
      </c>
      <c r="AV29" s="562">
        <v>1</v>
      </c>
      <c r="AW29" s="563">
        <v>1</v>
      </c>
      <c r="AX29" s="557">
        <v>1</v>
      </c>
      <c r="AY29" s="558">
        <v>1</v>
      </c>
      <c r="AZ29" s="1780"/>
      <c r="BA29" s="1782"/>
      <c r="BB29" s="429" t="str">
        <f t="shared" si="19"/>
        <v>Do</v>
      </c>
      <c r="BC29" s="428" t="str">
        <f t="shared" si="20"/>
        <v>Dof</v>
      </c>
      <c r="BD29" s="1638" t="str">
        <f t="shared" si="26"/>
        <v/>
      </c>
      <c r="BE29" s="1638" t="str">
        <f t="shared" si="26"/>
        <v/>
      </c>
      <c r="BF29" s="1638" t="str">
        <f t="shared" si="26"/>
        <v/>
      </c>
      <c r="BG29" s="1638" t="str">
        <f t="shared" si="26"/>
        <v/>
      </c>
      <c r="BH29" s="1638" t="str">
        <f t="shared" si="26"/>
        <v/>
      </c>
      <c r="BI29" s="1638" t="str">
        <f t="shared" si="26"/>
        <v/>
      </c>
      <c r="BJ29" s="1638" t="str">
        <f t="shared" si="26"/>
        <v/>
      </c>
      <c r="BK29" s="1638" t="str">
        <f t="shared" si="26"/>
        <v/>
      </c>
      <c r="BL29" s="1638" t="str">
        <f t="shared" si="26"/>
        <v/>
      </c>
    </row>
    <row r="30" spans="1:64" s="773" customFormat="1" ht="20.25" customHeight="1" x14ac:dyDescent="0.35">
      <c r="A30" s="1090">
        <f t="shared" si="27"/>
        <v>359</v>
      </c>
      <c r="B30" s="476">
        <f t="shared" si="22"/>
        <v>44555</v>
      </c>
      <c r="C30" s="1686">
        <v>26</v>
      </c>
      <c r="D30" s="474">
        <f t="shared" si="28"/>
        <v>52</v>
      </c>
      <c r="E30" s="1572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40">
        <f t="shared" si="24"/>
        <v>0.32500000000000001</v>
      </c>
      <c r="G30" s="1753" t="str">
        <f>IF(OR(Land="z",AND(CH="x",Vorarbeit&lt;&gt;"x")),"",IF(AND(Vorarbeit="x",CH="x",AT_FR_DEZ="x",AM_DEZ="x"),"v","f"))</f>
        <v>f</v>
      </c>
      <c r="H30" s="1315" t="str">
        <f t="shared" ca="1" si="1"/>
        <v/>
      </c>
      <c r="I30" s="1316" t="str">
        <f t="shared" ca="1" si="2"/>
        <v/>
      </c>
      <c r="J30" s="765">
        <f t="shared" ca="1" si="3"/>
        <v>0</v>
      </c>
      <c r="K30" s="766">
        <f t="shared" ca="1" si="4"/>
        <v>0</v>
      </c>
      <c r="L30" s="435">
        <f t="shared" ca="1" si="5"/>
        <v>0</v>
      </c>
      <c r="M30" s="1813"/>
      <c r="N30" s="1305"/>
      <c r="O30" s="1306"/>
      <c r="P30" s="765">
        <f t="shared" si="6"/>
        <v>0</v>
      </c>
      <c r="Q30" s="765">
        <f t="shared" si="7"/>
        <v>0</v>
      </c>
      <c r="R30" s="766">
        <f t="shared" ca="1" si="8"/>
        <v>0</v>
      </c>
      <c r="S30" s="435">
        <f t="shared" ca="1" si="9"/>
        <v>0</v>
      </c>
      <c r="T30" s="1813"/>
      <c r="U30" s="1778">
        <f t="shared" si="10"/>
        <v>0.32500000000000001</v>
      </c>
      <c r="V30" s="435">
        <f t="shared" ca="1" si="29"/>
        <v>0</v>
      </c>
      <c r="W30" s="49">
        <f t="shared" si="12"/>
        <v>0</v>
      </c>
      <c r="X30" s="1147">
        <f t="shared" ca="1" si="13"/>
        <v>0</v>
      </c>
      <c r="Y30" s="1323" t="str">
        <f t="shared" si="14"/>
        <v/>
      </c>
      <c r="Z30" s="1324">
        <f t="shared" ca="1" si="15"/>
        <v>0</v>
      </c>
      <c r="AA30" s="1141">
        <f t="shared" si="16"/>
        <v>0</v>
      </c>
      <c r="AB30" s="49">
        <f t="shared" ca="1" si="25"/>
        <v>0</v>
      </c>
      <c r="AC30" s="767" t="s">
        <v>377</v>
      </c>
      <c r="AD30" s="1108">
        <f t="shared" ca="1" si="0"/>
        <v>1</v>
      </c>
      <c r="AE30" s="1142">
        <f t="shared" ca="1" si="17"/>
        <v>0</v>
      </c>
      <c r="AF30" s="872" t="str">
        <f t="shared" si="18"/>
        <v/>
      </c>
      <c r="AG30" s="873"/>
      <c r="AH30" s="874"/>
      <c r="AI30" s="875"/>
      <c r="AJ30" s="740">
        <v>1</v>
      </c>
      <c r="AK30" s="558">
        <v>1</v>
      </c>
      <c r="AL30" s="559">
        <v>1</v>
      </c>
      <c r="AM30" s="560">
        <v>1</v>
      </c>
      <c r="AN30" s="561">
        <v>1</v>
      </c>
      <c r="AO30" s="562">
        <v>1</v>
      </c>
      <c r="AP30" s="563">
        <v>1</v>
      </c>
      <c r="AQ30" s="557">
        <v>1</v>
      </c>
      <c r="AR30" s="558">
        <v>1</v>
      </c>
      <c r="AS30" s="559">
        <v>1</v>
      </c>
      <c r="AT30" s="560">
        <v>1</v>
      </c>
      <c r="AU30" s="561">
        <v>1</v>
      </c>
      <c r="AV30" s="562">
        <v>1</v>
      </c>
      <c r="AW30" s="563">
        <v>1</v>
      </c>
      <c r="AX30" s="557">
        <v>1</v>
      </c>
      <c r="AY30" s="558">
        <v>1</v>
      </c>
      <c r="AZ30" s="1780"/>
      <c r="BA30" s="1782"/>
      <c r="BB30" s="429" t="str">
        <f t="shared" si="19"/>
        <v>Fr</v>
      </c>
      <c r="BC30" s="428" t="str">
        <f t="shared" si="20"/>
        <v>Frf</v>
      </c>
      <c r="BD30" s="1638" t="str">
        <f t="shared" si="26"/>
        <v/>
      </c>
      <c r="BE30" s="1638" t="str">
        <f t="shared" si="26"/>
        <v/>
      </c>
      <c r="BF30" s="1638" t="str">
        <f t="shared" si="26"/>
        <v/>
      </c>
      <c r="BG30" s="1638" t="str">
        <f t="shared" si="26"/>
        <v/>
      </c>
      <c r="BH30" s="1638" t="str">
        <f t="shared" si="26"/>
        <v/>
      </c>
      <c r="BI30" s="1638" t="str">
        <f t="shared" si="26"/>
        <v/>
      </c>
      <c r="BJ30" s="1638" t="str">
        <f t="shared" si="26"/>
        <v/>
      </c>
      <c r="BK30" s="1638" t="str">
        <f t="shared" si="26"/>
        <v/>
      </c>
      <c r="BL30" s="1638" t="str">
        <f t="shared" si="26"/>
        <v/>
      </c>
    </row>
    <row r="31" spans="1:64" s="773" customFormat="1" ht="20.25" customHeight="1" x14ac:dyDescent="0.35">
      <c r="A31" s="1090">
        <f t="shared" si="27"/>
        <v>360</v>
      </c>
      <c r="B31" s="476">
        <f t="shared" si="22"/>
        <v>44556</v>
      </c>
      <c r="C31" s="1686">
        <v>27</v>
      </c>
      <c r="D31" s="474">
        <f t="shared" si="28"/>
        <v>52</v>
      </c>
      <c r="E31" s="1572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1753"/>
      <c r="H31" s="1315" t="str">
        <f t="shared" ca="1" si="1"/>
        <v/>
      </c>
      <c r="I31" s="1316" t="str">
        <f t="shared" ca="1" si="2"/>
        <v/>
      </c>
      <c r="J31" s="504">
        <f t="shared" ca="1" si="3"/>
        <v>0</v>
      </c>
      <c r="K31" s="1140">
        <f t="shared" ca="1" si="4"/>
        <v>0</v>
      </c>
      <c r="L31" s="435">
        <f t="shared" ca="1" si="5"/>
        <v>0</v>
      </c>
      <c r="M31" s="1813"/>
      <c r="N31" s="1305"/>
      <c r="O31" s="1306"/>
      <c r="P31" s="504">
        <f t="shared" si="6"/>
        <v>0</v>
      </c>
      <c r="Q31" s="504">
        <f t="shared" si="7"/>
        <v>0</v>
      </c>
      <c r="R31" s="1140">
        <f t="shared" ca="1" si="8"/>
        <v>0</v>
      </c>
      <c r="S31" s="435">
        <f t="shared" ca="1" si="9"/>
        <v>0</v>
      </c>
      <c r="T31" s="1813"/>
      <c r="U31" s="1778">
        <f t="shared" si="10"/>
        <v>0</v>
      </c>
      <c r="V31" s="435">
        <f t="shared" ca="1" si="29"/>
        <v>0</v>
      </c>
      <c r="W31" s="49">
        <f t="shared" si="12"/>
        <v>0</v>
      </c>
      <c r="X31" s="1147">
        <f t="shared" ca="1" si="13"/>
        <v>0</v>
      </c>
      <c r="Y31" s="1331" t="str">
        <f t="shared" si="14"/>
        <v/>
      </c>
      <c r="Z31" s="1332">
        <f t="shared" ca="1" si="15"/>
        <v>0</v>
      </c>
      <c r="AA31" s="1141">
        <f t="shared" si="16"/>
        <v>0</v>
      </c>
      <c r="AB31" s="49">
        <f t="shared" ca="1" si="25"/>
        <v>0</v>
      </c>
      <c r="AC31" s="767"/>
      <c r="AD31" s="1108">
        <f t="shared" ca="1" si="0"/>
        <v>1</v>
      </c>
      <c r="AE31" s="1142">
        <f t="shared" ca="1" si="17"/>
        <v>0</v>
      </c>
      <c r="AF31" s="872" t="str">
        <f t="shared" si="18"/>
        <v/>
      </c>
      <c r="AG31" s="873"/>
      <c r="AH31" s="874"/>
      <c r="AI31" s="875"/>
      <c r="AJ31" s="740">
        <v>1</v>
      </c>
      <c r="AK31" s="558">
        <v>1</v>
      </c>
      <c r="AL31" s="559">
        <v>1</v>
      </c>
      <c r="AM31" s="560">
        <v>1</v>
      </c>
      <c r="AN31" s="561">
        <v>1</v>
      </c>
      <c r="AO31" s="562">
        <v>1</v>
      </c>
      <c r="AP31" s="563">
        <v>1</v>
      </c>
      <c r="AQ31" s="557">
        <v>1</v>
      </c>
      <c r="AR31" s="558">
        <v>1</v>
      </c>
      <c r="AS31" s="559">
        <v>1</v>
      </c>
      <c r="AT31" s="560">
        <v>1</v>
      </c>
      <c r="AU31" s="561">
        <v>1</v>
      </c>
      <c r="AV31" s="562">
        <v>1</v>
      </c>
      <c r="AW31" s="563">
        <v>1</v>
      </c>
      <c r="AX31" s="557">
        <v>1</v>
      </c>
      <c r="AY31" s="558">
        <v>1</v>
      </c>
      <c r="AZ31" s="1780"/>
      <c r="BA31" s="1782"/>
      <c r="BB31" s="429" t="str">
        <f t="shared" si="19"/>
        <v>Sa</v>
      </c>
      <c r="BC31" s="428" t="str">
        <f t="shared" si="20"/>
        <v>Sa</v>
      </c>
      <c r="BD31" s="1638" t="str">
        <f t="shared" si="26"/>
        <v/>
      </c>
      <c r="BE31" s="1638" t="str">
        <f t="shared" si="26"/>
        <v/>
      </c>
      <c r="BF31" s="1638" t="str">
        <f t="shared" si="26"/>
        <v/>
      </c>
      <c r="BG31" s="1638" t="str">
        <f t="shared" si="26"/>
        <v/>
      </c>
      <c r="BH31" s="1638" t="str">
        <f t="shared" si="26"/>
        <v/>
      </c>
      <c r="BI31" s="1638" t="str">
        <f t="shared" si="26"/>
        <v/>
      </c>
      <c r="BJ31" s="1638" t="str">
        <f t="shared" si="26"/>
        <v/>
      </c>
      <c r="BK31" s="1638" t="str">
        <f t="shared" si="26"/>
        <v/>
      </c>
      <c r="BL31" s="1638" t="str">
        <f t="shared" si="26"/>
        <v/>
      </c>
    </row>
    <row r="32" spans="1:64" s="773" customFormat="1" ht="20.25" customHeight="1" x14ac:dyDescent="0.35">
      <c r="A32" s="1090">
        <f t="shared" si="27"/>
        <v>361</v>
      </c>
      <c r="B32" s="476">
        <f t="shared" si="22"/>
        <v>44557</v>
      </c>
      <c r="C32" s="1686">
        <v>28</v>
      </c>
      <c r="D32" s="474">
        <f t="shared" si="28"/>
        <v>52</v>
      </c>
      <c r="E32" s="1572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1753"/>
      <c r="H32" s="1315" t="str">
        <f t="shared" ca="1" si="1"/>
        <v/>
      </c>
      <c r="I32" s="1316" t="str">
        <f t="shared" ca="1" si="2"/>
        <v/>
      </c>
      <c r="J32" s="504">
        <f t="shared" ca="1" si="3"/>
        <v>0</v>
      </c>
      <c r="K32" s="1140">
        <f t="shared" ca="1" si="4"/>
        <v>0</v>
      </c>
      <c r="L32" s="435">
        <f t="shared" ca="1" si="5"/>
        <v>0</v>
      </c>
      <c r="M32" s="1813"/>
      <c r="N32" s="1305"/>
      <c r="O32" s="1306"/>
      <c r="P32" s="504">
        <f t="shared" si="6"/>
        <v>0</v>
      </c>
      <c r="Q32" s="504">
        <f t="shared" si="7"/>
        <v>0</v>
      </c>
      <c r="R32" s="1140">
        <f t="shared" ca="1" si="8"/>
        <v>0</v>
      </c>
      <c r="S32" s="435">
        <f t="shared" ca="1" si="9"/>
        <v>0</v>
      </c>
      <c r="T32" s="1813"/>
      <c r="U32" s="1778">
        <f t="shared" si="10"/>
        <v>0</v>
      </c>
      <c r="V32" s="435">
        <f t="shared" ca="1" si="29"/>
        <v>0</v>
      </c>
      <c r="W32" s="49">
        <f t="shared" si="12"/>
        <v>0</v>
      </c>
      <c r="X32" s="1147">
        <f t="shared" ca="1" si="13"/>
        <v>0</v>
      </c>
      <c r="Y32" s="1331" t="str">
        <f t="shared" si="14"/>
        <v/>
      </c>
      <c r="Z32" s="1332">
        <f t="shared" ca="1" si="15"/>
        <v>0</v>
      </c>
      <c r="AA32" s="1141">
        <f t="shared" si="16"/>
        <v>0</v>
      </c>
      <c r="AB32" s="49">
        <f t="shared" ca="1" si="25"/>
        <v>0</v>
      </c>
      <c r="AC32" s="767"/>
      <c r="AD32" s="1108">
        <f t="shared" ca="1" si="0"/>
        <v>1</v>
      </c>
      <c r="AE32" s="1142">
        <f t="shared" ca="1" si="17"/>
        <v>0</v>
      </c>
      <c r="AF32" s="872" t="str">
        <f t="shared" si="18"/>
        <v/>
      </c>
      <c r="AG32" s="873"/>
      <c r="AH32" s="874"/>
      <c r="AI32" s="875"/>
      <c r="AJ32" s="740">
        <v>1</v>
      </c>
      <c r="AK32" s="558">
        <v>1</v>
      </c>
      <c r="AL32" s="559">
        <v>1</v>
      </c>
      <c r="AM32" s="560">
        <v>1</v>
      </c>
      <c r="AN32" s="561">
        <v>1</v>
      </c>
      <c r="AO32" s="562">
        <v>1</v>
      </c>
      <c r="AP32" s="563">
        <v>1</v>
      </c>
      <c r="AQ32" s="557">
        <v>1</v>
      </c>
      <c r="AR32" s="558">
        <v>1</v>
      </c>
      <c r="AS32" s="559">
        <v>1</v>
      </c>
      <c r="AT32" s="560">
        <v>1</v>
      </c>
      <c r="AU32" s="561">
        <v>1</v>
      </c>
      <c r="AV32" s="562">
        <v>1</v>
      </c>
      <c r="AW32" s="563">
        <v>1</v>
      </c>
      <c r="AX32" s="557">
        <v>1</v>
      </c>
      <c r="AY32" s="558">
        <v>1</v>
      </c>
      <c r="AZ32" s="1780"/>
      <c r="BA32" s="1782"/>
      <c r="BB32" s="429" t="str">
        <f t="shared" si="19"/>
        <v>So</v>
      </c>
      <c r="BC32" s="428" t="str">
        <f t="shared" si="20"/>
        <v>So</v>
      </c>
      <c r="BD32" s="1638" t="str">
        <f t="shared" si="26"/>
        <v/>
      </c>
      <c r="BE32" s="1638" t="str">
        <f t="shared" si="26"/>
        <v/>
      </c>
      <c r="BF32" s="1638" t="str">
        <f t="shared" si="26"/>
        <v/>
      </c>
      <c r="BG32" s="1638" t="str">
        <f t="shared" si="26"/>
        <v/>
      </c>
      <c r="BH32" s="1638" t="str">
        <f t="shared" si="26"/>
        <v/>
      </c>
      <c r="BI32" s="1638" t="str">
        <f t="shared" si="26"/>
        <v/>
      </c>
      <c r="BJ32" s="1638" t="str">
        <f t="shared" si="26"/>
        <v/>
      </c>
      <c r="BK32" s="1638" t="str">
        <f t="shared" si="26"/>
        <v/>
      </c>
      <c r="BL32" s="1638" t="str">
        <f t="shared" si="26"/>
        <v/>
      </c>
    </row>
    <row r="33" spans="1:64" s="773" customFormat="1" ht="20.25" customHeight="1" x14ac:dyDescent="0.35">
      <c r="A33" s="1090">
        <f t="shared" si="27"/>
        <v>362</v>
      </c>
      <c r="B33" s="476">
        <f t="shared" si="22"/>
        <v>44558</v>
      </c>
      <c r="C33" s="1686">
        <v>29</v>
      </c>
      <c r="D33" s="474">
        <f t="shared" si="28"/>
        <v>53</v>
      </c>
      <c r="E33" s="1572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1753" t="str">
        <f>IF(AND(AT_MO_DEZ="x",AM_DEZ="x",Vorarbeit="x"),"v","")</f>
        <v/>
      </c>
      <c r="H33" s="1315" t="str">
        <f t="shared" ca="1" si="1"/>
        <v/>
      </c>
      <c r="I33" s="1316" t="str">
        <f t="shared" ca="1" si="2"/>
        <v/>
      </c>
      <c r="J33" s="504">
        <f t="shared" ca="1" si="3"/>
        <v>0</v>
      </c>
      <c r="K33" s="1140">
        <f t="shared" ca="1" si="4"/>
        <v>0</v>
      </c>
      <c r="L33" s="435">
        <f t="shared" ca="1" si="5"/>
        <v>0</v>
      </c>
      <c r="M33" s="1813"/>
      <c r="N33" s="1305"/>
      <c r="O33" s="1306"/>
      <c r="P33" s="504">
        <f t="shared" si="6"/>
        <v>0</v>
      </c>
      <c r="Q33" s="504">
        <f t="shared" si="7"/>
        <v>0</v>
      </c>
      <c r="R33" s="1140">
        <f t="shared" ca="1" si="8"/>
        <v>0</v>
      </c>
      <c r="S33" s="435">
        <f t="shared" ca="1" si="9"/>
        <v>0</v>
      </c>
      <c r="T33" s="1813"/>
      <c r="U33" s="1778">
        <f t="shared" si="10"/>
        <v>0.32500000000000001</v>
      </c>
      <c r="V33" s="435">
        <f t="shared" ca="1" si="29"/>
        <v>0</v>
      </c>
      <c r="W33" s="49">
        <f t="shared" si="12"/>
        <v>0.32500000000000001</v>
      </c>
      <c r="X33" s="1147">
        <f t="shared" ca="1" si="13"/>
        <v>0</v>
      </c>
      <c r="Y33" s="1331" t="str">
        <f t="shared" si="14"/>
        <v/>
      </c>
      <c r="Z33" s="1332">
        <f t="shared" ca="1" si="15"/>
        <v>0</v>
      </c>
      <c r="AA33" s="1141">
        <f t="shared" si="16"/>
        <v>0</v>
      </c>
      <c r="AB33" s="49">
        <f t="shared" ca="1" si="25"/>
        <v>0</v>
      </c>
      <c r="AC33" s="767"/>
      <c r="AD33" s="1108">
        <f t="shared" ca="1" si="0"/>
        <v>1</v>
      </c>
      <c r="AE33" s="1142">
        <f t="shared" ca="1" si="17"/>
        <v>0</v>
      </c>
      <c r="AF33" s="872" t="str">
        <f t="shared" si="18"/>
        <v/>
      </c>
      <c r="AG33" s="873"/>
      <c r="AH33" s="874"/>
      <c r="AI33" s="875"/>
      <c r="AJ33" s="740">
        <v>1</v>
      </c>
      <c r="AK33" s="558">
        <v>1</v>
      </c>
      <c r="AL33" s="559">
        <v>1</v>
      </c>
      <c r="AM33" s="560">
        <v>1</v>
      </c>
      <c r="AN33" s="561">
        <v>1</v>
      </c>
      <c r="AO33" s="562">
        <v>1</v>
      </c>
      <c r="AP33" s="563">
        <v>1</v>
      </c>
      <c r="AQ33" s="557">
        <v>1</v>
      </c>
      <c r="AR33" s="558">
        <v>1</v>
      </c>
      <c r="AS33" s="559">
        <v>1</v>
      </c>
      <c r="AT33" s="560">
        <v>1</v>
      </c>
      <c r="AU33" s="561">
        <v>1</v>
      </c>
      <c r="AV33" s="562">
        <v>1</v>
      </c>
      <c r="AW33" s="563">
        <v>1</v>
      </c>
      <c r="AX33" s="557">
        <v>1</v>
      </c>
      <c r="AY33" s="558">
        <v>1</v>
      </c>
      <c r="AZ33" s="1780"/>
      <c r="BA33" s="1782"/>
      <c r="BB33" s="429" t="str">
        <f t="shared" si="19"/>
        <v>Mo</v>
      </c>
      <c r="BC33" s="428" t="str">
        <f t="shared" si="20"/>
        <v>Mo</v>
      </c>
      <c r="BD33" s="1638" t="str">
        <f t="shared" si="26"/>
        <v/>
      </c>
      <c r="BE33" s="1638" t="str">
        <f t="shared" si="26"/>
        <v/>
      </c>
      <c r="BF33" s="1638" t="str">
        <f t="shared" si="26"/>
        <v/>
      </c>
      <c r="BG33" s="1638" t="str">
        <f t="shared" si="26"/>
        <v/>
      </c>
      <c r="BH33" s="1638" t="str">
        <f t="shared" si="26"/>
        <v/>
      </c>
      <c r="BI33" s="1638" t="str">
        <f t="shared" si="26"/>
        <v/>
      </c>
      <c r="BJ33" s="1638" t="str">
        <f t="shared" si="26"/>
        <v/>
      </c>
      <c r="BK33" s="1638" t="str">
        <f t="shared" si="26"/>
        <v/>
      </c>
      <c r="BL33" s="1638" t="str">
        <f t="shared" si="26"/>
        <v/>
      </c>
    </row>
    <row r="34" spans="1:64" s="773" customFormat="1" ht="20.25" customHeight="1" x14ac:dyDescent="0.35">
      <c r="A34" s="1090">
        <f t="shared" si="27"/>
        <v>363</v>
      </c>
      <c r="B34" s="476">
        <f t="shared" si="22"/>
        <v>44559</v>
      </c>
      <c r="C34" s="1686">
        <v>30</v>
      </c>
      <c r="D34" s="474">
        <f t="shared" si="28"/>
        <v>53</v>
      </c>
      <c r="E34" s="1572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1753" t="str">
        <f>IF(AND(AT_DI_DEZ="x",AM_DEZ="x",Vorarbeit="x"),"v","")</f>
        <v/>
      </c>
      <c r="H34" s="1315" t="str">
        <f t="shared" ca="1" si="1"/>
        <v/>
      </c>
      <c r="I34" s="1316" t="str">
        <f t="shared" ca="1" si="2"/>
        <v/>
      </c>
      <c r="J34" s="504">
        <f t="shared" ca="1" si="3"/>
        <v>0</v>
      </c>
      <c r="K34" s="1140">
        <f t="shared" ca="1" si="4"/>
        <v>0</v>
      </c>
      <c r="L34" s="435">
        <f t="shared" ca="1" si="5"/>
        <v>0</v>
      </c>
      <c r="M34" s="1813"/>
      <c r="N34" s="1305"/>
      <c r="O34" s="1306"/>
      <c r="P34" s="504">
        <f t="shared" si="6"/>
        <v>0</v>
      </c>
      <c r="Q34" s="504">
        <f t="shared" si="7"/>
        <v>0</v>
      </c>
      <c r="R34" s="1140">
        <f t="shared" ca="1" si="8"/>
        <v>0</v>
      </c>
      <c r="S34" s="435">
        <f t="shared" ca="1" si="9"/>
        <v>0</v>
      </c>
      <c r="T34" s="1813"/>
      <c r="U34" s="1778">
        <f t="shared" si="10"/>
        <v>0.32500000000000001</v>
      </c>
      <c r="V34" s="435">
        <f t="shared" ca="1" si="29"/>
        <v>0</v>
      </c>
      <c r="W34" s="49">
        <f t="shared" si="12"/>
        <v>0.32500000000000001</v>
      </c>
      <c r="X34" s="1147">
        <f t="shared" ca="1" si="13"/>
        <v>0</v>
      </c>
      <c r="Y34" s="1331" t="str">
        <f t="shared" si="14"/>
        <v/>
      </c>
      <c r="Z34" s="1332">
        <f t="shared" ca="1" si="15"/>
        <v>0</v>
      </c>
      <c r="AA34" s="1141">
        <f t="shared" si="16"/>
        <v>0</v>
      </c>
      <c r="AB34" s="49">
        <f t="shared" ca="1" si="25"/>
        <v>0</v>
      </c>
      <c r="AC34" s="767"/>
      <c r="AD34" s="1108">
        <f t="shared" ca="1" si="0"/>
        <v>1</v>
      </c>
      <c r="AE34" s="1142">
        <f t="shared" ca="1" si="17"/>
        <v>0</v>
      </c>
      <c r="AF34" s="872" t="str">
        <f t="shared" si="18"/>
        <v/>
      </c>
      <c r="AG34" s="873"/>
      <c r="AH34" s="874"/>
      <c r="AI34" s="875"/>
      <c r="AJ34" s="740">
        <v>1</v>
      </c>
      <c r="AK34" s="558">
        <v>1</v>
      </c>
      <c r="AL34" s="559">
        <v>1</v>
      </c>
      <c r="AM34" s="560">
        <v>1</v>
      </c>
      <c r="AN34" s="561">
        <v>1</v>
      </c>
      <c r="AO34" s="562">
        <v>1</v>
      </c>
      <c r="AP34" s="563">
        <v>1</v>
      </c>
      <c r="AQ34" s="557">
        <v>1</v>
      </c>
      <c r="AR34" s="558">
        <v>1</v>
      </c>
      <c r="AS34" s="559">
        <v>1</v>
      </c>
      <c r="AT34" s="560">
        <v>1</v>
      </c>
      <c r="AU34" s="561">
        <v>1</v>
      </c>
      <c r="AV34" s="562">
        <v>1</v>
      </c>
      <c r="AW34" s="563">
        <v>1</v>
      </c>
      <c r="AX34" s="557">
        <v>1</v>
      </c>
      <c r="AY34" s="558">
        <v>1</v>
      </c>
      <c r="AZ34" s="1780"/>
      <c r="BA34" s="1782"/>
      <c r="BB34" s="429" t="str">
        <f t="shared" si="19"/>
        <v>Di</v>
      </c>
      <c r="BC34" s="428" t="str">
        <f t="shared" si="20"/>
        <v>Di</v>
      </c>
      <c r="BD34" s="1638" t="str">
        <f t="shared" si="26"/>
        <v/>
      </c>
      <c r="BE34" s="1638" t="str">
        <f t="shared" si="26"/>
        <v/>
      </c>
      <c r="BF34" s="1638" t="str">
        <f t="shared" si="26"/>
        <v/>
      </c>
      <c r="BG34" s="1638" t="str">
        <f t="shared" si="26"/>
        <v/>
      </c>
      <c r="BH34" s="1638" t="str">
        <f t="shared" si="26"/>
        <v/>
      </c>
      <c r="BI34" s="1638" t="str">
        <f t="shared" si="26"/>
        <v/>
      </c>
      <c r="BJ34" s="1638" t="str">
        <f t="shared" si="26"/>
        <v/>
      </c>
      <c r="BK34" s="1638" t="str">
        <f t="shared" si="26"/>
        <v/>
      </c>
      <c r="BL34" s="1638" t="str">
        <f t="shared" si="26"/>
        <v/>
      </c>
    </row>
    <row r="35" spans="1:64" s="773" customFormat="1" ht="20.25" customHeight="1" x14ac:dyDescent="0.35">
      <c r="A35" s="1091">
        <f t="shared" si="27"/>
        <v>364</v>
      </c>
      <c r="B35" s="476">
        <f t="shared" si="22"/>
        <v>44560</v>
      </c>
      <c r="C35" s="1686">
        <v>31</v>
      </c>
      <c r="D35" s="474">
        <f t="shared" si="28"/>
        <v>53</v>
      </c>
      <c r="E35" s="1572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40">
        <f t="shared" si="24"/>
        <v>0.32500000000000001</v>
      </c>
      <c r="G35" s="1752" t="str">
        <f>IF(Silvester="j","f",IF(Silvester="h","hf",""))</f>
        <v>f</v>
      </c>
      <c r="H35" s="1315" t="str">
        <f t="shared" ca="1" si="1"/>
        <v/>
      </c>
      <c r="I35" s="1316" t="str">
        <f t="shared" ca="1" si="2"/>
        <v/>
      </c>
      <c r="J35" s="504">
        <f t="shared" ca="1" si="3"/>
        <v>0</v>
      </c>
      <c r="K35" s="1140">
        <f t="shared" ca="1" si="4"/>
        <v>0</v>
      </c>
      <c r="L35" s="435">
        <f t="shared" ca="1" si="5"/>
        <v>0</v>
      </c>
      <c r="M35" s="1813"/>
      <c r="N35" s="1305"/>
      <c r="O35" s="1306"/>
      <c r="P35" s="504">
        <f t="shared" si="6"/>
        <v>0</v>
      </c>
      <c r="Q35" s="504">
        <f t="shared" si="7"/>
        <v>0</v>
      </c>
      <c r="R35" s="1140">
        <f t="shared" ca="1" si="8"/>
        <v>0</v>
      </c>
      <c r="S35" s="435">
        <f t="shared" ca="1" si="9"/>
        <v>0</v>
      </c>
      <c r="T35" s="1813"/>
      <c r="U35" s="1778">
        <f t="shared" si="10"/>
        <v>0.32500000000000001</v>
      </c>
      <c r="V35" s="435">
        <f ca="1">L35+S35+IF(AND(G35="d",L35+S35&lt;W35),W35-S35-L35,0)+IF(IstUrlaub="j",IF(OR(G35="hfu",G35="u",G35="s",G35="h",G35="k"),W35,0)*IF(G35="h",0.5,1)-IF(L35+S35&lt;W35,L35+S35,W35)*IF(G35="k",1,0),0)</f>
        <v>0</v>
      </c>
      <c r="W35" s="49">
        <f t="shared" si="12"/>
        <v>0</v>
      </c>
      <c r="X35" s="1147">
        <f t="shared" ca="1" si="13"/>
        <v>0</v>
      </c>
      <c r="Y35" s="1331" t="str">
        <f t="shared" si="14"/>
        <v/>
      </c>
      <c r="Z35" s="1332">
        <f t="shared" ca="1" si="15"/>
        <v>0</v>
      </c>
      <c r="AA35" s="1141">
        <f t="shared" si="16"/>
        <v>0</v>
      </c>
      <c r="AB35" s="49">
        <f t="shared" ca="1" si="25"/>
        <v>0</v>
      </c>
      <c r="AC35" s="767" t="s">
        <v>50</v>
      </c>
      <c r="AD35" s="1108">
        <f t="shared" ca="1" si="0"/>
        <v>1</v>
      </c>
      <c r="AE35" s="1142">
        <f t="shared" ca="1" si="17"/>
        <v>0</v>
      </c>
      <c r="AF35" s="872" t="str">
        <f t="shared" si="18"/>
        <v/>
      </c>
      <c r="AG35" s="873"/>
      <c r="AH35" s="874"/>
      <c r="AI35" s="875"/>
      <c r="AJ35" s="740">
        <v>1</v>
      </c>
      <c r="AK35" s="558">
        <v>1</v>
      </c>
      <c r="AL35" s="559">
        <v>1</v>
      </c>
      <c r="AM35" s="560">
        <v>1</v>
      </c>
      <c r="AN35" s="561">
        <v>1</v>
      </c>
      <c r="AO35" s="562">
        <v>1</v>
      </c>
      <c r="AP35" s="563">
        <v>1</v>
      </c>
      <c r="AQ35" s="557">
        <v>1</v>
      </c>
      <c r="AR35" s="558">
        <v>1</v>
      </c>
      <c r="AS35" s="559">
        <v>1</v>
      </c>
      <c r="AT35" s="560">
        <v>1</v>
      </c>
      <c r="AU35" s="561">
        <v>1</v>
      </c>
      <c r="AV35" s="562">
        <v>1</v>
      </c>
      <c r="AW35" s="563">
        <v>1</v>
      </c>
      <c r="AX35" s="557">
        <v>1</v>
      </c>
      <c r="AY35" s="558">
        <v>1</v>
      </c>
      <c r="AZ35" s="1780"/>
      <c r="BA35" s="1782"/>
      <c r="BB35" s="429" t="str">
        <f t="shared" si="19"/>
        <v>Mi</v>
      </c>
      <c r="BC35" s="428" t="str">
        <f t="shared" si="20"/>
        <v>Mif</v>
      </c>
      <c r="BD35" s="1638" t="str">
        <f t="shared" si="26"/>
        <v/>
      </c>
      <c r="BE35" s="1638" t="str">
        <f t="shared" si="26"/>
        <v/>
      </c>
      <c r="BF35" s="1638" t="str">
        <f t="shared" si="26"/>
        <v/>
      </c>
      <c r="BG35" s="1638" t="str">
        <f t="shared" si="26"/>
        <v/>
      </c>
      <c r="BH35" s="1638" t="str">
        <f t="shared" si="26"/>
        <v/>
      </c>
      <c r="BI35" s="1638" t="str">
        <f t="shared" si="26"/>
        <v/>
      </c>
      <c r="BJ35" s="1638" t="str">
        <f t="shared" si="26"/>
        <v/>
      </c>
      <c r="BK35" s="1638" t="str">
        <f t="shared" si="26"/>
        <v/>
      </c>
      <c r="BL35" s="1638" t="str">
        <f t="shared" si="26"/>
        <v/>
      </c>
    </row>
    <row r="36" spans="1:64" s="773" customFormat="1" ht="20.25" customHeight="1" thickBot="1" x14ac:dyDescent="0.4">
      <c r="B36" s="846"/>
      <c r="C36" s="847"/>
      <c r="D36" s="834"/>
      <c r="E36" s="474"/>
      <c r="F36" s="435"/>
      <c r="G36" s="844"/>
      <c r="H36" s="1317"/>
      <c r="I36" s="1318"/>
      <c r="J36" s="836"/>
      <c r="K36" s="848"/>
      <c r="L36" s="838"/>
      <c r="M36" s="1789"/>
      <c r="N36" s="1307"/>
      <c r="O36" s="1308"/>
      <c r="P36" s="836"/>
      <c r="Q36" s="836"/>
      <c r="R36" s="849"/>
      <c r="S36" s="838"/>
      <c r="T36" s="1792"/>
      <c r="U36" s="836"/>
      <c r="V36" s="838"/>
      <c r="W36" s="1737"/>
      <c r="X36" s="840"/>
      <c r="Y36" s="1325"/>
      <c r="Z36" s="1326"/>
      <c r="AA36" s="850"/>
      <c r="AB36" s="842"/>
      <c r="AC36" s="851"/>
      <c r="AD36" s="1109">
        <f t="shared" ca="1" si="0"/>
        <v>1</v>
      </c>
      <c r="AE36" s="1113"/>
      <c r="AF36" s="872"/>
      <c r="AG36" s="873"/>
      <c r="AH36" s="874"/>
      <c r="AI36" s="875"/>
      <c r="AJ36" s="772">
        <v>1</v>
      </c>
      <c r="AK36" s="558">
        <v>1</v>
      </c>
      <c r="AL36" s="559">
        <v>1</v>
      </c>
      <c r="AM36" s="560">
        <v>1</v>
      </c>
      <c r="AN36" s="561">
        <v>1</v>
      </c>
      <c r="AO36" s="562">
        <v>1</v>
      </c>
      <c r="AP36" s="563">
        <v>1</v>
      </c>
      <c r="AQ36" s="557">
        <v>1</v>
      </c>
      <c r="AR36" s="558">
        <v>1</v>
      </c>
      <c r="AS36" s="559">
        <v>1</v>
      </c>
      <c r="AT36" s="560">
        <v>1</v>
      </c>
      <c r="AU36" s="561">
        <v>1</v>
      </c>
      <c r="AV36" s="562">
        <v>1</v>
      </c>
      <c r="AW36" s="563">
        <v>1</v>
      </c>
      <c r="AX36" s="557">
        <v>1</v>
      </c>
      <c r="AY36" s="558">
        <v>1</v>
      </c>
      <c r="AZ36" s="1780"/>
      <c r="BA36" s="1782"/>
      <c r="BB36" s="429"/>
      <c r="BC36" s="428"/>
      <c r="BD36" s="1638" t="str">
        <f t="shared" si="26"/>
        <v/>
      </c>
      <c r="BE36" s="1638" t="str">
        <f t="shared" si="26"/>
        <v/>
      </c>
      <c r="BF36" s="1638" t="str">
        <f t="shared" si="26"/>
        <v/>
      </c>
      <c r="BG36" s="1638"/>
      <c r="BH36" s="1638" t="str">
        <f t="shared" si="26"/>
        <v/>
      </c>
      <c r="BI36" s="1638" t="str">
        <f t="shared" si="26"/>
        <v/>
      </c>
      <c r="BJ36" s="1638" t="str">
        <f t="shared" si="26"/>
        <v/>
      </c>
      <c r="BK36" s="1638" t="str">
        <f t="shared" si="26"/>
        <v/>
      </c>
      <c r="BL36" s="1638" t="str">
        <f t="shared" si="26"/>
        <v/>
      </c>
    </row>
    <row r="37" spans="1:64" s="773" customFormat="1" ht="20.25" customHeight="1" thickBot="1" x14ac:dyDescent="0.4">
      <c r="B37" s="1571" t="s">
        <v>666</v>
      </c>
      <c r="C37" s="1558"/>
      <c r="D37" s="1559"/>
      <c r="E37" s="1559"/>
      <c r="F37" s="1560">
        <v>0</v>
      </c>
      <c r="G37" s="1919" t="s">
        <v>274</v>
      </c>
      <c r="H37" s="1920"/>
      <c r="I37" s="1920"/>
      <c r="J37" s="1920"/>
      <c r="K37" s="1921"/>
      <c r="L37" s="1560">
        <v>0</v>
      </c>
      <c r="M37" s="1810"/>
      <c r="N37" s="1926" t="s">
        <v>275</v>
      </c>
      <c r="O37" s="1927"/>
      <c r="P37" s="1927"/>
      <c r="Q37" s="1927"/>
      <c r="R37" s="1928"/>
      <c r="S37" s="1560">
        <v>0</v>
      </c>
      <c r="T37" s="1605"/>
      <c r="U37" s="1605"/>
      <c r="V37" s="1560">
        <v>0</v>
      </c>
      <c r="W37" s="1560">
        <v>0</v>
      </c>
      <c r="X37" s="1919" t="s">
        <v>276</v>
      </c>
      <c r="Y37" s="1920"/>
      <c r="Z37" s="1920"/>
      <c r="AA37" s="1920"/>
      <c r="AB37" s="1920"/>
      <c r="AC37" s="1920"/>
      <c r="AD37" s="1921"/>
      <c r="AE37" s="1117"/>
      <c r="AF37" s="745"/>
      <c r="AG37" s="746"/>
      <c r="AH37" s="1617"/>
      <c r="AI37" s="747"/>
      <c r="AJ37" s="772">
        <v>1</v>
      </c>
      <c r="AK37" s="558">
        <v>1</v>
      </c>
      <c r="AL37" s="559">
        <v>1</v>
      </c>
      <c r="AM37" s="560">
        <v>1</v>
      </c>
      <c r="AN37" s="561">
        <v>1</v>
      </c>
      <c r="AO37" s="562">
        <v>1</v>
      </c>
      <c r="AP37" s="563">
        <v>1</v>
      </c>
      <c r="AQ37" s="557">
        <v>1</v>
      </c>
      <c r="AR37" s="558">
        <v>1</v>
      </c>
      <c r="AS37" s="559">
        <v>1</v>
      </c>
      <c r="AT37" s="560">
        <v>1</v>
      </c>
      <c r="AU37" s="561">
        <v>1</v>
      </c>
      <c r="AV37" s="562">
        <v>1</v>
      </c>
      <c r="AW37" s="563">
        <v>1</v>
      </c>
      <c r="AX37" s="557">
        <v>1</v>
      </c>
      <c r="AY37" s="558">
        <v>1</v>
      </c>
      <c r="AZ37" s="1780"/>
      <c r="BA37" s="1782"/>
      <c r="BB37" s="241"/>
      <c r="BC37" s="5"/>
      <c r="BD37" s="1638"/>
      <c r="BE37" s="1638"/>
      <c r="BF37" s="1638"/>
      <c r="BG37" s="1638"/>
      <c r="BH37" s="1638"/>
      <c r="BI37" s="1638"/>
      <c r="BJ37" s="1638"/>
      <c r="BK37" s="1638"/>
      <c r="BL37" s="1638"/>
    </row>
    <row r="38" spans="1:64" s="773" customFormat="1" ht="20.25" customHeight="1" thickBot="1" x14ac:dyDescent="0.4">
      <c r="B38" s="1571" t="s">
        <v>667</v>
      </c>
      <c r="C38" s="1558"/>
      <c r="D38" s="1559"/>
      <c r="E38" s="1559"/>
      <c r="F38" s="1569">
        <v>0</v>
      </c>
      <c r="G38" s="1919" t="s">
        <v>274</v>
      </c>
      <c r="H38" s="1920"/>
      <c r="I38" s="1920"/>
      <c r="J38" s="1920"/>
      <c r="K38" s="1921"/>
      <c r="L38" s="1569">
        <v>0</v>
      </c>
      <c r="M38" s="1811"/>
      <c r="N38" s="1926" t="s">
        <v>275</v>
      </c>
      <c r="O38" s="1927"/>
      <c r="P38" s="1927"/>
      <c r="Q38" s="1927"/>
      <c r="R38" s="1928"/>
      <c r="S38" s="1569">
        <v>0</v>
      </c>
      <c r="T38" s="1812"/>
      <c r="U38" s="1605"/>
      <c r="V38" s="1569">
        <v>0</v>
      </c>
      <c r="W38" s="1569">
        <v>0</v>
      </c>
      <c r="X38" s="1919" t="s">
        <v>276</v>
      </c>
      <c r="Y38" s="1920"/>
      <c r="Z38" s="1920"/>
      <c r="AA38" s="1920"/>
      <c r="AB38" s="1920"/>
      <c r="AC38" s="1920"/>
      <c r="AD38" s="1921"/>
      <c r="AE38" s="1117"/>
      <c r="AF38" s="745"/>
      <c r="AG38" s="746"/>
      <c r="AH38" s="749"/>
      <c r="AI38" s="747"/>
      <c r="AJ38" s="772">
        <v>1</v>
      </c>
      <c r="AK38" s="558">
        <v>1</v>
      </c>
      <c r="AL38" s="559">
        <v>1</v>
      </c>
      <c r="AM38" s="560">
        <v>1</v>
      </c>
      <c r="AN38" s="561">
        <v>1</v>
      </c>
      <c r="AO38" s="562">
        <v>1</v>
      </c>
      <c r="AP38" s="563">
        <v>1</v>
      </c>
      <c r="AQ38" s="557">
        <v>1</v>
      </c>
      <c r="AR38" s="558">
        <v>1</v>
      </c>
      <c r="AS38" s="559">
        <v>1</v>
      </c>
      <c r="AT38" s="560">
        <v>1</v>
      </c>
      <c r="AU38" s="561">
        <v>1</v>
      </c>
      <c r="AV38" s="562">
        <v>1</v>
      </c>
      <c r="AW38" s="563">
        <v>1</v>
      </c>
      <c r="AX38" s="557">
        <v>1</v>
      </c>
      <c r="AY38" s="558">
        <v>1</v>
      </c>
      <c r="AZ38" s="1781"/>
      <c r="BA38" s="1783"/>
      <c r="BB38" s="241"/>
      <c r="BC38" s="5"/>
      <c r="BD38" s="1638"/>
      <c r="BE38" s="1638"/>
      <c r="BF38" s="1638"/>
      <c r="BG38" s="1638"/>
      <c r="BH38" s="1638"/>
      <c r="BI38" s="1638"/>
      <c r="BJ38" s="1638"/>
      <c r="BK38" s="1638"/>
      <c r="BL38" s="1638"/>
    </row>
    <row r="39" spans="1:64" ht="13.5" thickBot="1" x14ac:dyDescent="0.45">
      <c r="B39" s="1557" t="s">
        <v>277</v>
      </c>
      <c r="C39" s="444"/>
      <c r="D39" s="444"/>
      <c r="E39" s="444"/>
      <c r="F39" s="1561">
        <f>SUM(F4:F37)-F38</f>
        <v>1.3</v>
      </c>
      <c r="G39" s="1562"/>
      <c r="H39" s="1563"/>
      <c r="I39" s="1563"/>
      <c r="J39" s="1564"/>
      <c r="K39" s="1565"/>
      <c r="L39" s="1561">
        <f ca="1">SUM(L4:L37)-L38</f>
        <v>0</v>
      </c>
      <c r="M39" s="1570"/>
      <c r="N39" s="1561"/>
      <c r="O39" s="1561"/>
      <c r="P39" s="1561"/>
      <c r="Q39" s="1561"/>
      <c r="R39" s="1561"/>
      <c r="S39" s="1570">
        <f ca="1">SUM(S4:S37)-S38</f>
        <v>0</v>
      </c>
      <c r="T39" s="1570"/>
      <c r="U39" s="1561"/>
      <c r="V39" s="1561">
        <f ca="1">SUM(V4:V37)-V38</f>
        <v>0</v>
      </c>
      <c r="W39" s="1561">
        <f>SUM(W4:W37)-W38</f>
        <v>6.1750000000000016</v>
      </c>
      <c r="X39" s="1561">
        <f ca="1">SUM(X4:X38)-AB2</f>
        <v>0</v>
      </c>
      <c r="Y39" s="1561"/>
      <c r="Z39" s="1561">
        <f>SUM(AA4:AA38)</f>
        <v>0</v>
      </c>
      <c r="AA39" s="1566"/>
      <c r="AB39" s="1567">
        <f ca="1">AB35-November</f>
        <v>0</v>
      </c>
      <c r="AC39" s="1246">
        <f ca="1">IF(dezSaldo="J",AB39*24,"")</f>
        <v>0</v>
      </c>
      <c r="AF39" s="1285">
        <f>SUM(AF5:AF35)</f>
        <v>0</v>
      </c>
      <c r="AG39" s="1286">
        <f>SUM(AG5:AG35)</f>
        <v>0</v>
      </c>
      <c r="AH39" s="1287">
        <f>SUM(AH5:AH35)</f>
        <v>0</v>
      </c>
      <c r="AI39" s="1288">
        <f>SUM(AI5:AI35)</f>
        <v>0</v>
      </c>
      <c r="AJ39" s="1348" t="s">
        <v>109</v>
      </c>
      <c r="AK39" s="1349" t="s">
        <v>109</v>
      </c>
      <c r="AL39" s="1350" t="s">
        <v>109</v>
      </c>
      <c r="AM39" s="1351" t="s">
        <v>109</v>
      </c>
      <c r="AN39" s="1352" t="s">
        <v>110</v>
      </c>
      <c r="AO39" s="1353" t="s">
        <v>110</v>
      </c>
      <c r="AP39" s="1354" t="s">
        <v>110</v>
      </c>
      <c r="AQ39" s="1355" t="s">
        <v>111</v>
      </c>
      <c r="AR39" s="1349" t="s">
        <v>112</v>
      </c>
      <c r="AS39" s="1350" t="s">
        <v>112</v>
      </c>
      <c r="AT39" s="1351" t="s">
        <v>113</v>
      </c>
      <c r="AU39" s="1352" t="s">
        <v>114</v>
      </c>
      <c r="AV39" s="1353" t="s">
        <v>114</v>
      </c>
      <c r="AW39" s="1354" t="s">
        <v>114</v>
      </c>
      <c r="AX39" s="1355" t="s">
        <v>114</v>
      </c>
      <c r="AY39" s="1349" t="s">
        <v>115</v>
      </c>
      <c r="AZ39" s="1350" t="s">
        <v>116</v>
      </c>
      <c r="BA39" s="1351" t="s">
        <v>117</v>
      </c>
      <c r="BD39" s="1639">
        <f>SUM(BD4:BD38)</f>
        <v>0</v>
      </c>
      <c r="BE39" s="1639">
        <f t="shared" ref="BE39:BL39" si="30">SUM(BE4:BE38)</f>
        <v>0</v>
      </c>
      <c r="BF39" s="1639">
        <f t="shared" si="30"/>
        <v>0</v>
      </c>
      <c r="BG39" s="1639">
        <f t="shared" si="30"/>
        <v>0</v>
      </c>
      <c r="BH39" s="1639">
        <f t="shared" si="30"/>
        <v>0</v>
      </c>
      <c r="BI39" s="1639">
        <f t="shared" si="30"/>
        <v>0</v>
      </c>
      <c r="BJ39" s="1639">
        <f t="shared" si="30"/>
        <v>0</v>
      </c>
      <c r="BK39" s="1639">
        <f t="shared" si="30"/>
        <v>0</v>
      </c>
      <c r="BL39" s="1639">
        <f t="shared" si="30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7" t="s">
        <v>690</v>
      </c>
      <c r="AJ40" s="1356" t="s">
        <v>123</v>
      </c>
      <c r="AK40" s="1357" t="s">
        <v>124</v>
      </c>
      <c r="AL40" s="1358" t="s">
        <v>125</v>
      </c>
      <c r="AM40" s="1359" t="s">
        <v>109</v>
      </c>
      <c r="AN40" s="1360" t="s">
        <v>109</v>
      </c>
      <c r="AO40" s="1361" t="s">
        <v>110</v>
      </c>
      <c r="AP40" s="1362" t="s">
        <v>125</v>
      </c>
      <c r="AQ40" s="1356" t="s">
        <v>126</v>
      </c>
      <c r="AR40" s="1357" t="s">
        <v>127</v>
      </c>
      <c r="AS40" s="1358" t="s">
        <v>113</v>
      </c>
      <c r="AT40" s="1359" t="s">
        <v>128</v>
      </c>
      <c r="AU40" s="1360" t="s">
        <v>129</v>
      </c>
      <c r="AV40" s="1361" t="s">
        <v>112</v>
      </c>
      <c r="AW40" s="1362" t="s">
        <v>115</v>
      </c>
      <c r="AX40" s="1356" t="s">
        <v>110</v>
      </c>
      <c r="AY40" s="1357" t="s">
        <v>110</v>
      </c>
      <c r="AZ40" s="1358"/>
      <c r="BA40" s="1359" t="s">
        <v>110</v>
      </c>
      <c r="BD40" s="1639"/>
      <c r="BE40" s="1639"/>
      <c r="BF40" s="1639"/>
      <c r="BG40" s="1639"/>
      <c r="BH40" s="1639"/>
      <c r="BI40" s="1639"/>
      <c r="BJ40" s="1639"/>
      <c r="BK40" s="1639"/>
      <c r="BL40" s="1639"/>
    </row>
    <row r="41" spans="1:64" ht="13.5" thickBot="1" x14ac:dyDescent="0.45">
      <c r="C41" s="28" t="s">
        <v>279</v>
      </c>
      <c r="D41" s="735" t="str">
        <f>Ihr_Name</f>
        <v>Ihr Name</v>
      </c>
      <c r="E41" s="735"/>
      <c r="F41" s="735"/>
      <c r="G41" s="7"/>
      <c r="H41" s="736"/>
      <c r="I41" s="736"/>
      <c r="J41" s="736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7" t="s">
        <v>691</v>
      </c>
      <c r="AJ41" s="1363"/>
      <c r="AK41" s="1364"/>
      <c r="AL41" s="1365"/>
      <c r="AM41" s="1366"/>
      <c r="AN41" s="1367"/>
      <c r="AO41" s="1368"/>
      <c r="AP41" s="1369"/>
      <c r="AQ41" s="1363"/>
      <c r="AR41" s="1364"/>
      <c r="AS41" s="1365" t="s">
        <v>123</v>
      </c>
      <c r="AT41" s="1366"/>
      <c r="AU41" s="1367"/>
      <c r="AV41" s="1368"/>
      <c r="AW41" s="1369"/>
      <c r="AX41" s="1363"/>
      <c r="AY41" s="1364"/>
      <c r="AZ41" s="1365"/>
      <c r="BA41" s="1366"/>
      <c r="BD41" s="1639"/>
      <c r="BE41" s="1639"/>
      <c r="BF41" s="1639"/>
      <c r="BG41" s="1639"/>
      <c r="BH41" s="1639"/>
      <c r="BI41" s="1639"/>
      <c r="BJ41" s="1639"/>
      <c r="BK41" s="1639"/>
      <c r="BL41" s="1639"/>
    </row>
    <row r="42" spans="1:64" ht="13.5" thickBot="1" x14ac:dyDescent="0.45">
      <c r="D42" s="1659" t="str">
        <f>'11'!$D$42</f>
        <v>Ihre Abteilung - Ihre Personalnummer</v>
      </c>
      <c r="E42" s="1446"/>
      <c r="F42" s="1446"/>
      <c r="G42" s="1447"/>
      <c r="H42" s="1447"/>
      <c r="I42" s="1448"/>
      <c r="L42" s="338"/>
      <c r="M42" s="338"/>
      <c r="N42" s="786">
        <f>COUNTIF(G5:G35,"=u")+COUNTIF(G5:G35,"=h")/2+IF(G28="hfu",0.5,0)+IF(G35="hfu",0.5,0)</f>
        <v>0</v>
      </c>
      <c r="O42" s="1426" t="s">
        <v>288</v>
      </c>
      <c r="P42" s="466"/>
      <c r="Q42" s="466"/>
      <c r="R42" s="1405" t="s">
        <v>760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7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24" t="s">
        <v>700</v>
      </c>
      <c r="L43" s="1925"/>
      <c r="M43" s="1790"/>
      <c r="N43" s="785">
        <f>H51</f>
        <v>4</v>
      </c>
      <c r="O43" s="1427" t="s">
        <v>29</v>
      </c>
      <c r="P43" s="467"/>
      <c r="Q43" s="467"/>
      <c r="R43" s="1406" t="s">
        <v>445</v>
      </c>
      <c r="S43" s="606">
        <f>IF(S41="Jahr",JahresSoll/AT_JAHR*N43,AB2/AT_DEZ*N43)</f>
        <v>0</v>
      </c>
      <c r="T43" s="605"/>
      <c r="U43" s="605"/>
      <c r="Z43" s="1094" t="str">
        <f ca="1">IF(N1&lt;0,"negativer Vormonatssaldo!","")</f>
        <v/>
      </c>
      <c r="AB43" s="1100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AT_MO_DEZ</f>
        <v>x</v>
      </c>
      <c r="E44" s="984">
        <f>Montag12</f>
        <v>0.32500000000000001</v>
      </c>
      <c r="F44" s="315">
        <f>Pause1_Mo_12</f>
        <v>2.0833333333333332E-2</v>
      </c>
      <c r="G44" s="315">
        <f>Pause2_Mo_12</f>
        <v>3.125E-2</v>
      </c>
      <c r="H44" s="781">
        <f>COUNTIF($BC$5:$BC$35,"=mof")</f>
        <v>0</v>
      </c>
      <c r="I44" s="315">
        <f>IF(D44="x",Vorarbeit_Mo_12,0)</f>
        <v>0</v>
      </c>
      <c r="K44" s="1640" t="s">
        <v>633</v>
      </c>
      <c r="L44" s="1641">
        <f>BD39</f>
        <v>0</v>
      </c>
      <c r="M44" s="1643"/>
      <c r="N44" s="785">
        <f>COUNTIF(G5:G35,"=k")*IF(Übersicht!E14="j",1,-1)</f>
        <v>0</v>
      </c>
      <c r="O44" s="1427" t="s">
        <v>294</v>
      </c>
      <c r="P44" s="467"/>
      <c r="Q44" s="467"/>
      <c r="R44" s="1407" t="s">
        <v>444</v>
      </c>
      <c r="S44" s="606">
        <f>IF(S41="Jahr",JahresSoll/AT_JAHR*N44,AB2/AT_DEZ*N44)*IF(Übersicht!E14="j",1,-1)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4">
        <f>Sollueberstunden</f>
        <v>0</v>
      </c>
      <c r="AC44" s="1098" t="s">
        <v>688</v>
      </c>
      <c r="AL44" s="373" t="s">
        <v>152</v>
      </c>
      <c r="AM44" s="374"/>
      <c r="AN44" s="375"/>
      <c r="AO44" s="1230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AT_DI_DEZ</f>
        <v>x</v>
      </c>
      <c r="E45" s="985">
        <f>Dienstag12</f>
        <v>0.32500000000000001</v>
      </c>
      <c r="F45" s="316">
        <f>Pause1_Di_12</f>
        <v>2.0833333333333332E-2</v>
      </c>
      <c r="G45" s="316">
        <f>Pause2_Di_12</f>
        <v>3.125E-2</v>
      </c>
      <c r="H45" s="782">
        <f>COUNTIF($BC$5:$BC$35,"=dif")</f>
        <v>0</v>
      </c>
      <c r="I45" s="316">
        <f>IF(D45="x",Vorarbeit_Di_12,0)</f>
        <v>0</v>
      </c>
      <c r="K45" s="1642" t="s">
        <v>665</v>
      </c>
      <c r="L45" s="1643">
        <f>BE39</f>
        <v>0</v>
      </c>
      <c r="M45" s="1643"/>
      <c r="N45" s="403">
        <f>COUNTIF(G5:G35,"=kk")+COUNTIF(G5:G35,"=m")+COUNTIF(G5:G35,"=ez")+COUNTIF(G5:G35,"=a")</f>
        <v>0</v>
      </c>
      <c r="O45" s="1427" t="s">
        <v>696</v>
      </c>
      <c r="P45" s="467"/>
      <c r="Q45" s="467"/>
      <c r="R45" s="1615" t="s">
        <v>687</v>
      </c>
      <c r="S45" s="606">
        <f>IF(S41="Jahr",JahresSoll/AT_JAHR*N45,AB2/AT_DEZ*N45)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6">
        <f ca="1">AB45*24</f>
        <v>0</v>
      </c>
      <c r="AL45" s="378" t="s">
        <v>153</v>
      </c>
      <c r="AM45" s="363"/>
      <c r="AN45" s="363"/>
      <c r="AO45" s="1231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AT_MI_DEZ</f>
        <v>x</v>
      </c>
      <c r="E46" s="985">
        <f>Mittwoch12</f>
        <v>0.32500000000000001</v>
      </c>
      <c r="F46" s="316">
        <f>Pause1_Mi_12</f>
        <v>2.0833333333333332E-2</v>
      </c>
      <c r="G46" s="316">
        <f>Pause2_Mi_12</f>
        <v>3.125E-2</v>
      </c>
      <c r="H46" s="782">
        <f>COUNTIF($BC$5:$BC$35,"=mif")</f>
        <v>2</v>
      </c>
      <c r="I46" s="316">
        <f>IF(D46="x",Vorarbeit_Mi_12,0)</f>
        <v>0</v>
      </c>
      <c r="K46" s="1642" t="s">
        <v>600</v>
      </c>
      <c r="L46" s="1643">
        <f>BF39</f>
        <v>0</v>
      </c>
      <c r="M46" s="1643"/>
      <c r="N46" s="785">
        <f>Arbeitstage!D29</f>
        <v>0</v>
      </c>
      <c r="O46" s="1428" t="s">
        <v>31</v>
      </c>
      <c r="P46" s="468"/>
      <c r="Q46" s="468"/>
      <c r="R46" s="1407" t="s">
        <v>446</v>
      </c>
      <c r="S46" s="607" t="s">
        <v>298</v>
      </c>
      <c r="T46" s="604"/>
      <c r="U46" s="604"/>
      <c r="Z46" s="893" t="s">
        <v>299</v>
      </c>
      <c r="AA46" s="893"/>
      <c r="AB46" s="893" t="s">
        <v>300</v>
      </c>
      <c r="AL46" s="545" t="s">
        <v>154</v>
      </c>
      <c r="AM46" s="546"/>
      <c r="AN46" s="546"/>
      <c r="AO46" s="1232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AT_DO_DEZ</f>
        <v>x</v>
      </c>
      <c r="E47" s="985">
        <f>Donnerstag12</f>
        <v>0.32500000000000001</v>
      </c>
      <c r="F47" s="316">
        <f>Pause1_Do_12</f>
        <v>2.0833333333333332E-2</v>
      </c>
      <c r="G47" s="316">
        <f>Pause2_Do_12</f>
        <v>3.125E-2</v>
      </c>
      <c r="H47" s="782">
        <f>COUNTIF($BC$5:$BC$35,"=dof")</f>
        <v>1</v>
      </c>
      <c r="I47" s="316">
        <f>IF(D47="x",Vorarbeit_Do_12,0)</f>
        <v>0</v>
      </c>
      <c r="K47" s="1642" t="s">
        <v>447</v>
      </c>
      <c r="L47" s="1643">
        <f>BG39</f>
        <v>0</v>
      </c>
      <c r="M47" s="1791"/>
      <c r="N47" s="885">
        <f>COUNTIF(G5:G35,"=d")</f>
        <v>0</v>
      </c>
      <c r="O47" s="886" t="s">
        <v>303</v>
      </c>
      <c r="P47" s="852"/>
      <c r="Q47" s="852"/>
      <c r="R47" s="887">
        <f>COUNTIF(G5:G35,"=dr")</f>
        <v>0</v>
      </c>
      <c r="S47" s="607" t="s">
        <v>298</v>
      </c>
      <c r="T47" s="604"/>
      <c r="U47" s="604"/>
      <c r="W47" s="4"/>
      <c r="Y47" s="888" t="s">
        <v>304</v>
      </c>
      <c r="Z47" s="1279"/>
      <c r="AA47" s="1280"/>
      <c r="AB47" s="1281"/>
      <c r="AL47" s="380" t="s">
        <v>155</v>
      </c>
      <c r="AM47" s="352"/>
      <c r="AN47" s="352"/>
      <c r="AO47" s="1233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AT_FR_DEZ</f>
        <v>x</v>
      </c>
      <c r="E48" s="985">
        <f>Freitag12</f>
        <v>0.32500000000000001</v>
      </c>
      <c r="F48" s="316">
        <f>Pause1_Fr_12</f>
        <v>2.0833333333333332E-2</v>
      </c>
      <c r="G48" s="316">
        <f>Pause2_Fr_12</f>
        <v>3.125E-2</v>
      </c>
      <c r="H48" s="814">
        <f>COUNTIF($BC$5:$BC$35,"=frf")+IF(OR(G28="hf",G28="hfu",G28="hfv"),0.5,0)+IF(OR(G35="hf",G35="hfu",G35="hfv"),0.5,0)</f>
        <v>1</v>
      </c>
      <c r="I48" s="316">
        <f>IF(D48="x",Vorarbeit_Fr_12,0)</f>
        <v>0</v>
      </c>
      <c r="K48" s="1642" t="s">
        <v>630</v>
      </c>
      <c r="L48" s="1643">
        <f>BH39</f>
        <v>0</v>
      </c>
      <c r="M48" s="1643"/>
      <c r="N48" s="787">
        <f>COUNTIF(G5:G35,"=s")</f>
        <v>0</v>
      </c>
      <c r="O48" s="750" t="s">
        <v>22</v>
      </c>
      <c r="P48" s="751"/>
      <c r="Q48" s="751"/>
      <c r="R48" s="752"/>
      <c r="S48" s="606">
        <f>IF(S41="Jahr",JahresSoll/AT_JAHR*N48,AB2/AT_DEZ*N48)</f>
        <v>0</v>
      </c>
      <c r="T48" s="605"/>
      <c r="U48" s="339"/>
      <c r="Z48" s="343" t="s">
        <v>308</v>
      </c>
      <c r="AB48" s="1281"/>
      <c r="AD48" s="283"/>
      <c r="AE48" s="1119"/>
      <c r="AF48" s="283"/>
      <c r="AG48" s="283"/>
      <c r="AH48" s="283"/>
      <c r="AI48" s="283"/>
      <c r="AL48" s="382" t="s">
        <v>156</v>
      </c>
      <c r="AM48" s="354"/>
      <c r="AN48" s="354"/>
      <c r="AO48" s="1234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AT_SA_DEZ</f>
        <v>0</v>
      </c>
      <c r="E49" s="985">
        <f>Samstag12</f>
        <v>0</v>
      </c>
      <c r="F49" s="316">
        <f>Pause1_Sa_12</f>
        <v>2.0833333333333332E-2</v>
      </c>
      <c r="G49" s="316">
        <f>Pause2_Sa_12</f>
        <v>3.125E-2</v>
      </c>
      <c r="H49" s="782">
        <f>COUNTIF($BC$5:$BC$35,"=saf")</f>
        <v>0</v>
      </c>
      <c r="I49" s="316">
        <f>IF(D49="x",Vorarbeit_Sa_12,0)</f>
        <v>0</v>
      </c>
      <c r="K49" s="1642" t="s">
        <v>694</v>
      </c>
      <c r="L49" s="1643">
        <f>BI39</f>
        <v>0</v>
      </c>
      <c r="M49" s="1791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89">
        <f ca="1">AB45+Z47-AB47-AB48</f>
        <v>0</v>
      </c>
      <c r="AC49" s="1246">
        <f ca="1">AB49*24</f>
        <v>0</v>
      </c>
      <c r="AD49" s="283"/>
      <c r="AE49" s="1119"/>
      <c r="AF49" s="283"/>
      <c r="AG49" s="283"/>
      <c r="AH49" s="283"/>
      <c r="AI49" s="283"/>
      <c r="AL49" s="384" t="s">
        <v>157</v>
      </c>
      <c r="AM49" s="356"/>
      <c r="AN49" s="356"/>
      <c r="AO49" s="1235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AT_SO_DEZ</f>
        <v>0</v>
      </c>
      <c r="E50" s="986">
        <f>Sonntag12</f>
        <v>0</v>
      </c>
      <c r="F50" s="317">
        <f>Pause1_So_12</f>
        <v>2.0833333333333332E-2</v>
      </c>
      <c r="G50" s="317">
        <f>Pause2_So_12</f>
        <v>3.125E-2</v>
      </c>
      <c r="H50" s="783">
        <f>COUNTIF($BC$5:$BC$35,"=sof")</f>
        <v>0</v>
      </c>
      <c r="I50" s="317">
        <f>IF(D50="x",Vorarbeit_So_12,0)</f>
        <v>0</v>
      </c>
      <c r="K50" s="1642" t="str">
        <f>Übersicht!E26</f>
        <v>s01</v>
      </c>
      <c r="L50" s="1643">
        <f>BJ39</f>
        <v>0</v>
      </c>
      <c r="M50" s="1791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6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784">
        <f>IF(D44="x",H44,0)+IF(D45="x",H45,0)+IF(D46="x",H46,0)+IF(D47="x",H47,0)+IF(D48="x",H48,0)+IF(D49="x",H49,0)+IF(D50="x",H50,0)</f>
        <v>4</v>
      </c>
      <c r="I51" s="319">
        <f>SUM(I44:I50)</f>
        <v>0</v>
      </c>
      <c r="K51" s="1642" t="str">
        <f>Übersicht!E27</f>
        <v>s02</v>
      </c>
      <c r="L51" s="1643">
        <f>BK39</f>
        <v>0</v>
      </c>
      <c r="M51" s="1791"/>
      <c r="N51" s="416" t="s">
        <v>314</v>
      </c>
      <c r="O51" s="412"/>
      <c r="P51" s="412"/>
      <c r="Q51" s="412"/>
      <c r="R51" s="413"/>
      <c r="S51" s="610">
        <f>IF(S41="Jahr","-----",AB2/4.348125/Arbeitstage_DEZ*S50/12)</f>
        <v>0</v>
      </c>
      <c r="T51" s="631"/>
      <c r="U51" s="632"/>
      <c r="Z51" s="454" t="s">
        <v>318</v>
      </c>
      <c r="AA51" s="454"/>
      <c r="AB51" s="1282" t="str">
        <f>max_Monat</f>
        <v>frei</v>
      </c>
      <c r="AC51" s="1099" t="s">
        <v>689</v>
      </c>
      <c r="AD51" s="27"/>
      <c r="AE51" s="1120"/>
      <c r="AF51" s="27"/>
      <c r="AG51" s="27"/>
      <c r="AH51" s="27"/>
      <c r="AI51" s="27"/>
      <c r="AL51" s="388" t="s">
        <v>159</v>
      </c>
      <c r="AM51" s="368"/>
      <c r="AN51" s="370"/>
      <c r="AO51" s="1237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0" t="str">
        <f>IF(Arbeitszeiten!P70=0,"","Das Wochensoll wurde nicht richtig verteilt! (siehe Arbeitszeiten)")</f>
        <v/>
      </c>
      <c r="E52" s="2"/>
      <c r="F52" s="3"/>
      <c r="G52" s="3"/>
      <c r="H52" s="815" t="s">
        <v>378</v>
      </c>
      <c r="I52" s="30"/>
      <c r="K52" s="1644" t="str">
        <f>Übersicht!E28</f>
        <v>s03</v>
      </c>
      <c r="L52" s="1645">
        <f>BL39</f>
        <v>0</v>
      </c>
      <c r="M52" s="1793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4">
        <f ca="1">IF(max_Monat_kum="j",AB49,IF(AB49&gt;AB51,AB51,AB49))</f>
        <v>0</v>
      </c>
      <c r="AC52" s="1245">
        <f ca="1">AB52*24</f>
        <v>0</v>
      </c>
      <c r="AL52" s="390"/>
      <c r="AM52" s="369"/>
      <c r="AN52" s="371"/>
      <c r="AO52" s="1238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0"/>
      <c r="C53" s="1771"/>
      <c r="D53" s="1772" t="s">
        <v>759</v>
      </c>
      <c r="E53" s="634">
        <f>'11'!G53</f>
        <v>30</v>
      </c>
      <c r="F53" s="613" t="s">
        <v>321</v>
      </c>
      <c r="G53" s="633">
        <f>E53-N42</f>
        <v>30</v>
      </c>
      <c r="H53" s="816">
        <f>IF(D48="x",IF(G28="hfv",0.5,0)+IF(G35="hfv",0.5,0),0)</f>
        <v>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3"/>
      <c r="AL53" s="392" t="s">
        <v>160</v>
      </c>
      <c r="AM53" s="366"/>
      <c r="AN53" s="366"/>
      <c r="AO53" s="1239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3" t="str">
        <f>IF(Übersicht!E11&lt;&gt;0,CONCATENATE("   *Mit Wirkung ",TEXT(Übersicht!D11,"TT.MM.JJJJ")," sind ",Übersicht!E11," Tag(e) verfallen."),"")</f>
        <v/>
      </c>
      <c r="C54" s="1774"/>
      <c r="D54" s="1774"/>
      <c r="H54" s="1646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0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46" t="str">
        <f ca="1">IF(AND(Übersicht!O15="J",SUM(AE5:AE35)&gt;0),"  An mindestens einem Tag wurden mehr als 10 Stunden gearbeitet. Bitte prüfen, ob ein Verstoß gegen das Arbeitszeitgesetz vorliegt!","")</f>
        <v/>
      </c>
      <c r="S55" s="1647">
        <f ca="1">IF(OR(H1&lt;-Schulden12r,H1&gt;Guthaben12r),"rot",0)</f>
        <v>0</v>
      </c>
      <c r="AL55" s="555"/>
      <c r="AM55" s="556"/>
      <c r="AN55" s="556"/>
      <c r="AO55" s="1241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4"/>
      <c r="M56" s="754"/>
      <c r="N56" s="345"/>
      <c r="O56" s="347"/>
      <c r="P56" s="339"/>
      <c r="Q56" s="339"/>
      <c r="S56" s="1596">
        <f ca="1">IF(OR(H1&lt;-Schulden12g,H1&gt;Guthaben12g),IF(S55="rot",0,"gelb"),0)</f>
        <v>0</v>
      </c>
      <c r="W56" s="345"/>
      <c r="X56" s="345"/>
      <c r="Y56" s="754"/>
      <c r="Z56" s="345"/>
      <c r="AA56" s="345"/>
      <c r="AB56" s="346"/>
      <c r="AL56" s="380" t="s">
        <v>164</v>
      </c>
      <c r="AM56" s="352"/>
      <c r="AN56" s="352"/>
      <c r="AO56" s="1233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4" t="s">
        <v>619</v>
      </c>
      <c r="J57" s="29"/>
      <c r="K57" s="29"/>
      <c r="L57" s="29"/>
      <c r="M57" s="29"/>
      <c r="N57" s="29"/>
      <c r="O57" s="29"/>
      <c r="P57" s="283"/>
      <c r="Q57" s="283"/>
      <c r="S57" s="1648" t="str">
        <f ca="1">IF(OR(S56="gelb",S55="rot"),0,"grün")</f>
        <v>grün</v>
      </c>
      <c r="W57" s="1434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4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5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5"/>
      <c r="F59" s="1465"/>
      <c r="H59" s="860" t="s">
        <v>332</v>
      </c>
      <c r="I59" s="860"/>
      <c r="J59" s="860"/>
      <c r="K59" s="860"/>
      <c r="L59" s="861">
        <f>Zuschlag_F</f>
        <v>0</v>
      </c>
      <c r="M59" s="861"/>
      <c r="N59" s="862" t="s">
        <v>333</v>
      </c>
      <c r="O59" s="862"/>
      <c r="P59" s="862"/>
      <c r="Q59" s="862"/>
      <c r="R59" s="863">
        <f>Zuschlag_So</f>
        <v>0</v>
      </c>
      <c r="S59" s="864" t="s">
        <v>218</v>
      </c>
      <c r="T59" s="864"/>
      <c r="U59" s="864"/>
      <c r="W59" s="863">
        <f>Zuschlag_Sa</f>
        <v>0</v>
      </c>
      <c r="X59" s="864" t="s">
        <v>217</v>
      </c>
      <c r="Y59" s="864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2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49">
        <f>'1'!$AB$53</f>
        <v>0</v>
      </c>
      <c r="F60" s="1465"/>
      <c r="H60" s="1260" t="s">
        <v>337</v>
      </c>
      <c r="I60" s="1261"/>
      <c r="J60" s="1261"/>
      <c r="K60" s="1262"/>
      <c r="L60" s="1263"/>
      <c r="M60" s="1263"/>
      <c r="N60" s="1264"/>
      <c r="O60" s="1264"/>
      <c r="P60" s="1264"/>
      <c r="Q60" s="1264"/>
      <c r="R60" s="1264"/>
      <c r="S60" s="1265"/>
      <c r="T60" s="1265"/>
      <c r="U60" s="1265"/>
      <c r="V60" s="1265"/>
      <c r="W60" s="1265"/>
      <c r="X60" s="1265"/>
      <c r="Y60" s="1266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49">
        <f>'2'!$AB$53</f>
        <v>0</v>
      </c>
      <c r="F61" s="1922" t="s">
        <v>703</v>
      </c>
      <c r="G61" s="1923"/>
      <c r="H61" s="1267"/>
      <c r="I61" s="1268"/>
      <c r="J61" s="1268"/>
      <c r="K61" s="1268"/>
      <c r="L61" s="1269"/>
      <c r="M61" s="1269"/>
      <c r="N61" s="1270"/>
      <c r="O61" s="1270"/>
      <c r="P61" s="1270"/>
      <c r="Q61" s="1270"/>
      <c r="R61" s="1270"/>
      <c r="S61" s="1271"/>
      <c r="T61" s="1271"/>
      <c r="U61" s="1271"/>
      <c r="V61" s="1271"/>
      <c r="W61" s="1271"/>
      <c r="X61" s="1271"/>
      <c r="Y61" s="1272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3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49">
        <f>'3'!$AB$53</f>
        <v>0</v>
      </c>
      <c r="F62" s="1652"/>
      <c r="G62" s="1653" t="s">
        <v>702</v>
      </c>
      <c r="H62" s="1673" t="s">
        <v>719</v>
      </c>
      <c r="I62" s="1674"/>
      <c r="J62" s="1674"/>
      <c r="K62" s="1674"/>
      <c r="L62" s="1269"/>
      <c r="M62" s="1269"/>
      <c r="N62" s="1270"/>
      <c r="O62" s="1270"/>
      <c r="P62" s="1270"/>
      <c r="Q62" s="1270"/>
      <c r="R62" s="1270"/>
      <c r="S62" s="1271"/>
      <c r="T62" s="1271"/>
      <c r="U62" s="1271"/>
      <c r="V62" s="1271"/>
      <c r="W62" s="1271"/>
      <c r="X62" s="1271"/>
      <c r="Y62" s="1272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49">
        <f>'4'!$AB$53</f>
        <v>0</v>
      </c>
      <c r="F63" s="1652" t="s">
        <v>701</v>
      </c>
      <c r="G63" s="1670" t="s">
        <v>717</v>
      </c>
      <c r="H63" s="1673" t="s">
        <v>720</v>
      </c>
      <c r="I63" s="1674"/>
      <c r="J63" s="1674"/>
      <c r="K63" s="1674"/>
      <c r="L63" s="1269"/>
      <c r="M63" s="1269"/>
      <c r="N63" s="1270">
        <f>K64</f>
        <v>0.32500000000000001</v>
      </c>
      <c r="O63" s="1270"/>
      <c r="P63" s="1270"/>
      <c r="Q63" s="1270"/>
      <c r="R63" s="1270"/>
      <c r="S63" s="1271"/>
      <c r="T63" s="1271"/>
      <c r="U63" s="1271"/>
      <c r="V63" s="1271"/>
      <c r="W63" s="1271"/>
      <c r="X63" s="1271"/>
      <c r="Y63" s="1272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49">
        <f>'5'!$AB$53</f>
        <v>0</v>
      </c>
      <c r="F64" s="1285">
        <f>Arbeitszeiten!P47</f>
        <v>0.32500000000000001</v>
      </c>
      <c r="G64" s="1679">
        <f>N64+N65</f>
        <v>0.26</v>
      </c>
      <c r="H64" s="1673" t="s">
        <v>721</v>
      </c>
      <c r="I64" s="1674"/>
      <c r="J64" s="1674"/>
      <c r="K64" s="1675">
        <f>F64</f>
        <v>0.32500000000000001</v>
      </c>
      <c r="L64" s="1676">
        <v>0.6</v>
      </c>
      <c r="M64" s="1269"/>
      <c r="N64" s="1270">
        <f>K64*L64</f>
        <v>0.19500000000000001</v>
      </c>
      <c r="O64" s="1270"/>
      <c r="P64" s="1270"/>
      <c r="Q64" s="1270"/>
      <c r="R64" s="1270"/>
      <c r="S64" s="1271"/>
      <c r="T64" s="1271"/>
      <c r="U64" s="1271"/>
      <c r="V64" s="1271"/>
      <c r="W64" s="1271"/>
      <c r="X64" s="1271"/>
      <c r="Y64" s="1272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49">
        <f>'6'!$AB$53</f>
        <v>0</v>
      </c>
      <c r="F65" s="1652" t="s">
        <v>704</v>
      </c>
      <c r="G65" s="1651">
        <f>G64/F64</f>
        <v>0.8</v>
      </c>
      <c r="H65" s="1673" t="s">
        <v>722</v>
      </c>
      <c r="I65" s="1674"/>
      <c r="J65" s="1674"/>
      <c r="K65" s="1677">
        <f>K64</f>
        <v>0.32500000000000001</v>
      </c>
      <c r="L65" s="1678">
        <f>(100%-L64)/2</f>
        <v>0.2</v>
      </c>
      <c r="M65" s="1269"/>
      <c r="N65" s="1270">
        <f>K65*L65</f>
        <v>6.5000000000000002E-2</v>
      </c>
      <c r="O65" s="1270"/>
      <c r="P65" s="1270"/>
      <c r="Q65" s="1270"/>
      <c r="R65" s="1270"/>
      <c r="S65" s="1271"/>
      <c r="T65" s="1271"/>
      <c r="U65" s="1271"/>
      <c r="V65" s="1271"/>
      <c r="W65" s="1271"/>
      <c r="X65" s="1271"/>
      <c r="Y65" s="1272"/>
      <c r="AB65" s="729">
        <f>COUNTIF($G$5:$G$35,CONCATENATE("=",Übersicht!E26))</f>
        <v>0</v>
      </c>
      <c r="AC65" s="726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49">
        <f>'7'!$AB$53</f>
        <v>0</v>
      </c>
      <c r="F66" s="1654"/>
      <c r="G66" s="1653"/>
      <c r="H66" s="1673" t="s">
        <v>723</v>
      </c>
      <c r="I66" s="1674"/>
      <c r="J66" s="1674"/>
      <c r="K66" s="1674"/>
      <c r="L66" s="1269"/>
      <c r="M66" s="1269"/>
      <c r="N66" s="1270"/>
      <c r="O66" s="1270"/>
      <c r="P66" s="1270"/>
      <c r="Q66" s="1270"/>
      <c r="R66" s="1270"/>
      <c r="S66" s="1271"/>
      <c r="T66" s="1271"/>
      <c r="U66" s="1271"/>
      <c r="V66" s="1271"/>
      <c r="W66" s="1271"/>
      <c r="X66" s="1271"/>
      <c r="Y66" s="1272"/>
      <c r="AB66" s="730">
        <f>COUNTIF($G$5:$G$35,CONCATENATE("=",Übersicht!E27))</f>
        <v>0</v>
      </c>
      <c r="AC66" s="727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49">
        <f>'8'!$AB$53</f>
        <v>0</v>
      </c>
      <c r="F67" s="1655"/>
      <c r="G67" s="1656" t="s">
        <v>702</v>
      </c>
      <c r="H67" s="1673" t="s">
        <v>724</v>
      </c>
      <c r="I67" s="1674"/>
      <c r="J67" s="1674"/>
      <c r="K67" s="1674"/>
      <c r="L67" s="1678">
        <f>100%-L64-L65</f>
        <v>0.2</v>
      </c>
      <c r="M67" s="1269"/>
      <c r="N67" s="1270">
        <f>N63-N64-N65</f>
        <v>6.5000000000000002E-2</v>
      </c>
      <c r="O67" s="1270"/>
      <c r="P67" s="1270"/>
      <c r="Q67" s="1270"/>
      <c r="R67" s="1270"/>
      <c r="S67" s="1271"/>
      <c r="T67" s="1271"/>
      <c r="U67" s="1271"/>
      <c r="V67" s="1271"/>
      <c r="W67" s="1271"/>
      <c r="X67" s="1271"/>
      <c r="Y67" s="1272"/>
      <c r="AB67" s="731">
        <f>COUNTIF($G$5:$G$35,CONCATENATE("=",Übersicht!E28))</f>
        <v>0</v>
      </c>
      <c r="AC67" s="728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49">
        <f>'9'!$AB$53</f>
        <v>0</v>
      </c>
      <c r="F68" s="1655" t="s">
        <v>701</v>
      </c>
      <c r="G68" s="1671" t="s">
        <v>718</v>
      </c>
      <c r="H68" s="1673" t="s">
        <v>725</v>
      </c>
      <c r="I68" s="1674"/>
      <c r="J68" s="1674"/>
      <c r="K68" s="1674"/>
      <c r="L68" s="1269"/>
      <c r="M68" s="1269"/>
      <c r="N68" s="1270"/>
      <c r="O68" s="1270"/>
      <c r="P68" s="1270"/>
      <c r="Q68" s="1270"/>
      <c r="R68" s="1270"/>
      <c r="S68" s="1271"/>
      <c r="T68" s="1271"/>
      <c r="U68" s="1271"/>
      <c r="V68" s="1271"/>
      <c r="W68" s="1271"/>
      <c r="X68" s="1271"/>
      <c r="Y68" s="1272"/>
      <c r="AB68" s="731">
        <f>COUNTIF($G$5:$G$35,CONCATENATE("=",Soll_Stat))</f>
        <v>0</v>
      </c>
      <c r="AC68" s="728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49">
        <f>'10'!$AB$53</f>
        <v>0</v>
      </c>
      <c r="F69" s="1285">
        <f>F64</f>
        <v>0.32500000000000001</v>
      </c>
      <c r="G69" s="1285">
        <f>N67</f>
        <v>6.5000000000000002E-2</v>
      </c>
      <c r="H69" s="1673" t="s">
        <v>726</v>
      </c>
      <c r="I69" s="1674"/>
      <c r="J69" s="1674"/>
      <c r="K69" s="1674"/>
      <c r="L69" s="1269"/>
      <c r="M69" s="1269"/>
      <c r="N69" s="1270"/>
      <c r="O69" s="1270"/>
      <c r="P69" s="1270"/>
      <c r="Q69" s="1270"/>
      <c r="R69" s="1270"/>
      <c r="S69" s="1271"/>
      <c r="T69" s="1271"/>
      <c r="U69" s="1271"/>
      <c r="V69" s="1271"/>
      <c r="W69" s="1271"/>
      <c r="X69" s="1271"/>
      <c r="Y69" s="1272"/>
      <c r="AB69" s="759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49">
        <f>'11'!$AB$53</f>
        <v>0</v>
      </c>
      <c r="F70" s="1655" t="s">
        <v>704</v>
      </c>
      <c r="G70" s="1651">
        <f>1-G69/F69</f>
        <v>0.8</v>
      </c>
      <c r="H70" s="1673" t="s">
        <v>727</v>
      </c>
      <c r="I70" s="1674"/>
      <c r="J70" s="1674"/>
      <c r="K70" s="1674"/>
      <c r="L70" s="1269"/>
      <c r="M70" s="1269"/>
      <c r="N70" s="1270"/>
      <c r="O70" s="1270"/>
      <c r="P70" s="1270"/>
      <c r="Q70" s="1270"/>
      <c r="R70" s="1270"/>
      <c r="S70" s="1271"/>
      <c r="T70" s="1271"/>
      <c r="U70" s="1271"/>
      <c r="V70" s="1271"/>
      <c r="W70" s="1271"/>
      <c r="X70" s="1271"/>
      <c r="Y70" s="1272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49">
        <f>'12'!$AB$53</f>
        <v>0</v>
      </c>
      <c r="F71" s="1657"/>
      <c r="G71" s="1658"/>
      <c r="H71" s="1673" t="s">
        <v>728</v>
      </c>
      <c r="I71" s="1674"/>
      <c r="J71" s="1674"/>
      <c r="K71" s="1674"/>
      <c r="L71" s="1269"/>
      <c r="M71" s="1269"/>
      <c r="N71" s="1270"/>
      <c r="O71" s="1270"/>
      <c r="P71" s="1270"/>
      <c r="Q71" s="1270"/>
      <c r="R71" s="1270"/>
      <c r="S71" s="1271"/>
      <c r="T71" s="1271"/>
      <c r="U71" s="1271"/>
      <c r="V71" s="1271"/>
      <c r="W71" s="1271"/>
      <c r="X71" s="1271"/>
      <c r="Y71" s="1272"/>
      <c r="AB71" s="646">
        <f ca="1">'11'!AB71+AB70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0">
        <f>COUNTIF(E60:E71,"=x")</f>
        <v>0</v>
      </c>
      <c r="F72" s="1465"/>
      <c r="H72" s="1673" t="s">
        <v>729</v>
      </c>
      <c r="I72" s="1674"/>
      <c r="J72" s="1674"/>
      <c r="K72" s="1674"/>
      <c r="L72" s="1269"/>
      <c r="M72" s="1269"/>
      <c r="N72" s="1270"/>
      <c r="O72" s="1270"/>
      <c r="P72" s="1270"/>
      <c r="Q72" s="1270"/>
      <c r="R72" s="1270"/>
      <c r="S72" s="1271"/>
      <c r="T72" s="1271"/>
      <c r="U72" s="1271"/>
      <c r="V72" s="1271"/>
      <c r="W72" s="1271"/>
      <c r="X72" s="1271"/>
      <c r="Y72" s="1272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3"/>
      <c r="I73" s="1274"/>
      <c r="J73" s="1274"/>
      <c r="K73" s="1274"/>
      <c r="L73" s="1275"/>
      <c r="M73" s="1275"/>
      <c r="N73" s="1276"/>
      <c r="O73" s="1276"/>
      <c r="P73" s="1276"/>
      <c r="Q73" s="1276"/>
      <c r="R73" s="1276"/>
      <c r="S73" s="1277"/>
      <c r="T73" s="1277"/>
      <c r="U73" s="1277"/>
      <c r="V73" s="1277"/>
      <c r="W73" s="1277"/>
      <c r="X73" s="1277"/>
      <c r="Y73" s="1278"/>
      <c r="AB73" s="646">
        <f ca="1">'11'!AB73+AB72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48" t="s">
        <v>824</v>
      </c>
      <c r="F75" s="1774"/>
      <c r="G75" s="1861" t="s">
        <v>825</v>
      </c>
      <c r="H75" s="1862"/>
      <c r="I75" s="1863" t="s">
        <v>800</v>
      </c>
      <c r="J75" s="1862"/>
      <c r="K75" s="1864"/>
      <c r="L75" s="1863" t="s">
        <v>801</v>
      </c>
      <c r="M75" s="1865"/>
      <c r="O75" s="1861" t="s">
        <v>826</v>
      </c>
      <c r="P75" s="527"/>
      <c r="Q75" s="527"/>
      <c r="R75" s="527"/>
      <c r="S75" s="1863" t="s">
        <v>800</v>
      </c>
      <c r="T75" s="1874"/>
      <c r="U75" s="527"/>
      <c r="V75" s="1863" t="s">
        <v>801</v>
      </c>
      <c r="W75" s="1882"/>
    </row>
    <row r="76" spans="2:30" ht="13.15" x14ac:dyDescent="0.4">
      <c r="B76" s="1794" t="str">
        <f>IF('11'!B76="","",'11'!B76)</f>
        <v>Büro/Betrieb</v>
      </c>
      <c r="C76" s="1795" t="str">
        <f>IF('11'!C76="","",'11'!C76)</f>
        <v/>
      </c>
      <c r="D76" s="1796" t="str">
        <f>IF('11'!D76="","",'11'!D76)</f>
        <v>B</v>
      </c>
      <c r="E76" s="1797"/>
      <c r="F76" s="1774"/>
      <c r="G76" s="1866">
        <f t="shared" ref="G76:G95" si="31">I76+L76</f>
        <v>0</v>
      </c>
      <c r="H76" s="1867">
        <f ca="1">IF(SUM($G$76:$G$96)&gt;0,G76/SUM($G$76:$G$96),0)</f>
        <v>0</v>
      </c>
      <c r="I76" s="1850">
        <f>IF(D76="",0,SUMIF($M$5:$M$35,D76,$L$5:$L$35))</f>
        <v>0</v>
      </c>
      <c r="J76" s="736"/>
      <c r="K76" s="1867">
        <f ca="1">IF(SUM($I$76:$I$96)&gt;0,I76/SUM($I$76:$I$96),0)</f>
        <v>0</v>
      </c>
      <c r="L76" s="1850">
        <f>IF(D76="",0,SUMIF($T$5:$T$35,D76,$S$5:$S$35))</f>
        <v>0</v>
      </c>
      <c r="M76" s="1868">
        <f ca="1">IF(SUM($L$76:$L$96)&gt;0,L76/SUM($L$76:$L$96),0)</f>
        <v>0</v>
      </c>
      <c r="O76" s="1875">
        <f t="shared" ref="O76:O95" si="32">S76+V76</f>
        <v>0</v>
      </c>
      <c r="P76" s="1876"/>
      <c r="Q76" s="1876"/>
      <c r="R76" s="1867">
        <f>IF(SUM($O$76:$O$95)&gt;0,O76/SUM($O$76:$O$95),0)</f>
        <v>0</v>
      </c>
      <c r="S76" s="1852">
        <f t="shared" ref="S76:S95" si="33">IF(D76="",0,COUNTIF($M$5:$M$35,D76))</f>
        <v>0</v>
      </c>
      <c r="T76" s="1867">
        <f>IF(SUM($S$76:$S$95)&gt;0,S76/SUM($S$76:$S$95),0)</f>
        <v>0</v>
      </c>
      <c r="U76" s="339"/>
      <c r="V76" s="1852">
        <f t="shared" ref="V76:V95" si="34">IF(D76="",0,COUNTIF($T$5:$T$35,D76))</f>
        <v>0</v>
      </c>
      <c r="W76" s="1883"/>
      <c r="X76" s="1800"/>
      <c r="Y76" s="1800"/>
      <c r="Z76" s="1800"/>
      <c r="AA76" s="1800"/>
      <c r="AB76" s="1800"/>
      <c r="AC76" s="38"/>
      <c r="AD76" s="38"/>
    </row>
    <row r="77" spans="2:30" ht="13.15" x14ac:dyDescent="0.4">
      <c r="B77" s="1801" t="str">
        <f>IF('11'!B77="","",'11'!B77)</f>
        <v>mobile Arbeit</v>
      </c>
      <c r="C77" s="1802" t="str">
        <f>IF('11'!C77="","",'11'!C77)</f>
        <v/>
      </c>
      <c r="D77" s="1803" t="str">
        <f>IF('11'!D77="","",'11'!D77)</f>
        <v>M</v>
      </c>
      <c r="E77" s="1797"/>
      <c r="F77" s="1774"/>
      <c r="G77" s="1866">
        <f t="shared" si="31"/>
        <v>0</v>
      </c>
      <c r="H77" s="1867">
        <f ca="1">IF(SUM($G$76:$G$96)&gt;0,G77/SUM($G$76:$G$96),0)</f>
        <v>0</v>
      </c>
      <c r="I77" s="1850">
        <f t="shared" ref="I77:I95" si="35">IF(D77="",0,SUMIF($M$5:$M$35,D77,$L$5:$L$35))</f>
        <v>0</v>
      </c>
      <c r="J77" s="736"/>
      <c r="K77" s="1867">
        <f t="shared" ref="K77:K96" ca="1" si="36">IF(SUM($I$76:$I$96)&gt;0,I77/SUM($I$76:$I$96),0)</f>
        <v>0</v>
      </c>
      <c r="L77" s="1850">
        <f t="shared" ref="L77:L95" si="37">IF(D77="",0,SUMIF($T$5:$T$35,D77,$S$5:$S$35))</f>
        <v>0</v>
      </c>
      <c r="M77" s="1868">
        <f t="shared" ref="M77:M96" ca="1" si="38">IF(SUM($L$76:$L$96)&gt;0,L77/SUM($L$76:$L$96),0)</f>
        <v>0</v>
      </c>
      <c r="O77" s="1875">
        <f t="shared" si="32"/>
        <v>0</v>
      </c>
      <c r="P77" s="1876"/>
      <c r="Q77" s="1876"/>
      <c r="R77" s="1867">
        <f t="shared" ref="R77:R95" si="39">IF(SUM($O$76:$O$95)&gt;0,O77/SUM($O$76:$O$95),0)</f>
        <v>0</v>
      </c>
      <c r="S77" s="1852">
        <f t="shared" si="33"/>
        <v>0</v>
      </c>
      <c r="T77" s="1867">
        <f t="shared" ref="T77:T95" si="40">IF(SUM($S$76:$S$95)&gt;0,S77/SUM($S$76:$S$95),0)</f>
        <v>0</v>
      </c>
      <c r="U77" s="339"/>
      <c r="V77" s="1852">
        <f t="shared" si="34"/>
        <v>0</v>
      </c>
      <c r="W77" s="1883"/>
      <c r="X77" s="1800"/>
      <c r="Y77" s="1800"/>
      <c r="Z77" s="1800"/>
      <c r="AA77" s="1800"/>
      <c r="AB77" s="1800"/>
      <c r="AC77" s="38"/>
      <c r="AD77" s="38"/>
    </row>
    <row r="78" spans="2:30" ht="13.15" x14ac:dyDescent="0.4">
      <c r="B78" s="1801" t="str">
        <f>IF('11'!B78="","",'11'!B78)</f>
        <v/>
      </c>
      <c r="C78" s="1802" t="str">
        <f>IF('11'!C78="","",'11'!C78)</f>
        <v/>
      </c>
      <c r="D78" s="1803" t="str">
        <f>IF('11'!D78="","",'11'!D78)</f>
        <v/>
      </c>
      <c r="E78" s="1797"/>
      <c r="F78" s="1774"/>
      <c r="G78" s="1866">
        <f t="shared" si="31"/>
        <v>0</v>
      </c>
      <c r="H78" s="1867">
        <f t="shared" ref="H78:H96" ca="1" si="41">IF(SUM($G$76:$G$96)&gt;0,G78/SUM($G$76:$G$96),0)</f>
        <v>0</v>
      </c>
      <c r="I78" s="1850">
        <f t="shared" si="35"/>
        <v>0</v>
      </c>
      <c r="J78" s="736"/>
      <c r="K78" s="1867">
        <f t="shared" ca="1" si="36"/>
        <v>0</v>
      </c>
      <c r="L78" s="1850">
        <f t="shared" si="37"/>
        <v>0</v>
      </c>
      <c r="M78" s="1868">
        <f t="shared" ca="1" si="38"/>
        <v>0</v>
      </c>
      <c r="O78" s="1875">
        <f t="shared" si="32"/>
        <v>0</v>
      </c>
      <c r="P78" s="1876"/>
      <c r="Q78" s="1876"/>
      <c r="R78" s="1867">
        <f t="shared" si="39"/>
        <v>0</v>
      </c>
      <c r="S78" s="1852">
        <f t="shared" si="33"/>
        <v>0</v>
      </c>
      <c r="T78" s="1867">
        <f t="shared" si="40"/>
        <v>0</v>
      </c>
      <c r="U78" s="339"/>
      <c r="V78" s="1852">
        <f t="shared" si="34"/>
        <v>0</v>
      </c>
      <c r="W78" s="1883"/>
      <c r="X78" s="1800"/>
      <c r="Y78" s="1800"/>
      <c r="Z78" s="1800"/>
      <c r="AA78" s="1800"/>
      <c r="AB78" s="1800"/>
      <c r="AC78" s="38"/>
      <c r="AD78" s="38"/>
    </row>
    <row r="79" spans="2:30" ht="13.15" x14ac:dyDescent="0.4">
      <c r="B79" s="1801" t="str">
        <f>IF('11'!B79="","",'11'!B79)</f>
        <v>Zweigstelle</v>
      </c>
      <c r="C79" s="1802" t="str">
        <f>IF('11'!C79="","",'11'!C79)</f>
        <v/>
      </c>
      <c r="D79" s="1803" t="str">
        <f>IF('11'!D79="","",'11'!D79)</f>
        <v>ZS</v>
      </c>
      <c r="E79" s="1797"/>
      <c r="F79" s="1774"/>
      <c r="G79" s="1866">
        <f t="shared" si="31"/>
        <v>0</v>
      </c>
      <c r="H79" s="1867">
        <f t="shared" ca="1" si="41"/>
        <v>0</v>
      </c>
      <c r="I79" s="1850">
        <f t="shared" si="35"/>
        <v>0</v>
      </c>
      <c r="J79" s="736"/>
      <c r="K79" s="1867">
        <f t="shared" ca="1" si="36"/>
        <v>0</v>
      </c>
      <c r="L79" s="1850">
        <f t="shared" si="37"/>
        <v>0</v>
      </c>
      <c r="M79" s="1868">
        <f t="shared" ca="1" si="38"/>
        <v>0</v>
      </c>
      <c r="O79" s="1875">
        <f t="shared" si="32"/>
        <v>0</v>
      </c>
      <c r="P79" s="1876"/>
      <c r="Q79" s="1876"/>
      <c r="R79" s="1867">
        <f t="shared" si="39"/>
        <v>0</v>
      </c>
      <c r="S79" s="1852">
        <f t="shared" si="33"/>
        <v>0</v>
      </c>
      <c r="T79" s="1867">
        <f t="shared" si="40"/>
        <v>0</v>
      </c>
      <c r="U79" s="339"/>
      <c r="V79" s="1852">
        <f t="shared" si="34"/>
        <v>0</v>
      </c>
      <c r="W79" s="1883"/>
      <c r="X79" s="1800"/>
      <c r="Y79" s="1800"/>
      <c r="Z79" s="1800"/>
      <c r="AA79" s="1800"/>
      <c r="AB79" s="1800"/>
      <c r="AC79" s="38"/>
      <c r="AD79" s="38"/>
    </row>
    <row r="80" spans="2:30" ht="13.15" x14ac:dyDescent="0.4">
      <c r="B80" s="1801" t="str">
        <f>IF('11'!B80="","",'11'!B80)</f>
        <v>Kunde 1</v>
      </c>
      <c r="C80" s="1802" t="str">
        <f>IF('11'!C80="","",'11'!C80)</f>
        <v/>
      </c>
      <c r="D80" s="1803" t="str">
        <f>IF('11'!D80="","",'11'!D80)</f>
        <v>K1</v>
      </c>
      <c r="E80" s="1797"/>
      <c r="F80" s="1774"/>
      <c r="G80" s="1866">
        <f t="shared" si="31"/>
        <v>0</v>
      </c>
      <c r="H80" s="1867">
        <f t="shared" ca="1" si="41"/>
        <v>0</v>
      </c>
      <c r="I80" s="1850">
        <f t="shared" si="35"/>
        <v>0</v>
      </c>
      <c r="J80" s="736"/>
      <c r="K80" s="1867">
        <f t="shared" ca="1" si="36"/>
        <v>0</v>
      </c>
      <c r="L80" s="1850">
        <f t="shared" si="37"/>
        <v>0</v>
      </c>
      <c r="M80" s="1868">
        <f t="shared" ca="1" si="38"/>
        <v>0</v>
      </c>
      <c r="O80" s="1875">
        <f t="shared" si="32"/>
        <v>0</v>
      </c>
      <c r="P80" s="1876"/>
      <c r="Q80" s="1876"/>
      <c r="R80" s="1867">
        <f t="shared" si="39"/>
        <v>0</v>
      </c>
      <c r="S80" s="1852">
        <f t="shared" si="33"/>
        <v>0</v>
      </c>
      <c r="T80" s="1867">
        <f t="shared" si="40"/>
        <v>0</v>
      </c>
      <c r="U80" s="339"/>
      <c r="V80" s="1852">
        <f t="shared" si="34"/>
        <v>0</v>
      </c>
      <c r="W80" s="1883"/>
      <c r="X80" s="1800"/>
      <c r="Y80" s="1800"/>
      <c r="Z80" s="1800"/>
      <c r="AA80" s="1800"/>
      <c r="AB80" s="1800"/>
      <c r="AC80" s="38"/>
      <c r="AD80" s="38"/>
    </row>
    <row r="81" spans="2:30" ht="13.15" x14ac:dyDescent="0.4">
      <c r="B81" s="1801" t="str">
        <f>IF('11'!B81="","",'11'!B81)</f>
        <v>Kunde 2</v>
      </c>
      <c r="C81" s="1802" t="str">
        <f>IF('11'!C81="","",'11'!C81)</f>
        <v/>
      </c>
      <c r="D81" s="1803" t="str">
        <f>IF('11'!D81="","",'11'!D81)</f>
        <v>K2</v>
      </c>
      <c r="E81" s="1797"/>
      <c r="F81" s="1774"/>
      <c r="G81" s="1866">
        <f t="shared" si="31"/>
        <v>0</v>
      </c>
      <c r="H81" s="1867">
        <f t="shared" ca="1" si="41"/>
        <v>0</v>
      </c>
      <c r="I81" s="1850">
        <f t="shared" si="35"/>
        <v>0</v>
      </c>
      <c r="J81" s="736"/>
      <c r="K81" s="1867">
        <f t="shared" ca="1" si="36"/>
        <v>0</v>
      </c>
      <c r="L81" s="1850">
        <f t="shared" si="37"/>
        <v>0</v>
      </c>
      <c r="M81" s="1868">
        <f t="shared" ca="1" si="38"/>
        <v>0</v>
      </c>
      <c r="O81" s="1875">
        <f t="shared" si="32"/>
        <v>0</v>
      </c>
      <c r="P81" s="1876"/>
      <c r="Q81" s="1876"/>
      <c r="R81" s="1867">
        <f t="shared" si="39"/>
        <v>0</v>
      </c>
      <c r="S81" s="1852">
        <f t="shared" si="33"/>
        <v>0</v>
      </c>
      <c r="T81" s="1867">
        <f t="shared" si="40"/>
        <v>0</v>
      </c>
      <c r="U81" s="339"/>
      <c r="V81" s="1852">
        <f t="shared" si="34"/>
        <v>0</v>
      </c>
      <c r="W81" s="1883"/>
      <c r="X81" s="1800"/>
      <c r="Y81" s="1800"/>
      <c r="Z81" s="1800"/>
      <c r="AA81" s="1800"/>
      <c r="AB81" s="1800"/>
      <c r="AC81" s="38"/>
      <c r="AD81" s="38"/>
    </row>
    <row r="82" spans="2:30" ht="13.15" x14ac:dyDescent="0.4">
      <c r="B82" s="1804" t="str">
        <f>IF('11'!B82="","",'11'!B82)</f>
        <v/>
      </c>
      <c r="C82" s="1802" t="str">
        <f>IF('11'!C82="","",'11'!C82)</f>
        <v/>
      </c>
      <c r="D82" s="1803" t="str">
        <f>IF('11'!D82="","",'11'!D82)</f>
        <v/>
      </c>
      <c r="E82" s="1797"/>
      <c r="F82" s="1774"/>
      <c r="G82" s="1866">
        <f t="shared" si="31"/>
        <v>0</v>
      </c>
      <c r="H82" s="1867">
        <f t="shared" ca="1" si="41"/>
        <v>0</v>
      </c>
      <c r="I82" s="1850">
        <f t="shared" si="35"/>
        <v>0</v>
      </c>
      <c r="J82" s="736"/>
      <c r="K82" s="1867">
        <f t="shared" ca="1" si="36"/>
        <v>0</v>
      </c>
      <c r="L82" s="1850">
        <f t="shared" si="37"/>
        <v>0</v>
      </c>
      <c r="M82" s="1868">
        <f t="shared" ca="1" si="38"/>
        <v>0</v>
      </c>
      <c r="O82" s="1875">
        <f t="shared" si="32"/>
        <v>0</v>
      </c>
      <c r="P82" s="1876"/>
      <c r="Q82" s="1876"/>
      <c r="R82" s="1867">
        <f t="shared" si="39"/>
        <v>0</v>
      </c>
      <c r="S82" s="1852">
        <f t="shared" si="33"/>
        <v>0</v>
      </c>
      <c r="T82" s="1867">
        <f t="shared" si="40"/>
        <v>0</v>
      </c>
      <c r="U82" s="339"/>
      <c r="V82" s="1852">
        <f t="shared" si="34"/>
        <v>0</v>
      </c>
      <c r="W82" s="1883"/>
      <c r="X82" s="1800"/>
      <c r="Y82" s="1800"/>
      <c r="Z82" s="1800"/>
      <c r="AA82" s="1800"/>
      <c r="AB82" s="1800"/>
      <c r="AC82" s="38"/>
      <c r="AD82" s="38"/>
    </row>
    <row r="83" spans="2:30" ht="13.15" x14ac:dyDescent="0.4">
      <c r="B83" s="1804" t="str">
        <f>IF('11'!B83="","",'11'!B83)</f>
        <v/>
      </c>
      <c r="C83" s="1802" t="str">
        <f>IF('11'!C83="","",'11'!C83)</f>
        <v/>
      </c>
      <c r="D83" s="1803" t="str">
        <f>IF('11'!D83="","",'11'!D83)</f>
        <v/>
      </c>
      <c r="E83" s="1797"/>
      <c r="F83" s="1774"/>
      <c r="G83" s="1866">
        <f t="shared" si="31"/>
        <v>0</v>
      </c>
      <c r="H83" s="1867">
        <f t="shared" ca="1" si="41"/>
        <v>0</v>
      </c>
      <c r="I83" s="1850">
        <f t="shared" si="35"/>
        <v>0</v>
      </c>
      <c r="J83" s="736"/>
      <c r="K83" s="1867">
        <f t="shared" ca="1" si="36"/>
        <v>0</v>
      </c>
      <c r="L83" s="1850">
        <f t="shared" si="37"/>
        <v>0</v>
      </c>
      <c r="M83" s="1868">
        <f t="shared" ca="1" si="38"/>
        <v>0</v>
      </c>
      <c r="O83" s="1875">
        <f t="shared" si="32"/>
        <v>0</v>
      </c>
      <c r="P83" s="1876"/>
      <c r="Q83" s="1876"/>
      <c r="R83" s="1867">
        <f t="shared" si="39"/>
        <v>0</v>
      </c>
      <c r="S83" s="1852">
        <f t="shared" si="33"/>
        <v>0</v>
      </c>
      <c r="T83" s="1867">
        <f t="shared" si="40"/>
        <v>0</v>
      </c>
      <c r="U83" s="339"/>
      <c r="V83" s="1852">
        <f t="shared" si="34"/>
        <v>0</v>
      </c>
      <c r="W83" s="1883"/>
      <c r="X83" s="1800"/>
      <c r="Y83" s="1800"/>
      <c r="Z83" s="1800"/>
      <c r="AA83" s="1800"/>
      <c r="AB83" s="1800"/>
      <c r="AC83" s="38"/>
      <c r="AD83" s="38"/>
    </row>
    <row r="84" spans="2:30" ht="13.15" x14ac:dyDescent="0.4">
      <c r="B84" s="1804" t="str">
        <f>IF('11'!B84="","",'11'!B84)</f>
        <v/>
      </c>
      <c r="C84" s="1802" t="str">
        <f>IF('11'!C84="","",'11'!C84)</f>
        <v/>
      </c>
      <c r="D84" s="1803" t="str">
        <f>IF('11'!D84="","",'11'!D84)</f>
        <v/>
      </c>
      <c r="E84" s="1797"/>
      <c r="F84" s="1774"/>
      <c r="G84" s="1866">
        <f t="shared" si="31"/>
        <v>0</v>
      </c>
      <c r="H84" s="1867">
        <f t="shared" ca="1" si="41"/>
        <v>0</v>
      </c>
      <c r="I84" s="1850">
        <f t="shared" si="35"/>
        <v>0</v>
      </c>
      <c r="J84" s="736"/>
      <c r="K84" s="1867">
        <f t="shared" ca="1" si="36"/>
        <v>0</v>
      </c>
      <c r="L84" s="1850">
        <f t="shared" si="37"/>
        <v>0</v>
      </c>
      <c r="M84" s="1868">
        <f t="shared" ca="1" si="38"/>
        <v>0</v>
      </c>
      <c r="O84" s="1875">
        <f t="shared" si="32"/>
        <v>0</v>
      </c>
      <c r="P84" s="1876"/>
      <c r="Q84" s="1876"/>
      <c r="R84" s="1867">
        <f t="shared" si="39"/>
        <v>0</v>
      </c>
      <c r="S84" s="1852">
        <f t="shared" si="33"/>
        <v>0</v>
      </c>
      <c r="T84" s="1867">
        <f t="shared" si="40"/>
        <v>0</v>
      </c>
      <c r="U84" s="339"/>
      <c r="V84" s="1852">
        <f t="shared" si="34"/>
        <v>0</v>
      </c>
      <c r="W84" s="1883"/>
      <c r="X84" s="1800"/>
      <c r="Y84" s="1800"/>
      <c r="Z84" s="1800"/>
      <c r="AA84" s="1800"/>
      <c r="AB84" s="1800"/>
      <c r="AC84" s="38"/>
      <c r="AD84" s="38"/>
    </row>
    <row r="85" spans="2:30" ht="13.15" x14ac:dyDescent="0.4">
      <c r="B85" s="1804" t="str">
        <f>IF('11'!B85="","",'11'!B85)</f>
        <v/>
      </c>
      <c r="C85" s="1802" t="str">
        <f>IF('11'!C85="","",'11'!C85)</f>
        <v/>
      </c>
      <c r="D85" s="1803" t="str">
        <f>IF('11'!D85="","",'11'!D85)</f>
        <v/>
      </c>
      <c r="E85" s="1797"/>
      <c r="F85" s="1774"/>
      <c r="G85" s="1866">
        <f t="shared" si="31"/>
        <v>0</v>
      </c>
      <c r="H85" s="1867">
        <f t="shared" ca="1" si="41"/>
        <v>0</v>
      </c>
      <c r="I85" s="1850">
        <f t="shared" si="35"/>
        <v>0</v>
      </c>
      <c r="J85" s="736"/>
      <c r="K85" s="1867">
        <f t="shared" ca="1" si="36"/>
        <v>0</v>
      </c>
      <c r="L85" s="1850">
        <f t="shared" si="37"/>
        <v>0</v>
      </c>
      <c r="M85" s="1868">
        <f t="shared" ca="1" si="38"/>
        <v>0</v>
      </c>
      <c r="O85" s="1875">
        <f t="shared" si="32"/>
        <v>0</v>
      </c>
      <c r="P85" s="1876"/>
      <c r="Q85" s="1876"/>
      <c r="R85" s="1867">
        <f t="shared" si="39"/>
        <v>0</v>
      </c>
      <c r="S85" s="1852">
        <f t="shared" si="33"/>
        <v>0</v>
      </c>
      <c r="T85" s="1867">
        <f t="shared" si="40"/>
        <v>0</v>
      </c>
      <c r="U85" s="339"/>
      <c r="V85" s="1852">
        <f t="shared" si="34"/>
        <v>0</v>
      </c>
      <c r="W85" s="1883"/>
      <c r="X85" s="1800"/>
      <c r="Y85" s="1800"/>
      <c r="Z85" s="1800"/>
      <c r="AA85" s="1800"/>
      <c r="AB85" s="1800"/>
      <c r="AC85" s="38"/>
      <c r="AD85" s="38"/>
    </row>
    <row r="86" spans="2:30" ht="13.15" x14ac:dyDescent="0.4">
      <c r="B86" s="1804" t="str">
        <f>IF('11'!B86="","",'11'!B86)</f>
        <v/>
      </c>
      <c r="C86" s="1802" t="str">
        <f>IF('11'!C86="","",'11'!C86)</f>
        <v/>
      </c>
      <c r="D86" s="1803" t="str">
        <f>IF('11'!D86="","",'11'!D86)</f>
        <v/>
      </c>
      <c r="E86" s="1797"/>
      <c r="F86" s="1774"/>
      <c r="G86" s="1866">
        <f t="shared" si="31"/>
        <v>0</v>
      </c>
      <c r="H86" s="1867">
        <f t="shared" ca="1" si="41"/>
        <v>0</v>
      </c>
      <c r="I86" s="1850">
        <f t="shared" si="35"/>
        <v>0</v>
      </c>
      <c r="J86" s="736"/>
      <c r="K86" s="1867">
        <f t="shared" ca="1" si="36"/>
        <v>0</v>
      </c>
      <c r="L86" s="1850">
        <f t="shared" si="37"/>
        <v>0</v>
      </c>
      <c r="M86" s="1868">
        <f t="shared" ca="1" si="38"/>
        <v>0</v>
      </c>
      <c r="O86" s="1875">
        <f t="shared" si="32"/>
        <v>0</v>
      </c>
      <c r="P86" s="1876"/>
      <c r="Q86" s="1876"/>
      <c r="R86" s="1867">
        <f t="shared" si="39"/>
        <v>0</v>
      </c>
      <c r="S86" s="1852">
        <f t="shared" si="33"/>
        <v>0</v>
      </c>
      <c r="T86" s="1867">
        <f t="shared" si="40"/>
        <v>0</v>
      </c>
      <c r="U86" s="339"/>
      <c r="V86" s="1852">
        <f t="shared" si="34"/>
        <v>0</v>
      </c>
      <c r="W86" s="1883"/>
      <c r="X86" s="1800"/>
      <c r="Y86" s="1800"/>
      <c r="Z86" s="1800"/>
      <c r="AA86" s="1800"/>
      <c r="AB86" s="1800"/>
      <c r="AC86" s="38"/>
      <c r="AD86" s="38"/>
    </row>
    <row r="87" spans="2:30" ht="13.15" x14ac:dyDescent="0.4">
      <c r="B87" s="1804" t="str">
        <f>IF('11'!B87="","",'11'!B87)</f>
        <v/>
      </c>
      <c r="C87" s="1802" t="str">
        <f>IF('11'!C87="","",'11'!C87)</f>
        <v/>
      </c>
      <c r="D87" s="1803" t="str">
        <f>IF('11'!D87="","",'11'!D87)</f>
        <v/>
      </c>
      <c r="E87" s="1797"/>
      <c r="F87" s="1774"/>
      <c r="G87" s="1866">
        <f t="shared" si="31"/>
        <v>0</v>
      </c>
      <c r="H87" s="1867">
        <f t="shared" ca="1" si="41"/>
        <v>0</v>
      </c>
      <c r="I87" s="1850">
        <f t="shared" si="35"/>
        <v>0</v>
      </c>
      <c r="J87" s="736"/>
      <c r="K87" s="1867">
        <f t="shared" ca="1" si="36"/>
        <v>0</v>
      </c>
      <c r="L87" s="1850">
        <f t="shared" si="37"/>
        <v>0</v>
      </c>
      <c r="M87" s="1868">
        <f t="shared" ca="1" si="38"/>
        <v>0</v>
      </c>
      <c r="O87" s="1875">
        <f t="shared" si="32"/>
        <v>0</v>
      </c>
      <c r="P87" s="1876"/>
      <c r="Q87" s="1876"/>
      <c r="R87" s="1867">
        <f t="shared" si="39"/>
        <v>0</v>
      </c>
      <c r="S87" s="1852">
        <f t="shared" si="33"/>
        <v>0</v>
      </c>
      <c r="T87" s="1867">
        <f t="shared" si="40"/>
        <v>0</v>
      </c>
      <c r="U87" s="339"/>
      <c r="V87" s="1852">
        <f t="shared" si="34"/>
        <v>0</v>
      </c>
      <c r="W87" s="1883"/>
      <c r="X87" s="1800"/>
      <c r="Y87" s="1800"/>
      <c r="Z87" s="1800"/>
      <c r="AA87" s="1800"/>
      <c r="AB87" s="1800"/>
      <c r="AC87" s="38"/>
      <c r="AD87" s="38"/>
    </row>
    <row r="88" spans="2:30" ht="13.15" x14ac:dyDescent="0.4">
      <c r="B88" s="1804" t="str">
        <f>IF('11'!B88="","",'11'!B88)</f>
        <v/>
      </c>
      <c r="C88" s="1802" t="str">
        <f>IF('11'!C88="","",'11'!C88)</f>
        <v/>
      </c>
      <c r="D88" s="1803" t="str">
        <f>IF('11'!D88="","",'11'!D88)</f>
        <v/>
      </c>
      <c r="E88" s="1797"/>
      <c r="F88" s="1774"/>
      <c r="G88" s="1866">
        <f t="shared" si="31"/>
        <v>0</v>
      </c>
      <c r="H88" s="1867">
        <f t="shared" ca="1" si="41"/>
        <v>0</v>
      </c>
      <c r="I88" s="1850">
        <f t="shared" si="35"/>
        <v>0</v>
      </c>
      <c r="J88" s="736"/>
      <c r="K88" s="1867">
        <f t="shared" ca="1" si="36"/>
        <v>0</v>
      </c>
      <c r="L88" s="1850">
        <f t="shared" si="37"/>
        <v>0</v>
      </c>
      <c r="M88" s="1868">
        <f t="shared" ca="1" si="38"/>
        <v>0</v>
      </c>
      <c r="O88" s="1875">
        <f t="shared" si="32"/>
        <v>0</v>
      </c>
      <c r="P88" s="1876"/>
      <c r="Q88" s="1876"/>
      <c r="R88" s="1867">
        <f t="shared" si="39"/>
        <v>0</v>
      </c>
      <c r="S88" s="1852">
        <f t="shared" si="33"/>
        <v>0</v>
      </c>
      <c r="T88" s="1867">
        <f t="shared" si="40"/>
        <v>0</v>
      </c>
      <c r="U88" s="339"/>
      <c r="V88" s="1852">
        <f t="shared" si="34"/>
        <v>0</v>
      </c>
      <c r="W88" s="1883"/>
      <c r="X88" s="1800"/>
      <c r="Y88" s="1800"/>
      <c r="Z88" s="1800"/>
      <c r="AA88" s="1800"/>
      <c r="AB88" s="1800"/>
      <c r="AC88" s="38"/>
      <c r="AD88" s="38"/>
    </row>
    <row r="89" spans="2:30" ht="13.15" x14ac:dyDescent="0.4">
      <c r="B89" s="1804" t="str">
        <f>IF('11'!B89="","",'11'!B89)</f>
        <v/>
      </c>
      <c r="C89" s="1802" t="str">
        <f>IF('11'!C89="","",'11'!C89)</f>
        <v/>
      </c>
      <c r="D89" s="1803" t="str">
        <f>IF('11'!D89="","",'11'!D89)</f>
        <v/>
      </c>
      <c r="E89" s="1797"/>
      <c r="F89" s="1774"/>
      <c r="G89" s="1866">
        <f t="shared" si="31"/>
        <v>0</v>
      </c>
      <c r="H89" s="1867">
        <f t="shared" ca="1" si="41"/>
        <v>0</v>
      </c>
      <c r="I89" s="1850">
        <f t="shared" si="35"/>
        <v>0</v>
      </c>
      <c r="J89" s="736"/>
      <c r="K89" s="1867">
        <f t="shared" ca="1" si="36"/>
        <v>0</v>
      </c>
      <c r="L89" s="1850">
        <f t="shared" si="37"/>
        <v>0</v>
      </c>
      <c r="M89" s="1868">
        <f t="shared" ca="1" si="38"/>
        <v>0</v>
      </c>
      <c r="O89" s="1875">
        <f t="shared" si="32"/>
        <v>0</v>
      </c>
      <c r="P89" s="1876"/>
      <c r="Q89" s="1876"/>
      <c r="R89" s="1867">
        <f t="shared" si="39"/>
        <v>0</v>
      </c>
      <c r="S89" s="1852">
        <f t="shared" si="33"/>
        <v>0</v>
      </c>
      <c r="T89" s="1867">
        <f t="shared" si="40"/>
        <v>0</v>
      </c>
      <c r="U89" s="339"/>
      <c r="V89" s="1852">
        <f t="shared" si="34"/>
        <v>0</v>
      </c>
      <c r="W89" s="1883"/>
      <c r="X89" s="1800"/>
      <c r="Y89" s="1800"/>
      <c r="Z89" s="1800"/>
      <c r="AA89" s="1800"/>
      <c r="AB89" s="1800"/>
      <c r="AC89" s="38"/>
      <c r="AD89" s="38"/>
    </row>
    <row r="90" spans="2:30" ht="13.15" x14ac:dyDescent="0.4">
      <c r="B90" s="1804" t="str">
        <f>IF('11'!B90="","",'11'!B90)</f>
        <v/>
      </c>
      <c r="C90" s="1802" t="str">
        <f>IF('11'!C90="","",'11'!C90)</f>
        <v/>
      </c>
      <c r="D90" s="1803" t="str">
        <f>IF('11'!D90="","",'11'!D90)</f>
        <v/>
      </c>
      <c r="E90" s="1797"/>
      <c r="F90" s="1774"/>
      <c r="G90" s="1866">
        <f t="shared" si="31"/>
        <v>0</v>
      </c>
      <c r="H90" s="1867">
        <f t="shared" ca="1" si="41"/>
        <v>0</v>
      </c>
      <c r="I90" s="1850">
        <f t="shared" si="35"/>
        <v>0</v>
      </c>
      <c r="J90" s="736"/>
      <c r="K90" s="1867">
        <f t="shared" ca="1" si="36"/>
        <v>0</v>
      </c>
      <c r="L90" s="1850">
        <f t="shared" si="37"/>
        <v>0</v>
      </c>
      <c r="M90" s="1868">
        <f t="shared" ca="1" si="38"/>
        <v>0</v>
      </c>
      <c r="O90" s="1875">
        <f t="shared" si="32"/>
        <v>0</v>
      </c>
      <c r="P90" s="1876"/>
      <c r="Q90" s="1876"/>
      <c r="R90" s="1867">
        <f t="shared" si="39"/>
        <v>0</v>
      </c>
      <c r="S90" s="1852">
        <f t="shared" si="33"/>
        <v>0</v>
      </c>
      <c r="T90" s="1867">
        <f t="shared" si="40"/>
        <v>0</v>
      </c>
      <c r="U90" s="339"/>
      <c r="V90" s="1852">
        <f t="shared" si="34"/>
        <v>0</v>
      </c>
      <c r="W90" s="1883"/>
      <c r="X90" s="1800"/>
      <c r="Y90" s="1800"/>
      <c r="Z90" s="1800"/>
      <c r="AA90" s="1800"/>
      <c r="AB90" s="1800"/>
      <c r="AC90" s="38"/>
      <c r="AD90" s="38"/>
    </row>
    <row r="91" spans="2:30" ht="13.15" x14ac:dyDescent="0.4">
      <c r="B91" s="1804" t="str">
        <f>IF('11'!B91="","",'11'!B91)</f>
        <v/>
      </c>
      <c r="C91" s="1802" t="str">
        <f>IF('11'!C91="","",'11'!C91)</f>
        <v/>
      </c>
      <c r="D91" s="1803" t="str">
        <f>IF('11'!D91="","",'11'!D91)</f>
        <v/>
      </c>
      <c r="E91" s="1797"/>
      <c r="F91" s="1774"/>
      <c r="G91" s="1866">
        <f t="shared" si="31"/>
        <v>0</v>
      </c>
      <c r="H91" s="1867">
        <f t="shared" ca="1" si="41"/>
        <v>0</v>
      </c>
      <c r="I91" s="1850">
        <f t="shared" si="35"/>
        <v>0</v>
      </c>
      <c r="J91" s="736"/>
      <c r="K91" s="1867">
        <f t="shared" ca="1" si="36"/>
        <v>0</v>
      </c>
      <c r="L91" s="1850">
        <f t="shared" si="37"/>
        <v>0</v>
      </c>
      <c r="M91" s="1868">
        <f t="shared" ca="1" si="38"/>
        <v>0</v>
      </c>
      <c r="O91" s="1875">
        <f t="shared" si="32"/>
        <v>0</v>
      </c>
      <c r="P91" s="1876"/>
      <c r="Q91" s="1876"/>
      <c r="R91" s="1867">
        <f t="shared" si="39"/>
        <v>0</v>
      </c>
      <c r="S91" s="1852">
        <f t="shared" si="33"/>
        <v>0</v>
      </c>
      <c r="T91" s="1867">
        <f t="shared" si="40"/>
        <v>0</v>
      </c>
      <c r="U91" s="339"/>
      <c r="V91" s="1852">
        <f t="shared" si="34"/>
        <v>0</v>
      </c>
      <c r="W91" s="1883"/>
      <c r="X91" s="1800"/>
      <c r="Y91" s="1800"/>
      <c r="Z91" s="1800"/>
      <c r="AA91" s="1800"/>
      <c r="AB91" s="1800"/>
      <c r="AC91" s="38"/>
      <c r="AD91" s="38"/>
    </row>
    <row r="92" spans="2:30" ht="13.15" x14ac:dyDescent="0.4">
      <c r="B92" s="1804" t="str">
        <f>IF('11'!B92="","",'11'!B92)</f>
        <v/>
      </c>
      <c r="C92" s="1802" t="str">
        <f>IF('11'!C92="","",'11'!C92)</f>
        <v/>
      </c>
      <c r="D92" s="1803" t="str">
        <f>IF('11'!D92="","",'11'!D92)</f>
        <v/>
      </c>
      <c r="E92" s="1797"/>
      <c r="F92" s="1774"/>
      <c r="G92" s="1866">
        <f t="shared" si="31"/>
        <v>0</v>
      </c>
      <c r="H92" s="1867">
        <f t="shared" ca="1" si="41"/>
        <v>0</v>
      </c>
      <c r="I92" s="1850">
        <f t="shared" si="35"/>
        <v>0</v>
      </c>
      <c r="J92" s="736"/>
      <c r="K92" s="1867">
        <f t="shared" ca="1" si="36"/>
        <v>0</v>
      </c>
      <c r="L92" s="1850">
        <f t="shared" si="37"/>
        <v>0</v>
      </c>
      <c r="M92" s="1868">
        <f t="shared" ca="1" si="38"/>
        <v>0</v>
      </c>
      <c r="O92" s="1875">
        <f t="shared" si="32"/>
        <v>0</v>
      </c>
      <c r="P92" s="1876"/>
      <c r="Q92" s="1876"/>
      <c r="R92" s="1867">
        <f t="shared" si="39"/>
        <v>0</v>
      </c>
      <c r="S92" s="1852">
        <f t="shared" si="33"/>
        <v>0</v>
      </c>
      <c r="T92" s="1867">
        <f t="shared" si="40"/>
        <v>0</v>
      </c>
      <c r="U92" s="339"/>
      <c r="V92" s="1852">
        <f t="shared" si="34"/>
        <v>0</v>
      </c>
      <c r="W92" s="1883"/>
      <c r="X92" s="1800"/>
      <c r="Y92" s="1800"/>
      <c r="Z92" s="1800"/>
      <c r="AA92" s="1800"/>
      <c r="AB92" s="1800"/>
      <c r="AC92" s="38"/>
      <c r="AD92" s="38"/>
    </row>
    <row r="93" spans="2:30" ht="13.15" x14ac:dyDescent="0.4">
      <c r="B93" s="1804" t="str">
        <f>IF('11'!B93="","",'11'!B93)</f>
        <v/>
      </c>
      <c r="C93" s="1802" t="str">
        <f>IF('11'!C93="","",'11'!C93)</f>
        <v/>
      </c>
      <c r="D93" s="1803" t="str">
        <f>IF('11'!D93="","",'11'!D93)</f>
        <v/>
      </c>
      <c r="E93" s="1797"/>
      <c r="F93" s="1774"/>
      <c r="G93" s="1866">
        <f t="shared" si="31"/>
        <v>0</v>
      </c>
      <c r="H93" s="1867">
        <f t="shared" ca="1" si="41"/>
        <v>0</v>
      </c>
      <c r="I93" s="1850">
        <f t="shared" si="35"/>
        <v>0</v>
      </c>
      <c r="J93" s="736"/>
      <c r="K93" s="1867">
        <f t="shared" ca="1" si="36"/>
        <v>0</v>
      </c>
      <c r="L93" s="1850">
        <f t="shared" si="37"/>
        <v>0</v>
      </c>
      <c r="M93" s="1868">
        <f t="shared" ca="1" si="38"/>
        <v>0</v>
      </c>
      <c r="O93" s="1875">
        <f t="shared" si="32"/>
        <v>0</v>
      </c>
      <c r="P93" s="1876"/>
      <c r="Q93" s="1876"/>
      <c r="R93" s="1867">
        <f t="shared" si="39"/>
        <v>0</v>
      </c>
      <c r="S93" s="1852">
        <f t="shared" si="33"/>
        <v>0</v>
      </c>
      <c r="T93" s="1867">
        <f t="shared" si="40"/>
        <v>0</v>
      </c>
      <c r="U93" s="339"/>
      <c r="V93" s="1852">
        <f t="shared" si="34"/>
        <v>0</v>
      </c>
      <c r="W93" s="1883"/>
      <c r="X93" s="1800"/>
      <c r="Y93" s="1800"/>
      <c r="Z93" s="1800"/>
      <c r="AA93" s="1800"/>
      <c r="AB93" s="1800"/>
      <c r="AC93" s="38"/>
      <c r="AD93" s="38"/>
    </row>
    <row r="94" spans="2:30" ht="13.15" x14ac:dyDescent="0.4">
      <c r="B94" s="1804" t="str">
        <f>IF('11'!B94="","",'11'!B94)</f>
        <v/>
      </c>
      <c r="C94" s="1802" t="str">
        <f>IF('11'!C94="","",'11'!C94)</f>
        <v/>
      </c>
      <c r="D94" s="1803" t="str">
        <f>IF('11'!D94="","",'11'!D94)</f>
        <v/>
      </c>
      <c r="E94" s="1797"/>
      <c r="F94" s="1774"/>
      <c r="G94" s="1866">
        <f t="shared" si="31"/>
        <v>0</v>
      </c>
      <c r="H94" s="1867">
        <f t="shared" ca="1" si="41"/>
        <v>0</v>
      </c>
      <c r="I94" s="1850">
        <f t="shared" si="35"/>
        <v>0</v>
      </c>
      <c r="J94" s="736"/>
      <c r="K94" s="1867">
        <f t="shared" ca="1" si="36"/>
        <v>0</v>
      </c>
      <c r="L94" s="1850">
        <f t="shared" si="37"/>
        <v>0</v>
      </c>
      <c r="M94" s="1868">
        <f t="shared" ca="1" si="38"/>
        <v>0</v>
      </c>
      <c r="O94" s="1875">
        <f t="shared" si="32"/>
        <v>0</v>
      </c>
      <c r="P94" s="1876"/>
      <c r="Q94" s="1876"/>
      <c r="R94" s="1867">
        <f t="shared" si="39"/>
        <v>0</v>
      </c>
      <c r="S94" s="1852">
        <f t="shared" si="33"/>
        <v>0</v>
      </c>
      <c r="T94" s="1867">
        <f t="shared" si="40"/>
        <v>0</v>
      </c>
      <c r="U94" s="339"/>
      <c r="V94" s="1852">
        <f t="shared" si="34"/>
        <v>0</v>
      </c>
      <c r="W94" s="1883"/>
      <c r="X94" s="1800"/>
      <c r="Y94" s="1800"/>
      <c r="Z94" s="1800"/>
      <c r="AA94" s="1800"/>
      <c r="AB94" s="1800"/>
      <c r="AC94" s="38"/>
      <c r="AD94" s="38"/>
    </row>
    <row r="95" spans="2:30" ht="13.5" thickBot="1" x14ac:dyDescent="0.45">
      <c r="B95" s="1805" t="str">
        <f>IF('11'!B95="","",'11'!B95)</f>
        <v/>
      </c>
      <c r="C95" s="1806" t="str">
        <f>IF('11'!C95="","",'11'!C95)</f>
        <v/>
      </c>
      <c r="D95" s="1809" t="str">
        <f>IF('11'!D95="","",'11'!D95)</f>
        <v/>
      </c>
      <c r="E95" s="1797"/>
      <c r="F95" s="1774"/>
      <c r="G95" s="1869">
        <f t="shared" si="31"/>
        <v>0</v>
      </c>
      <c r="H95" s="1870">
        <f t="shared" ca="1" si="41"/>
        <v>0</v>
      </c>
      <c r="I95" s="1871">
        <f t="shared" si="35"/>
        <v>0</v>
      </c>
      <c r="J95" s="1872"/>
      <c r="K95" s="1870">
        <f t="shared" ca="1" si="36"/>
        <v>0</v>
      </c>
      <c r="L95" s="1871">
        <f t="shared" si="37"/>
        <v>0</v>
      </c>
      <c r="M95" s="1873">
        <f t="shared" ca="1" si="38"/>
        <v>0</v>
      </c>
      <c r="O95" s="1878">
        <f t="shared" si="32"/>
        <v>0</v>
      </c>
      <c r="P95" s="1879"/>
      <c r="Q95" s="1879"/>
      <c r="R95" s="1870">
        <f t="shared" si="39"/>
        <v>0</v>
      </c>
      <c r="S95" s="1880">
        <f t="shared" si="33"/>
        <v>0</v>
      </c>
      <c r="T95" s="1870">
        <f t="shared" si="40"/>
        <v>0</v>
      </c>
      <c r="U95" s="1634"/>
      <c r="V95" s="1880">
        <f t="shared" si="34"/>
        <v>0</v>
      </c>
      <c r="W95" s="1884"/>
      <c r="X95" s="1800"/>
      <c r="Y95" s="1800"/>
      <c r="Z95" s="1800"/>
      <c r="AA95" s="1800"/>
      <c r="AB95" s="1800"/>
      <c r="AC95" s="38"/>
      <c r="AD95" s="38"/>
    </row>
    <row r="96" spans="2:30" x14ac:dyDescent="0.35">
      <c r="B96" s="1807"/>
      <c r="C96" s="1797"/>
      <c r="D96" s="1797"/>
      <c r="E96" s="1797"/>
      <c r="F96" s="1859" t="s">
        <v>827</v>
      </c>
      <c r="G96" s="1854">
        <f ca="1">G97-SUM(G76:G95)</f>
        <v>0</v>
      </c>
      <c r="H96" s="1851">
        <f t="shared" ca="1" si="41"/>
        <v>0</v>
      </c>
      <c r="I96" s="1854">
        <f ca="1">I97-SUM(I76:I95)</f>
        <v>0</v>
      </c>
      <c r="J96" s="1855"/>
      <c r="K96" s="1851">
        <f t="shared" ca="1" si="36"/>
        <v>0</v>
      </c>
      <c r="L96" s="1854">
        <f ca="1">L97-SUM(L76:L95)</f>
        <v>0</v>
      </c>
      <c r="M96" s="1851">
        <f t="shared" ca="1" si="38"/>
        <v>0</v>
      </c>
      <c r="N96" s="1853"/>
      <c r="O96" s="1853"/>
      <c r="P96" s="1853"/>
      <c r="Q96" s="1853"/>
      <c r="R96" s="1853"/>
      <c r="W96" s="1798"/>
      <c r="X96" s="1800"/>
      <c r="Y96" s="1800"/>
      <c r="Z96" s="1800"/>
      <c r="AA96" s="1800"/>
      <c r="AB96" s="1800"/>
      <c r="AC96" s="38"/>
      <c r="AD96" s="38"/>
    </row>
    <row r="97" spans="2:30" x14ac:dyDescent="0.35">
      <c r="B97" s="1807"/>
      <c r="C97" s="1797"/>
      <c r="D97" s="1797"/>
      <c r="E97" s="1797"/>
      <c r="F97" s="1860" t="s">
        <v>828</v>
      </c>
      <c r="G97" s="1885">
        <f ca="1">I97+L97</f>
        <v>0</v>
      </c>
      <c r="H97" s="1886"/>
      <c r="I97" s="1885">
        <f ca="1">L39</f>
        <v>0</v>
      </c>
      <c r="J97" s="1885"/>
      <c r="K97" s="1885"/>
      <c r="L97" s="1885">
        <f ca="1">S39</f>
        <v>0</v>
      </c>
      <c r="M97" s="1856"/>
      <c r="N97" s="1853"/>
      <c r="O97" s="1853"/>
      <c r="P97" s="1853"/>
      <c r="Q97" s="1853"/>
      <c r="R97" s="1853"/>
      <c r="W97" s="1798"/>
      <c r="X97" s="1800"/>
      <c r="Y97" s="1800"/>
      <c r="Z97" s="1800"/>
      <c r="AA97" s="1800"/>
      <c r="AB97" s="1800"/>
      <c r="AC97" s="38"/>
      <c r="AD97" s="38"/>
    </row>
    <row r="98" spans="2:30" x14ac:dyDescent="0.35">
      <c r="B98" s="1807"/>
      <c r="C98" s="1797"/>
      <c r="D98" s="1797"/>
      <c r="E98" s="1797"/>
      <c r="F98" s="1774"/>
      <c r="M98" s="1857"/>
      <c r="N98" s="1858"/>
      <c r="O98" s="1858"/>
      <c r="P98" s="1858"/>
      <c r="Q98" s="1858"/>
      <c r="R98" s="1858"/>
      <c r="W98" s="1798"/>
      <c r="X98" s="1800"/>
      <c r="Y98" s="1800"/>
      <c r="Z98" s="1800"/>
      <c r="AA98" s="1800"/>
      <c r="AB98" s="1800"/>
      <c r="AC98" s="38"/>
      <c r="AD98" s="38"/>
    </row>
    <row r="99" spans="2:30" x14ac:dyDescent="0.35">
      <c r="B99" s="1807"/>
      <c r="C99" s="1797"/>
      <c r="D99" s="1797"/>
      <c r="E99" s="1797"/>
      <c r="F99" s="1797"/>
      <c r="G99" s="1088"/>
      <c r="H99" s="1798"/>
      <c r="I99" s="1798"/>
      <c r="J99" s="1798"/>
      <c r="K99" s="1799"/>
      <c r="L99" s="1799"/>
      <c r="M99" s="1799"/>
      <c r="N99" s="1799"/>
      <c r="O99" s="1799"/>
      <c r="P99" s="1799"/>
      <c r="Q99" s="1799"/>
      <c r="R99" s="1799"/>
      <c r="S99" s="1799"/>
      <c r="T99" s="1799"/>
      <c r="U99" s="1799"/>
      <c r="V99" s="1799"/>
      <c r="W99" s="1798"/>
      <c r="X99" s="1800"/>
      <c r="Y99" s="1800"/>
      <c r="Z99" s="1800"/>
      <c r="AA99" s="1800"/>
      <c r="AB99" s="1800"/>
      <c r="AC99" s="38"/>
      <c r="AD99" s="38"/>
    </row>
    <row r="100" spans="2:30" x14ac:dyDescent="0.35">
      <c r="B100" s="1807"/>
      <c r="C100" s="1797"/>
      <c r="D100" s="1797"/>
      <c r="E100" s="1797"/>
      <c r="F100" s="1797"/>
      <c r="G100" s="1088"/>
      <c r="H100" s="1798"/>
      <c r="I100" s="1798"/>
      <c r="J100" s="1798"/>
      <c r="K100" s="1799"/>
      <c r="L100" s="1799"/>
      <c r="M100" s="1799"/>
      <c r="N100" s="1799"/>
      <c r="O100" s="1799"/>
      <c r="P100" s="1799"/>
      <c r="Q100" s="1799"/>
      <c r="R100" s="1799"/>
      <c r="S100" s="1799"/>
      <c r="T100" s="1799"/>
      <c r="U100" s="1799"/>
      <c r="V100" s="1799"/>
      <c r="W100" s="1798"/>
      <c r="X100" s="1800"/>
      <c r="Y100" s="1800"/>
      <c r="Z100" s="1800"/>
      <c r="AA100" s="1800"/>
      <c r="AB100" s="1800"/>
      <c r="AC100" s="38"/>
      <c r="AD100" s="38"/>
    </row>
    <row r="101" spans="2:30" x14ac:dyDescent="0.35">
      <c r="B101" s="1807"/>
      <c r="C101" s="1797"/>
      <c r="D101" s="1797"/>
      <c r="E101" s="1797"/>
      <c r="F101" s="1797"/>
      <c r="G101" s="1088"/>
      <c r="H101" s="1798"/>
      <c r="I101" s="1798"/>
      <c r="J101" s="1798"/>
      <c r="K101" s="1799"/>
      <c r="L101" s="1799"/>
      <c r="M101" s="1799"/>
      <c r="N101" s="1799"/>
      <c r="O101" s="1799"/>
      <c r="P101" s="1799"/>
      <c r="Q101" s="1799"/>
      <c r="R101" s="1799"/>
      <c r="S101" s="1799"/>
      <c r="T101" s="1799"/>
      <c r="U101" s="1799"/>
      <c r="V101" s="1799"/>
      <c r="W101" s="1798"/>
      <c r="X101" s="1800"/>
      <c r="Y101" s="1800"/>
      <c r="Z101" s="1800"/>
      <c r="AA101" s="1800"/>
      <c r="AB101" s="1800"/>
      <c r="AC101" s="38"/>
      <c r="AD101" s="38"/>
    </row>
    <row r="102" spans="2:30" x14ac:dyDescent="0.35">
      <c r="B102" s="1807"/>
      <c r="C102" s="1797"/>
      <c r="D102" s="1797"/>
      <c r="E102" s="1797"/>
      <c r="F102" s="1797"/>
      <c r="G102" s="1088"/>
      <c r="H102" s="1798"/>
      <c r="I102" s="1798"/>
      <c r="J102" s="1798"/>
      <c r="K102" s="1799"/>
      <c r="L102" s="1799"/>
      <c r="M102" s="1799"/>
      <c r="N102" s="1799"/>
      <c r="O102" s="1799"/>
      <c r="P102" s="1799"/>
      <c r="Q102" s="1799"/>
      <c r="R102" s="1799"/>
      <c r="S102" s="1799"/>
      <c r="T102" s="1799"/>
      <c r="U102" s="1799"/>
      <c r="V102" s="1799"/>
      <c r="W102" s="1798"/>
      <c r="X102" s="1800"/>
      <c r="Y102" s="1800"/>
      <c r="Z102" s="1800"/>
      <c r="AA102" s="1800"/>
      <c r="AB102" s="1800"/>
      <c r="AC102" s="38"/>
      <c r="AD102" s="38"/>
    </row>
    <row r="103" spans="2:30" x14ac:dyDescent="0.35">
      <c r="B103" s="1807"/>
      <c r="C103" s="1797"/>
      <c r="D103" s="1797"/>
      <c r="E103" s="1797"/>
      <c r="F103" s="1797"/>
      <c r="G103" s="1088"/>
      <c r="H103" s="1798"/>
      <c r="I103" s="1798"/>
      <c r="J103" s="1798"/>
      <c r="K103" s="1799"/>
      <c r="L103" s="1799"/>
      <c r="M103" s="1799"/>
      <c r="N103" s="1799"/>
      <c r="O103" s="1799"/>
      <c r="P103" s="1799"/>
      <c r="Q103" s="1799"/>
      <c r="R103" s="1799"/>
      <c r="S103" s="1799"/>
      <c r="T103" s="1799"/>
      <c r="U103" s="1799"/>
      <c r="V103" s="1799"/>
      <c r="W103" s="1798"/>
      <c r="X103" s="1800"/>
      <c r="Y103" s="1800"/>
      <c r="Z103" s="1800"/>
      <c r="AA103" s="1800"/>
      <c r="AB103" s="1800"/>
      <c r="AC103" s="38"/>
      <c r="AD103" s="38"/>
    </row>
    <row r="104" spans="2:30" x14ac:dyDescent="0.35">
      <c r="B104" s="1807"/>
      <c r="C104" s="1797"/>
      <c r="D104" s="1797"/>
      <c r="E104" s="1797"/>
      <c r="F104" s="1797"/>
      <c r="G104" s="1088"/>
      <c r="H104" s="1798"/>
      <c r="I104" s="1798"/>
      <c r="J104" s="1798"/>
      <c r="K104" s="1799"/>
      <c r="L104" s="1799"/>
      <c r="M104" s="1799"/>
      <c r="N104" s="1799"/>
      <c r="O104" s="1799"/>
      <c r="P104" s="1799"/>
      <c r="Q104" s="1799"/>
      <c r="R104" s="1799"/>
      <c r="S104" s="1799"/>
      <c r="T104" s="1799"/>
      <c r="U104" s="1799"/>
      <c r="V104" s="1799"/>
      <c r="W104" s="1798"/>
      <c r="X104" s="1800"/>
      <c r="Y104" s="1800"/>
      <c r="Z104" s="1800"/>
      <c r="AA104" s="1800"/>
      <c r="AB104" s="1800"/>
      <c r="AC104" s="38"/>
      <c r="AD104" s="38"/>
    </row>
    <row r="105" spans="2:30" x14ac:dyDescent="0.35">
      <c r="B105" s="1807"/>
      <c r="C105" s="1797"/>
      <c r="D105" s="1797"/>
      <c r="E105" s="1797"/>
      <c r="F105" s="1797"/>
      <c r="G105" s="1088"/>
      <c r="H105" s="1798"/>
      <c r="I105" s="1798"/>
      <c r="J105" s="1798"/>
      <c r="K105" s="1799"/>
      <c r="L105" s="1799"/>
      <c r="M105" s="1799"/>
      <c r="N105" s="1799"/>
      <c r="O105" s="1799"/>
      <c r="P105" s="1799"/>
      <c r="Q105" s="1799"/>
      <c r="R105" s="1799"/>
      <c r="S105" s="1799"/>
      <c r="T105" s="1799"/>
      <c r="U105" s="1799"/>
      <c r="V105" s="1799"/>
      <c r="W105" s="1798"/>
      <c r="X105" s="1800"/>
      <c r="Y105" s="1800"/>
      <c r="Z105" s="1800"/>
      <c r="AA105" s="1800"/>
      <c r="AB105" s="1800"/>
      <c r="AC105" s="38"/>
      <c r="AD105" s="38"/>
    </row>
    <row r="106" spans="2:30" x14ac:dyDescent="0.35">
      <c r="B106" s="1807"/>
      <c r="C106" s="1797"/>
      <c r="D106" s="1797"/>
      <c r="E106" s="1797"/>
      <c r="F106" s="1797"/>
      <c r="G106" s="1088"/>
      <c r="H106" s="1798"/>
      <c r="I106" s="1798"/>
      <c r="J106" s="1798"/>
      <c r="K106" s="1799"/>
      <c r="L106" s="1799"/>
      <c r="M106" s="1799"/>
      <c r="N106" s="1799"/>
      <c r="O106" s="1799"/>
      <c r="P106" s="1799"/>
      <c r="Q106" s="1799"/>
      <c r="R106" s="1799"/>
      <c r="S106" s="1799"/>
      <c r="T106" s="1799"/>
      <c r="U106" s="1799"/>
      <c r="V106" s="1799"/>
      <c r="W106" s="1798"/>
      <c r="X106" s="1800"/>
      <c r="Y106" s="1800"/>
      <c r="Z106" s="1800"/>
      <c r="AA106" s="1800"/>
      <c r="AB106" s="1800"/>
      <c r="AC106" s="38"/>
      <c r="AD106" s="38"/>
    </row>
    <row r="107" spans="2:30" x14ac:dyDescent="0.35">
      <c r="B107" s="1807"/>
      <c r="C107" s="1797"/>
      <c r="D107" s="1797"/>
      <c r="E107" s="1797"/>
      <c r="F107" s="1797"/>
      <c r="G107" s="1088"/>
      <c r="H107" s="1798"/>
      <c r="I107" s="1798"/>
      <c r="J107" s="1798"/>
      <c r="K107" s="1799"/>
      <c r="L107" s="1799"/>
      <c r="M107" s="1799"/>
      <c r="N107" s="1799"/>
      <c r="O107" s="1799"/>
      <c r="P107" s="1799"/>
      <c r="Q107" s="1799"/>
      <c r="R107" s="1799"/>
      <c r="S107" s="1799"/>
      <c r="T107" s="1799"/>
      <c r="U107" s="1799"/>
      <c r="V107" s="1799"/>
      <c r="W107" s="1798"/>
      <c r="X107" s="1800"/>
      <c r="Y107" s="1800"/>
      <c r="Z107" s="1800"/>
      <c r="AA107" s="1800"/>
      <c r="AB107" s="1800"/>
      <c r="AC107" s="38"/>
      <c r="AD107" s="38"/>
    </row>
    <row r="108" spans="2:30" x14ac:dyDescent="0.35">
      <c r="B108" s="1807"/>
      <c r="C108" s="1797"/>
      <c r="D108" s="1797"/>
      <c r="E108" s="1797"/>
      <c r="F108" s="1797"/>
      <c r="G108" s="1088"/>
      <c r="H108" s="1798"/>
      <c r="I108" s="1798"/>
      <c r="J108" s="1798"/>
      <c r="K108" s="1799"/>
      <c r="L108" s="1799"/>
      <c r="M108" s="1799"/>
      <c r="N108" s="1799"/>
      <c r="O108" s="1799"/>
      <c r="P108" s="1799"/>
      <c r="Q108" s="1799"/>
      <c r="R108" s="1799"/>
      <c r="S108" s="1799"/>
      <c r="T108" s="1799"/>
      <c r="U108" s="1799"/>
      <c r="V108" s="1799"/>
      <c r="W108" s="1798"/>
      <c r="X108" s="1800"/>
      <c r="Y108" s="1800"/>
      <c r="Z108" s="1800"/>
      <c r="AA108" s="1800"/>
      <c r="AB108" s="1800"/>
      <c r="AC108" s="38"/>
      <c r="AD108" s="38"/>
    </row>
    <row r="109" spans="2:30" x14ac:dyDescent="0.35">
      <c r="B109" s="1807"/>
      <c r="C109" s="1797"/>
      <c r="D109" s="1797"/>
      <c r="E109" s="1797"/>
      <c r="F109" s="1797"/>
      <c r="G109" s="1088"/>
      <c r="H109" s="1798"/>
      <c r="I109" s="1798"/>
      <c r="J109" s="1798"/>
      <c r="K109" s="1799"/>
      <c r="L109" s="1799"/>
      <c r="M109" s="1799"/>
      <c r="N109" s="1799"/>
      <c r="O109" s="1799"/>
      <c r="P109" s="1799"/>
      <c r="Q109" s="1799"/>
      <c r="R109" s="1799"/>
      <c r="S109" s="1799"/>
      <c r="T109" s="1799"/>
      <c r="U109" s="1799"/>
      <c r="V109" s="1799"/>
      <c r="W109" s="1798"/>
      <c r="X109" s="1800"/>
      <c r="Y109" s="1800"/>
      <c r="Z109" s="1800"/>
      <c r="AA109" s="1800"/>
      <c r="AB109" s="1800"/>
      <c r="AC109" s="38"/>
      <c r="AD109" s="38"/>
    </row>
    <row r="110" spans="2:30" x14ac:dyDescent="0.35">
      <c r="B110" s="1807"/>
      <c r="C110" s="1797"/>
      <c r="D110" s="1797"/>
      <c r="E110" s="1797"/>
      <c r="F110" s="1797"/>
      <c r="G110" s="1088"/>
      <c r="H110" s="1798"/>
      <c r="I110" s="1798"/>
      <c r="J110" s="1798"/>
      <c r="K110" s="1799"/>
      <c r="L110" s="1799"/>
      <c r="M110" s="1799"/>
      <c r="N110" s="1799"/>
      <c r="O110" s="1799"/>
      <c r="P110" s="1799"/>
      <c r="Q110" s="1799"/>
      <c r="R110" s="1799"/>
      <c r="S110" s="1799"/>
      <c r="T110" s="1799"/>
      <c r="U110" s="1799"/>
      <c r="V110" s="1799"/>
      <c r="W110" s="1798"/>
      <c r="X110" s="1800"/>
      <c r="Y110" s="1800"/>
      <c r="Z110" s="1800"/>
      <c r="AA110" s="1800"/>
      <c r="AB110" s="1800"/>
      <c r="AC110" s="38"/>
      <c r="AD110" s="38"/>
    </row>
    <row r="111" spans="2:30" x14ac:dyDescent="0.35">
      <c r="B111" s="1807"/>
      <c r="C111" s="1797"/>
      <c r="D111" s="1797"/>
      <c r="E111" s="1797"/>
      <c r="F111" s="1797"/>
      <c r="G111" s="1088"/>
      <c r="H111" s="1798"/>
      <c r="I111" s="1798"/>
      <c r="J111" s="1798"/>
      <c r="K111" s="1799"/>
      <c r="L111" s="1799"/>
      <c r="M111" s="1799"/>
      <c r="N111" s="1799"/>
      <c r="O111" s="1799"/>
      <c r="P111" s="1799"/>
      <c r="Q111" s="1799"/>
      <c r="R111" s="1799"/>
      <c r="S111" s="1799"/>
      <c r="T111" s="1799"/>
      <c r="U111" s="1799"/>
      <c r="V111" s="1799"/>
      <c r="W111" s="1798"/>
      <c r="X111" s="1800"/>
      <c r="Y111" s="1800"/>
      <c r="Z111" s="1800"/>
      <c r="AA111" s="1800"/>
      <c r="AB111" s="1800"/>
      <c r="AC111" s="38"/>
      <c r="AD111" s="38"/>
    </row>
    <row r="112" spans="2:30" x14ac:dyDescent="0.35">
      <c r="B112" s="1807"/>
      <c r="C112" s="1797"/>
      <c r="D112" s="1797"/>
      <c r="E112" s="1797"/>
      <c r="F112" s="1797"/>
      <c r="G112" s="1088"/>
      <c r="H112" s="1798"/>
      <c r="I112" s="1798"/>
      <c r="J112" s="1798"/>
      <c r="K112" s="1799"/>
      <c r="L112" s="1799"/>
      <c r="M112" s="1799"/>
      <c r="N112" s="1799"/>
      <c r="O112" s="1799"/>
      <c r="P112" s="1799"/>
      <c r="Q112" s="1799"/>
      <c r="R112" s="1799"/>
      <c r="S112" s="1799"/>
      <c r="T112" s="1799"/>
      <c r="U112" s="1799"/>
      <c r="V112" s="1799"/>
      <c r="W112" s="1798"/>
      <c r="X112" s="1800"/>
      <c r="Y112" s="1800"/>
      <c r="Z112" s="1800"/>
      <c r="AA112" s="1800"/>
      <c r="AB112" s="1800"/>
      <c r="AC112" s="38"/>
      <c r="AD112" s="38"/>
    </row>
    <row r="113" spans="2:30" x14ac:dyDescent="0.35">
      <c r="B113" s="1807"/>
      <c r="C113" s="1797"/>
      <c r="D113" s="1797"/>
      <c r="E113" s="1797"/>
      <c r="F113" s="1797"/>
      <c r="G113" s="1088"/>
      <c r="H113" s="1798"/>
      <c r="I113" s="1798"/>
      <c r="J113" s="1798"/>
      <c r="K113" s="1799"/>
      <c r="L113" s="1799"/>
      <c r="M113" s="1799"/>
      <c r="N113" s="1799"/>
      <c r="O113" s="1799"/>
      <c r="P113" s="1799"/>
      <c r="Q113" s="1799"/>
      <c r="R113" s="1799"/>
      <c r="S113" s="1799"/>
      <c r="T113" s="1799"/>
      <c r="U113" s="1799"/>
      <c r="V113" s="1799"/>
      <c r="W113" s="1798"/>
      <c r="X113" s="1800"/>
      <c r="Y113" s="1800"/>
      <c r="Z113" s="1800"/>
      <c r="AA113" s="1800"/>
      <c r="AB113" s="1800"/>
      <c r="AC113" s="38"/>
      <c r="AD113" s="38"/>
    </row>
    <row r="114" spans="2:30" x14ac:dyDescent="0.35">
      <c r="B114" s="1807"/>
      <c r="C114" s="1797"/>
      <c r="D114" s="1797"/>
      <c r="E114" s="1797"/>
      <c r="F114" s="1797"/>
      <c r="G114" s="1088"/>
      <c r="H114" s="1798"/>
      <c r="I114" s="1798"/>
      <c r="J114" s="1798"/>
      <c r="K114" s="1799"/>
      <c r="L114" s="1799"/>
      <c r="M114" s="1799"/>
      <c r="N114" s="1799"/>
      <c r="O114" s="1799"/>
      <c r="P114" s="1799"/>
      <c r="Q114" s="1799"/>
      <c r="R114" s="1799"/>
      <c r="S114" s="1799"/>
      <c r="T114" s="1799"/>
      <c r="U114" s="1799"/>
      <c r="V114" s="1799"/>
      <c r="W114" s="1798"/>
      <c r="X114" s="1800"/>
      <c r="Y114" s="1800"/>
      <c r="Z114" s="1800"/>
      <c r="AA114" s="1800"/>
      <c r="AB114" s="1800"/>
      <c r="AC114" s="38"/>
      <c r="AD114" s="38"/>
    </row>
    <row r="115" spans="2:30" x14ac:dyDescent="0.35">
      <c r="B115" s="1807"/>
      <c r="C115" s="1797"/>
      <c r="D115" s="1797"/>
      <c r="E115" s="1797"/>
      <c r="F115" s="1797"/>
      <c r="G115" s="1088"/>
      <c r="H115" s="1798"/>
      <c r="I115" s="1798"/>
      <c r="J115" s="1798"/>
      <c r="K115" s="1799"/>
      <c r="L115" s="1799"/>
      <c r="M115" s="1799"/>
      <c r="N115" s="1799"/>
      <c r="O115" s="1799"/>
      <c r="P115" s="1799"/>
      <c r="Q115" s="1799"/>
      <c r="R115" s="1799"/>
      <c r="S115" s="1799"/>
      <c r="T115" s="1799"/>
      <c r="U115" s="1799"/>
      <c r="V115" s="1799"/>
      <c r="W115" s="1798"/>
      <c r="X115" s="1800"/>
      <c r="Y115" s="1800"/>
      <c r="Z115" s="1800"/>
      <c r="AA115" s="1800"/>
      <c r="AB115" s="1800"/>
      <c r="AC115" s="38"/>
      <c r="AD115" s="38"/>
    </row>
    <row r="116" spans="2:30" x14ac:dyDescent="0.35">
      <c r="B116" s="1807"/>
      <c r="C116" s="1797"/>
      <c r="D116" s="1797"/>
      <c r="E116" s="1797"/>
      <c r="F116" s="1797"/>
      <c r="G116" s="1088"/>
      <c r="H116" s="1798"/>
      <c r="I116" s="1798"/>
      <c r="J116" s="1798"/>
      <c r="K116" s="1799"/>
      <c r="L116" s="1799"/>
      <c r="M116" s="1799"/>
      <c r="N116" s="1799"/>
      <c r="O116" s="1799"/>
      <c r="P116" s="1799"/>
      <c r="Q116" s="1799"/>
      <c r="R116" s="1799"/>
      <c r="S116" s="1799"/>
      <c r="T116" s="1799"/>
      <c r="U116" s="1799"/>
      <c r="V116" s="1799"/>
      <c r="W116" s="1798"/>
      <c r="X116" s="1800"/>
      <c r="Y116" s="1800"/>
      <c r="Z116" s="1800"/>
      <c r="AA116" s="1800"/>
      <c r="AB116" s="1800"/>
      <c r="AC116" s="38"/>
      <c r="AD116" s="38"/>
    </row>
    <row r="117" spans="2:30" x14ac:dyDescent="0.35">
      <c r="B117" s="1807"/>
      <c r="C117" s="1797"/>
      <c r="D117" s="1797"/>
      <c r="E117" s="1797"/>
      <c r="F117" s="1797"/>
      <c r="G117" s="1088"/>
      <c r="H117" s="1798"/>
      <c r="I117" s="1798"/>
      <c r="J117" s="1798"/>
      <c r="K117" s="1799"/>
      <c r="L117" s="1799"/>
      <c r="M117" s="1799"/>
      <c r="N117" s="1799"/>
      <c r="O117" s="1799"/>
      <c r="P117" s="1799"/>
      <c r="Q117" s="1799"/>
      <c r="R117" s="1799"/>
      <c r="S117" s="1799"/>
      <c r="T117" s="1799"/>
      <c r="U117" s="1799"/>
      <c r="V117" s="1799"/>
      <c r="W117" s="1798"/>
      <c r="X117" s="1800"/>
      <c r="Y117" s="1800"/>
      <c r="Z117" s="1800"/>
      <c r="AA117" s="1800"/>
      <c r="AB117" s="1800"/>
      <c r="AC117" s="38"/>
      <c r="AD117" s="38"/>
    </row>
    <row r="118" spans="2:30" x14ac:dyDescent="0.35">
      <c r="B118" s="1807"/>
      <c r="C118" s="1797"/>
      <c r="D118" s="1797"/>
      <c r="E118" s="1797"/>
      <c r="F118" s="1797"/>
      <c r="G118" s="1088"/>
      <c r="H118" s="1798"/>
      <c r="I118" s="1798"/>
      <c r="J118" s="1798"/>
      <c r="K118" s="1799"/>
      <c r="L118" s="1799"/>
      <c r="M118" s="1799"/>
      <c r="N118" s="1799"/>
      <c r="O118" s="1799"/>
      <c r="P118" s="1799"/>
      <c r="Q118" s="1799"/>
      <c r="R118" s="1799"/>
      <c r="S118" s="1799"/>
      <c r="T118" s="1799"/>
      <c r="U118" s="1799"/>
      <c r="V118" s="1799"/>
      <c r="W118" s="1798"/>
      <c r="X118" s="1800"/>
      <c r="Y118" s="1800"/>
      <c r="Z118" s="1800"/>
      <c r="AA118" s="1800"/>
      <c r="AB118" s="1800"/>
      <c r="AC118" s="38"/>
      <c r="AD118" s="38"/>
    </row>
    <row r="119" spans="2:30" x14ac:dyDescent="0.35">
      <c r="B119" s="1807"/>
      <c r="C119" s="1797"/>
      <c r="D119" s="1797"/>
      <c r="E119" s="1797"/>
      <c r="F119" s="1797"/>
      <c r="G119" s="1088"/>
      <c r="H119" s="1798"/>
      <c r="I119" s="1798"/>
      <c r="J119" s="1798"/>
      <c r="K119" s="1799"/>
      <c r="L119" s="1799"/>
      <c r="M119" s="1799"/>
      <c r="N119" s="1799"/>
      <c r="O119" s="1799"/>
      <c r="P119" s="1799"/>
      <c r="Q119" s="1799"/>
      <c r="R119" s="1799"/>
      <c r="S119" s="1799"/>
      <c r="T119" s="1799"/>
      <c r="U119" s="1799"/>
      <c r="V119" s="1799"/>
      <c r="W119" s="1798"/>
      <c r="X119" s="1800"/>
      <c r="Y119" s="1800"/>
      <c r="Z119" s="1800"/>
      <c r="AA119" s="1800"/>
      <c r="AB119" s="1800"/>
      <c r="AC119" s="38"/>
      <c r="AD119" s="38"/>
    </row>
    <row r="120" spans="2:30" x14ac:dyDescent="0.35">
      <c r="B120" s="1807"/>
      <c r="C120" s="1797"/>
      <c r="D120" s="1797"/>
      <c r="E120" s="1797"/>
      <c r="F120" s="1797"/>
      <c r="G120" s="1088"/>
      <c r="H120" s="1798"/>
      <c r="I120" s="1798"/>
      <c r="J120" s="1798"/>
      <c r="K120" s="1799"/>
      <c r="L120" s="1799"/>
      <c r="M120" s="1799"/>
      <c r="N120" s="1799"/>
      <c r="O120" s="1799"/>
      <c r="P120" s="1799"/>
      <c r="Q120" s="1799"/>
      <c r="R120" s="1799"/>
      <c r="S120" s="1799"/>
      <c r="T120" s="1799"/>
      <c r="U120" s="1799"/>
      <c r="V120" s="1799"/>
      <c r="W120" s="1798"/>
      <c r="X120" s="1800"/>
      <c r="Y120" s="1800"/>
      <c r="Z120" s="1800"/>
      <c r="AA120" s="1800"/>
      <c r="AB120" s="1800"/>
      <c r="AC120" s="38"/>
      <c r="AD120" s="38"/>
    </row>
    <row r="121" spans="2:30" x14ac:dyDescent="0.35">
      <c r="B121" s="1807"/>
      <c r="C121" s="1797"/>
      <c r="D121" s="1797"/>
      <c r="E121" s="1797"/>
      <c r="F121" s="1797"/>
      <c r="G121" s="1088"/>
      <c r="H121" s="1798"/>
      <c r="I121" s="1798"/>
      <c r="J121" s="1798"/>
      <c r="K121" s="1799"/>
      <c r="L121" s="1799"/>
      <c r="M121" s="1799"/>
      <c r="N121" s="1799"/>
      <c r="O121" s="1799"/>
      <c r="P121" s="1799"/>
      <c r="Q121" s="1799"/>
      <c r="R121" s="1799"/>
      <c r="S121" s="1799"/>
      <c r="T121" s="1799"/>
      <c r="U121" s="1799"/>
      <c r="V121" s="1799"/>
      <c r="W121" s="1798"/>
      <c r="X121" s="1800"/>
      <c r="Y121" s="1800"/>
      <c r="Z121" s="1800"/>
      <c r="AA121" s="1800"/>
      <c r="AB121" s="1800"/>
      <c r="AC121" s="38"/>
      <c r="AD121" s="38"/>
    </row>
    <row r="122" spans="2:30" x14ac:dyDescent="0.35">
      <c r="B122" s="1807"/>
      <c r="C122" s="1797"/>
      <c r="D122" s="1797"/>
      <c r="E122" s="1797"/>
      <c r="F122" s="1797"/>
      <c r="G122" s="1088"/>
      <c r="H122" s="1798"/>
      <c r="I122" s="1798"/>
      <c r="J122" s="1798"/>
      <c r="K122" s="1799"/>
      <c r="L122" s="1799"/>
      <c r="M122" s="1799"/>
      <c r="N122" s="1799"/>
      <c r="O122" s="1799"/>
      <c r="P122" s="1799"/>
      <c r="Q122" s="1799"/>
      <c r="R122" s="1799"/>
      <c r="S122" s="1799"/>
      <c r="T122" s="1799"/>
      <c r="U122" s="1799"/>
      <c r="V122" s="1799"/>
      <c r="W122" s="1798"/>
      <c r="X122" s="1800"/>
      <c r="Y122" s="1800"/>
      <c r="Z122" s="1800"/>
      <c r="AA122" s="1800"/>
      <c r="AB122" s="1800"/>
      <c r="AC122" s="38"/>
      <c r="AD122" s="38"/>
    </row>
    <row r="123" spans="2:30" x14ac:dyDescent="0.35">
      <c r="B123" s="1807"/>
      <c r="C123" s="1797"/>
      <c r="D123" s="1797"/>
      <c r="E123" s="1797"/>
      <c r="F123" s="1797"/>
      <c r="G123" s="1088"/>
      <c r="H123" s="1798"/>
      <c r="I123" s="1798"/>
      <c r="J123" s="1798"/>
      <c r="K123" s="1799"/>
      <c r="L123" s="1799"/>
      <c r="M123" s="1799"/>
      <c r="N123" s="1799"/>
      <c r="O123" s="1799"/>
      <c r="P123" s="1799"/>
      <c r="Q123" s="1799"/>
      <c r="R123" s="1799"/>
      <c r="S123" s="1799"/>
      <c r="T123" s="1799"/>
      <c r="U123" s="1799"/>
      <c r="V123" s="1799"/>
      <c r="W123" s="1798"/>
      <c r="X123" s="1800"/>
      <c r="Y123" s="1800"/>
      <c r="Z123" s="1800"/>
      <c r="AA123" s="1800"/>
      <c r="AB123" s="1800"/>
      <c r="AC123" s="38"/>
      <c r="AD123" s="38"/>
    </row>
    <row r="124" spans="2:30" x14ac:dyDescent="0.35">
      <c r="B124" s="1807"/>
      <c r="C124" s="1797"/>
      <c r="D124" s="1797"/>
      <c r="E124" s="1797"/>
      <c r="F124" s="1797"/>
      <c r="G124" s="1088"/>
      <c r="H124" s="1798"/>
      <c r="I124" s="1798"/>
      <c r="J124" s="1798"/>
      <c r="K124" s="1799"/>
      <c r="L124" s="1799"/>
      <c r="M124" s="1799"/>
      <c r="N124" s="1799"/>
      <c r="O124" s="1799"/>
      <c r="P124" s="1799"/>
      <c r="Q124" s="1799"/>
      <c r="R124" s="1799"/>
      <c r="S124" s="1799"/>
      <c r="T124" s="1799"/>
      <c r="U124" s="1799"/>
      <c r="V124" s="1799"/>
      <c r="W124" s="1798"/>
      <c r="X124" s="1800"/>
      <c r="Y124" s="1800"/>
      <c r="Z124" s="1800"/>
      <c r="AA124" s="1800"/>
      <c r="AB124" s="1800"/>
      <c r="AC124" s="38"/>
      <c r="AD124" s="38"/>
    </row>
    <row r="125" spans="2:30" x14ac:dyDescent="0.35">
      <c r="B125" s="1807"/>
      <c r="C125" s="1797"/>
      <c r="D125" s="1797"/>
      <c r="E125" s="1797"/>
      <c r="F125" s="1797"/>
      <c r="G125" s="1088"/>
      <c r="H125" s="1798"/>
      <c r="I125" s="1798"/>
      <c r="J125" s="1798"/>
      <c r="K125" s="1799"/>
      <c r="L125" s="1799"/>
      <c r="M125" s="1799"/>
      <c r="N125" s="1799"/>
      <c r="O125" s="1799"/>
      <c r="P125" s="1799"/>
      <c r="Q125" s="1799"/>
      <c r="R125" s="1799"/>
      <c r="S125" s="1799"/>
      <c r="T125" s="1799"/>
      <c r="U125" s="1799"/>
      <c r="V125" s="1799"/>
      <c r="W125" s="1798"/>
      <c r="X125" s="1800"/>
      <c r="Y125" s="1800"/>
      <c r="Z125" s="1800"/>
      <c r="AA125" s="1800"/>
      <c r="AB125" s="1800"/>
      <c r="AC125" s="38"/>
      <c r="AD125" s="38"/>
    </row>
    <row r="126" spans="2:30" x14ac:dyDescent="0.35">
      <c r="B126" s="1807"/>
      <c r="C126" s="1797"/>
      <c r="D126" s="1797"/>
      <c r="E126" s="1797"/>
      <c r="F126" s="1797"/>
      <c r="G126" s="1088"/>
      <c r="H126" s="1798"/>
      <c r="I126" s="1798"/>
      <c r="J126" s="1798"/>
      <c r="K126" s="1799"/>
      <c r="L126" s="1799"/>
      <c r="M126" s="1799"/>
      <c r="N126" s="1799"/>
      <c r="O126" s="1799"/>
      <c r="P126" s="1799"/>
      <c r="Q126" s="1799"/>
      <c r="R126" s="1799"/>
      <c r="S126" s="1799"/>
      <c r="T126" s="1799"/>
      <c r="U126" s="1799"/>
      <c r="V126" s="1799"/>
      <c r="W126" s="1798"/>
      <c r="X126" s="1800"/>
      <c r="Y126" s="1800"/>
      <c r="Z126" s="1800"/>
      <c r="AA126" s="1800"/>
      <c r="AB126" s="1800"/>
      <c r="AC126" s="38"/>
      <c r="AD126" s="38"/>
    </row>
    <row r="127" spans="2:30" x14ac:dyDescent="0.35">
      <c r="B127" s="1807"/>
      <c r="C127" s="1797"/>
      <c r="D127" s="1797"/>
      <c r="E127" s="1797"/>
      <c r="F127" s="1797"/>
      <c r="G127" s="1088"/>
      <c r="H127" s="1798"/>
      <c r="I127" s="1798"/>
      <c r="J127" s="1798"/>
      <c r="K127" s="1799"/>
      <c r="L127" s="1799"/>
      <c r="M127" s="1799"/>
      <c r="N127" s="1799"/>
      <c r="O127" s="1799"/>
      <c r="P127" s="1799"/>
      <c r="Q127" s="1799"/>
      <c r="R127" s="1799"/>
      <c r="S127" s="1799"/>
      <c r="T127" s="1799"/>
      <c r="U127" s="1799"/>
      <c r="V127" s="1799"/>
      <c r="W127" s="1798"/>
      <c r="X127" s="1800"/>
      <c r="Y127" s="1800"/>
      <c r="Z127" s="1800"/>
      <c r="AA127" s="1800"/>
      <c r="AB127" s="1800"/>
      <c r="AC127" s="38"/>
      <c r="AD127" s="38"/>
    </row>
    <row r="128" spans="2:30" x14ac:dyDescent="0.35">
      <c r="B128" s="1807"/>
      <c r="C128" s="1797"/>
      <c r="D128" s="1797"/>
      <c r="E128" s="1797"/>
      <c r="F128" s="1797"/>
      <c r="G128" s="1088"/>
      <c r="H128" s="1798"/>
      <c r="I128" s="1798"/>
      <c r="J128" s="1798"/>
      <c r="K128" s="1799"/>
      <c r="L128" s="1799"/>
      <c r="M128" s="1799"/>
      <c r="N128" s="1799"/>
      <c r="O128" s="1799"/>
      <c r="P128" s="1799"/>
      <c r="Q128" s="1799"/>
      <c r="R128" s="1799"/>
      <c r="S128" s="1799"/>
      <c r="T128" s="1799"/>
      <c r="U128" s="1799"/>
      <c r="V128" s="1799"/>
      <c r="W128" s="1798"/>
      <c r="X128" s="1800"/>
      <c r="Y128" s="1800"/>
      <c r="Z128" s="1800"/>
      <c r="AA128" s="1800"/>
      <c r="AB128" s="1800"/>
      <c r="AC128" s="38"/>
      <c r="AD128" s="38"/>
    </row>
    <row r="129" spans="2:30" x14ac:dyDescent="0.35">
      <c r="B129" s="1807"/>
      <c r="C129" s="1797"/>
      <c r="D129" s="1797"/>
      <c r="E129" s="1797"/>
      <c r="F129" s="1797"/>
      <c r="G129" s="1088"/>
      <c r="H129" s="1798"/>
      <c r="I129" s="1798"/>
      <c r="J129" s="1798"/>
      <c r="K129" s="1799"/>
      <c r="L129" s="1799"/>
      <c r="M129" s="1799"/>
      <c r="N129" s="1799"/>
      <c r="O129" s="1799"/>
      <c r="P129" s="1799"/>
      <c r="Q129" s="1799"/>
      <c r="R129" s="1799"/>
      <c r="S129" s="1799"/>
      <c r="T129" s="1799"/>
      <c r="U129" s="1799"/>
      <c r="V129" s="1799"/>
      <c r="W129" s="1798"/>
      <c r="X129" s="1800"/>
      <c r="Y129" s="1800"/>
      <c r="Z129" s="1800"/>
      <c r="AA129" s="1800"/>
      <c r="AB129" s="1800"/>
      <c r="AC129" s="38"/>
      <c r="AD129" s="38"/>
    </row>
    <row r="130" spans="2:30" x14ac:dyDescent="0.35">
      <c r="B130" s="1807"/>
      <c r="C130" s="1797"/>
      <c r="D130" s="1797"/>
      <c r="E130" s="1797"/>
      <c r="F130" s="1797"/>
      <c r="G130" s="1088"/>
      <c r="H130" s="1798"/>
      <c r="I130" s="1798"/>
      <c r="J130" s="1798"/>
      <c r="K130" s="1799"/>
      <c r="L130" s="1799"/>
      <c r="M130" s="1799"/>
      <c r="N130" s="1799"/>
      <c r="O130" s="1799"/>
      <c r="P130" s="1799"/>
      <c r="Q130" s="1799"/>
      <c r="R130" s="1799"/>
      <c r="S130" s="1799"/>
      <c r="T130" s="1799"/>
      <c r="U130" s="1799"/>
      <c r="V130" s="1799"/>
      <c r="W130" s="1798"/>
      <c r="X130" s="1800"/>
      <c r="Y130" s="1800"/>
      <c r="Z130" s="1800"/>
      <c r="AA130" s="1800"/>
      <c r="AB130" s="1800"/>
      <c r="AC130" s="38"/>
      <c r="AD130" s="38"/>
    </row>
    <row r="131" spans="2:30" x14ac:dyDescent="0.35">
      <c r="B131" s="1807"/>
      <c r="C131" s="1797"/>
      <c r="D131" s="1797"/>
      <c r="E131" s="1797"/>
      <c r="F131" s="1797"/>
      <c r="G131" s="1088"/>
      <c r="H131" s="1798"/>
      <c r="I131" s="1798"/>
      <c r="J131" s="1798"/>
      <c r="K131" s="1799"/>
      <c r="L131" s="1799"/>
      <c r="M131" s="1799"/>
      <c r="N131" s="1799"/>
      <c r="O131" s="1799"/>
      <c r="P131" s="1799"/>
      <c r="Q131" s="1799"/>
      <c r="R131" s="1799"/>
      <c r="S131" s="1799"/>
      <c r="T131" s="1799"/>
      <c r="U131" s="1799"/>
      <c r="V131" s="1799"/>
      <c r="W131" s="1798"/>
      <c r="X131" s="1800"/>
      <c r="Y131" s="1800"/>
      <c r="Z131" s="1800"/>
      <c r="AA131" s="1800"/>
      <c r="AB131" s="1800"/>
      <c r="AC131" s="38"/>
      <c r="AD131" s="38"/>
    </row>
    <row r="132" spans="2:30" x14ac:dyDescent="0.35">
      <c r="B132" s="1807"/>
      <c r="C132" s="1797"/>
      <c r="D132" s="1797"/>
      <c r="E132" s="1797"/>
      <c r="F132" s="1797"/>
      <c r="G132" s="1088"/>
      <c r="H132" s="1798"/>
      <c r="I132" s="1798"/>
      <c r="J132" s="1798"/>
      <c r="K132" s="1799"/>
      <c r="L132" s="1799"/>
      <c r="M132" s="1799"/>
      <c r="N132" s="1799"/>
      <c r="O132" s="1799"/>
      <c r="P132" s="1799"/>
      <c r="Q132" s="1799"/>
      <c r="R132" s="1799"/>
      <c r="S132" s="1799"/>
      <c r="T132" s="1799"/>
      <c r="U132" s="1799"/>
      <c r="V132" s="1799"/>
      <c r="W132" s="1798"/>
      <c r="X132" s="1800"/>
      <c r="Y132" s="1800"/>
      <c r="Z132" s="1800"/>
      <c r="AA132" s="1800"/>
      <c r="AB132" s="1800"/>
      <c r="AC132" s="38"/>
      <c r="AD132" s="38"/>
    </row>
    <row r="133" spans="2:30" x14ac:dyDescent="0.35">
      <c r="B133" s="1807"/>
      <c r="C133" s="1797"/>
      <c r="D133" s="1797"/>
      <c r="E133" s="1797"/>
      <c r="F133" s="1797"/>
      <c r="G133" s="1088"/>
      <c r="H133" s="1798"/>
      <c r="I133" s="1798"/>
      <c r="J133" s="1798"/>
      <c r="K133" s="1799"/>
      <c r="L133" s="1799"/>
      <c r="M133" s="1799"/>
      <c r="N133" s="1799"/>
      <c r="O133" s="1799"/>
      <c r="P133" s="1799"/>
      <c r="Q133" s="1799"/>
      <c r="R133" s="1799"/>
      <c r="S133" s="1799"/>
      <c r="T133" s="1799"/>
      <c r="U133" s="1799"/>
      <c r="V133" s="1799"/>
      <c r="W133" s="1798"/>
      <c r="X133" s="1800"/>
      <c r="Y133" s="1800"/>
      <c r="Z133" s="1800"/>
      <c r="AA133" s="1800"/>
      <c r="AB133" s="1800"/>
      <c r="AC133" s="38"/>
      <c r="AD133" s="38"/>
    </row>
    <row r="134" spans="2:30" x14ac:dyDescent="0.35">
      <c r="B134" s="1807"/>
      <c r="C134" s="1797"/>
      <c r="D134" s="1797"/>
      <c r="E134" s="1797"/>
      <c r="F134" s="1797"/>
      <c r="G134" s="1088"/>
      <c r="H134" s="1798"/>
      <c r="I134" s="1798"/>
      <c r="J134" s="1798"/>
      <c r="K134" s="1799"/>
      <c r="L134" s="1799"/>
      <c r="M134" s="1799"/>
      <c r="N134" s="1799"/>
      <c r="O134" s="1799"/>
      <c r="P134" s="1799"/>
      <c r="Q134" s="1799"/>
      <c r="R134" s="1799"/>
      <c r="S134" s="1799"/>
      <c r="T134" s="1799"/>
      <c r="U134" s="1799"/>
      <c r="V134" s="1799"/>
      <c r="W134" s="1798"/>
      <c r="X134" s="1800"/>
      <c r="Y134" s="1800"/>
      <c r="Z134" s="1800"/>
      <c r="AA134" s="1800"/>
      <c r="AB134" s="1800"/>
      <c r="AC134" s="38"/>
      <c r="AD134" s="38"/>
    </row>
    <row r="135" spans="2:30" x14ac:dyDescent="0.35">
      <c r="B135" s="1807"/>
      <c r="C135" s="1797"/>
      <c r="D135" s="1797"/>
      <c r="E135" s="1797"/>
      <c r="F135" s="1797"/>
      <c r="G135" s="1088"/>
      <c r="H135" s="1798"/>
      <c r="I135" s="1798"/>
      <c r="J135" s="1798"/>
      <c r="K135" s="1799"/>
      <c r="L135" s="1799"/>
      <c r="M135" s="1799"/>
      <c r="N135" s="1799"/>
      <c r="O135" s="1799"/>
      <c r="P135" s="1799"/>
      <c r="Q135" s="1799"/>
      <c r="R135" s="1799"/>
      <c r="S135" s="1799"/>
      <c r="T135" s="1799"/>
      <c r="U135" s="1799"/>
      <c r="V135" s="1799"/>
      <c r="W135" s="1798"/>
      <c r="X135" s="1800"/>
      <c r="Y135" s="1800"/>
      <c r="Z135" s="1800"/>
      <c r="AA135" s="1800"/>
      <c r="AB135" s="1800"/>
      <c r="AC135" s="38"/>
      <c r="AD135" s="38"/>
    </row>
    <row r="136" spans="2:30" x14ac:dyDescent="0.35">
      <c r="B136" s="1807"/>
      <c r="C136" s="1797"/>
      <c r="D136" s="1797"/>
      <c r="E136" s="1797"/>
      <c r="F136" s="1797"/>
      <c r="G136" s="1088"/>
      <c r="H136" s="1798"/>
      <c r="I136" s="1798"/>
      <c r="J136" s="1798"/>
      <c r="K136" s="1799"/>
      <c r="L136" s="1799"/>
      <c r="M136" s="1799"/>
      <c r="N136" s="1799"/>
      <c r="O136" s="1799"/>
      <c r="P136" s="1799"/>
      <c r="Q136" s="1799"/>
      <c r="R136" s="1799"/>
      <c r="S136" s="1799"/>
      <c r="T136" s="1799"/>
      <c r="U136" s="1799"/>
      <c r="V136" s="1799"/>
      <c r="W136" s="1798"/>
      <c r="X136" s="1800"/>
      <c r="Y136" s="1800"/>
      <c r="Z136" s="1800"/>
      <c r="AA136" s="1800"/>
      <c r="AB136" s="1800"/>
      <c r="AC136" s="38"/>
      <c r="AD136" s="38"/>
    </row>
    <row r="137" spans="2:30" x14ac:dyDescent="0.35">
      <c r="B137" s="1807"/>
      <c r="C137" s="1797"/>
      <c r="D137" s="1797"/>
      <c r="E137" s="1797"/>
      <c r="F137" s="1797"/>
      <c r="G137" s="1088"/>
      <c r="H137" s="1798"/>
      <c r="I137" s="1798"/>
      <c r="J137" s="1798"/>
      <c r="K137" s="1799"/>
      <c r="L137" s="1799"/>
      <c r="M137" s="1799"/>
      <c r="N137" s="1799"/>
      <c r="O137" s="1799"/>
      <c r="P137" s="1799"/>
      <c r="Q137" s="1799"/>
      <c r="R137" s="1799"/>
      <c r="S137" s="1799"/>
      <c r="T137" s="1799"/>
      <c r="U137" s="1799"/>
      <c r="V137" s="1799"/>
      <c r="W137" s="1798"/>
      <c r="X137" s="1800"/>
      <c r="Y137" s="1800"/>
      <c r="Z137" s="1800"/>
      <c r="AA137" s="1800"/>
      <c r="AB137" s="1800"/>
      <c r="AC137" s="38"/>
      <c r="AD137" s="38"/>
    </row>
    <row r="138" spans="2:30" x14ac:dyDescent="0.35">
      <c r="B138" s="1807"/>
      <c r="C138" s="1797"/>
      <c r="D138" s="1797"/>
      <c r="E138" s="1797"/>
      <c r="F138" s="1797"/>
      <c r="G138" s="1088"/>
      <c r="H138" s="1798"/>
      <c r="I138" s="1798"/>
      <c r="J138" s="1798"/>
      <c r="K138" s="1799"/>
      <c r="L138" s="1799"/>
      <c r="M138" s="1799"/>
      <c r="N138" s="1799"/>
      <c r="O138" s="1799"/>
      <c r="P138" s="1799"/>
      <c r="Q138" s="1799"/>
      <c r="R138" s="1799"/>
      <c r="S138" s="1799"/>
      <c r="T138" s="1799"/>
      <c r="U138" s="1799"/>
      <c r="V138" s="1799"/>
      <c r="W138" s="1798"/>
      <c r="X138" s="1800"/>
      <c r="Y138" s="1800"/>
      <c r="Z138" s="1800"/>
      <c r="AA138" s="1800"/>
      <c r="AB138" s="1800"/>
      <c r="AC138" s="38"/>
      <c r="AD138" s="38"/>
    </row>
    <row r="139" spans="2:30" x14ac:dyDescent="0.35">
      <c r="B139" s="1807"/>
      <c r="C139" s="1797"/>
      <c r="D139" s="1797"/>
      <c r="E139" s="1797"/>
      <c r="F139" s="1797"/>
      <c r="G139" s="1088"/>
      <c r="H139" s="1798"/>
      <c r="I139" s="1798"/>
      <c r="J139" s="1798"/>
      <c r="K139" s="1799"/>
      <c r="L139" s="1799"/>
      <c r="M139" s="1799"/>
      <c r="N139" s="1799"/>
      <c r="O139" s="1799"/>
      <c r="P139" s="1799"/>
      <c r="Q139" s="1799"/>
      <c r="R139" s="1799"/>
      <c r="S139" s="1799"/>
      <c r="T139" s="1799"/>
      <c r="U139" s="1799"/>
      <c r="V139" s="1799"/>
      <c r="W139" s="1798"/>
      <c r="X139" s="1800"/>
      <c r="Y139" s="1800"/>
      <c r="Z139" s="1800"/>
      <c r="AA139" s="1800"/>
      <c r="AB139" s="1800"/>
      <c r="AC139" s="38"/>
      <c r="AD139" s="38"/>
    </row>
    <row r="140" spans="2:30" x14ac:dyDescent="0.35">
      <c r="B140" s="1807"/>
      <c r="C140" s="1797"/>
      <c r="D140" s="1797"/>
      <c r="E140" s="1797"/>
      <c r="F140" s="1797"/>
      <c r="G140" s="1088"/>
      <c r="H140" s="1798"/>
      <c r="I140" s="1798"/>
      <c r="J140" s="1798"/>
      <c r="K140" s="1799"/>
      <c r="L140" s="1799"/>
      <c r="M140" s="1799"/>
      <c r="N140" s="1799"/>
      <c r="O140" s="1799"/>
      <c r="P140" s="1799"/>
      <c r="Q140" s="1799"/>
      <c r="R140" s="1799"/>
      <c r="S140" s="1799"/>
      <c r="T140" s="1799"/>
      <c r="U140" s="1799"/>
      <c r="V140" s="1799"/>
      <c r="W140" s="1798"/>
      <c r="X140" s="1800"/>
      <c r="Y140" s="1800"/>
      <c r="Z140" s="1800"/>
      <c r="AA140" s="1800"/>
      <c r="AB140" s="1800"/>
      <c r="AC140" s="38"/>
      <c r="AD140" s="38"/>
    </row>
    <row r="141" spans="2:30" x14ac:dyDescent="0.35">
      <c r="B141" s="1807"/>
      <c r="C141" s="1797"/>
      <c r="D141" s="1797"/>
      <c r="E141" s="1797"/>
      <c r="F141" s="1797"/>
      <c r="G141" s="1088"/>
      <c r="H141" s="1798"/>
      <c r="I141" s="1798"/>
      <c r="J141" s="1798"/>
      <c r="K141" s="1799"/>
      <c r="L141" s="1799"/>
      <c r="M141" s="1799"/>
      <c r="N141" s="1799"/>
      <c r="O141" s="1799"/>
      <c r="P141" s="1799"/>
      <c r="Q141" s="1799"/>
      <c r="R141" s="1799"/>
      <c r="S141" s="1799"/>
      <c r="T141" s="1799"/>
      <c r="U141" s="1799"/>
      <c r="V141" s="1799"/>
      <c r="W141" s="1798"/>
      <c r="X141" s="1800"/>
      <c r="Y141" s="1800"/>
      <c r="Z141" s="1800"/>
      <c r="AA141" s="1800"/>
      <c r="AB141" s="1800"/>
      <c r="AC141" s="38"/>
      <c r="AD141" s="38"/>
    </row>
    <row r="142" spans="2:30" x14ac:dyDescent="0.35">
      <c r="B142" s="1807"/>
      <c r="C142" s="1797"/>
      <c r="D142" s="1797"/>
      <c r="E142" s="1797"/>
      <c r="F142" s="1797"/>
      <c r="G142" s="1088"/>
      <c r="H142" s="1798"/>
      <c r="I142" s="1798"/>
      <c r="J142" s="1798"/>
      <c r="K142" s="1799"/>
      <c r="L142" s="1799"/>
      <c r="M142" s="1799"/>
      <c r="N142" s="1799"/>
      <c r="O142" s="1799"/>
      <c r="P142" s="1799"/>
      <c r="Q142" s="1799"/>
      <c r="R142" s="1799"/>
      <c r="S142" s="1799"/>
      <c r="T142" s="1799"/>
      <c r="U142" s="1799"/>
      <c r="V142" s="1799"/>
      <c r="W142" s="1798"/>
      <c r="X142" s="1800"/>
      <c r="Y142" s="1800"/>
      <c r="Z142" s="1800"/>
      <c r="AA142" s="1800"/>
      <c r="AB142" s="1800"/>
      <c r="AC142" s="38"/>
      <c r="AD142" s="38"/>
    </row>
    <row r="143" spans="2:30" x14ac:dyDescent="0.35">
      <c r="B143" s="1807"/>
      <c r="C143" s="1797"/>
      <c r="D143" s="1797"/>
      <c r="E143" s="1797"/>
      <c r="F143" s="1797"/>
      <c r="G143" s="1088"/>
      <c r="H143" s="1798"/>
      <c r="I143" s="1798"/>
      <c r="J143" s="1798"/>
      <c r="K143" s="1799"/>
      <c r="L143" s="1799"/>
      <c r="M143" s="1799"/>
      <c r="N143" s="1799"/>
      <c r="O143" s="1799"/>
      <c r="P143" s="1799"/>
      <c r="Q143" s="1799"/>
      <c r="R143" s="1799"/>
      <c r="S143" s="1799"/>
      <c r="T143" s="1799"/>
      <c r="U143" s="1799"/>
      <c r="V143" s="1799"/>
      <c r="W143" s="1798"/>
      <c r="X143" s="1800"/>
      <c r="Y143" s="1800"/>
      <c r="Z143" s="1800"/>
      <c r="AA143" s="1800"/>
      <c r="AB143" s="1800"/>
      <c r="AC143" s="38"/>
      <c r="AD143" s="38"/>
    </row>
    <row r="144" spans="2:30" x14ac:dyDescent="0.35">
      <c r="B144" s="1807"/>
      <c r="C144" s="1797"/>
      <c r="D144" s="1797"/>
      <c r="E144" s="1797"/>
      <c r="F144" s="1797"/>
      <c r="G144" s="1088"/>
      <c r="H144" s="1798"/>
      <c r="I144" s="1798"/>
      <c r="J144" s="1798"/>
      <c r="K144" s="1799"/>
      <c r="L144" s="1799"/>
      <c r="M144" s="1799"/>
      <c r="N144" s="1799"/>
      <c r="O144" s="1799"/>
      <c r="P144" s="1799"/>
      <c r="Q144" s="1799"/>
      <c r="R144" s="1799"/>
      <c r="S144" s="1799"/>
      <c r="T144" s="1799"/>
      <c r="U144" s="1799"/>
      <c r="V144" s="1799"/>
      <c r="W144" s="1798"/>
      <c r="X144" s="1800"/>
      <c r="Y144" s="1800"/>
      <c r="Z144" s="1800"/>
      <c r="AA144" s="1800"/>
      <c r="AB144" s="1800"/>
      <c r="AC144" s="38"/>
      <c r="AD144" s="38"/>
    </row>
    <row r="145" spans="2:30" x14ac:dyDescent="0.35">
      <c r="B145" s="1807"/>
      <c r="C145" s="1797"/>
      <c r="D145" s="1797"/>
      <c r="E145" s="1797"/>
      <c r="F145" s="1797"/>
      <c r="G145" s="1088"/>
      <c r="H145" s="1798"/>
      <c r="I145" s="1798"/>
      <c r="J145" s="1798"/>
      <c r="K145" s="1799"/>
      <c r="L145" s="1799"/>
      <c r="M145" s="1799"/>
      <c r="N145" s="1799"/>
      <c r="O145" s="1799"/>
      <c r="P145" s="1799"/>
      <c r="Q145" s="1799"/>
      <c r="R145" s="1799"/>
      <c r="S145" s="1799"/>
      <c r="T145" s="1799"/>
      <c r="U145" s="1799"/>
      <c r="V145" s="1799"/>
      <c r="W145" s="1798"/>
      <c r="X145" s="1800"/>
      <c r="Y145" s="1800"/>
      <c r="Z145" s="1800"/>
      <c r="AA145" s="1800"/>
      <c r="AB145" s="1800"/>
      <c r="AC145" s="38"/>
      <c r="AD145" s="38"/>
    </row>
    <row r="146" spans="2:30" x14ac:dyDescent="0.35">
      <c r="B146" s="1807"/>
      <c r="C146" s="1797"/>
      <c r="D146" s="1797"/>
      <c r="E146" s="1797"/>
      <c r="F146" s="1797"/>
      <c r="G146" s="1088"/>
      <c r="H146" s="1798"/>
      <c r="I146" s="1798"/>
      <c r="J146" s="1798"/>
      <c r="K146" s="1799"/>
      <c r="L146" s="1799"/>
      <c r="M146" s="1799"/>
      <c r="N146" s="1799"/>
      <c r="O146" s="1799"/>
      <c r="P146" s="1799"/>
      <c r="Q146" s="1799"/>
      <c r="R146" s="1799"/>
      <c r="S146" s="1799"/>
      <c r="T146" s="1799"/>
      <c r="U146" s="1799"/>
      <c r="V146" s="1799"/>
      <c r="W146" s="1798"/>
      <c r="X146" s="1800"/>
      <c r="Y146" s="1800"/>
      <c r="Z146" s="1800"/>
      <c r="AA146" s="1800"/>
      <c r="AB146" s="1800"/>
      <c r="AC146" s="38"/>
      <c r="AD146" s="38"/>
    </row>
    <row r="147" spans="2:30" x14ac:dyDescent="0.35">
      <c r="B147" s="1807"/>
      <c r="C147" s="1797"/>
      <c r="D147" s="1797"/>
      <c r="E147" s="1797"/>
      <c r="F147" s="1797"/>
      <c r="G147" s="1088"/>
      <c r="H147" s="1798"/>
      <c r="I147" s="1798"/>
      <c r="J147" s="1798"/>
      <c r="K147" s="1799"/>
      <c r="L147" s="1799"/>
      <c r="M147" s="1799"/>
      <c r="N147" s="1799"/>
      <c r="O147" s="1799"/>
      <c r="P147" s="1799"/>
      <c r="Q147" s="1799"/>
      <c r="R147" s="1799"/>
      <c r="S147" s="1799"/>
      <c r="T147" s="1799"/>
      <c r="U147" s="1799"/>
      <c r="V147" s="1799"/>
      <c r="W147" s="1798"/>
      <c r="X147" s="1800"/>
      <c r="Y147" s="1800"/>
      <c r="Z147" s="1800"/>
      <c r="AA147" s="1800"/>
      <c r="AB147" s="1800"/>
      <c r="AC147" s="38"/>
      <c r="AD147" s="38"/>
    </row>
    <row r="148" spans="2:30" x14ac:dyDescent="0.35">
      <c r="B148" s="1807"/>
      <c r="C148" s="1797"/>
      <c r="D148" s="1797"/>
      <c r="E148" s="1797"/>
      <c r="F148" s="1797"/>
      <c r="G148" s="1088"/>
      <c r="H148" s="1798"/>
      <c r="I148" s="1798"/>
      <c r="J148" s="1798"/>
      <c r="K148" s="1799"/>
      <c r="L148" s="1799"/>
      <c r="M148" s="1799"/>
      <c r="N148" s="1799"/>
      <c r="O148" s="1799"/>
      <c r="P148" s="1799"/>
      <c r="Q148" s="1799"/>
      <c r="R148" s="1799"/>
      <c r="S148" s="1799"/>
      <c r="T148" s="1799"/>
      <c r="U148" s="1799"/>
      <c r="V148" s="1799"/>
      <c r="W148" s="1798"/>
      <c r="X148" s="1800"/>
      <c r="Y148" s="1800"/>
      <c r="Z148" s="1800"/>
      <c r="AA148" s="1800"/>
      <c r="AB148" s="1800"/>
      <c r="AC148" s="38"/>
      <c r="AD148" s="38"/>
    </row>
    <row r="149" spans="2:30" x14ac:dyDescent="0.35">
      <c r="B149" s="1807"/>
      <c r="C149" s="1797"/>
      <c r="D149" s="1797"/>
      <c r="E149" s="1797"/>
      <c r="F149" s="1797"/>
      <c r="G149" s="1088"/>
      <c r="H149" s="1798"/>
      <c r="I149" s="1798"/>
      <c r="J149" s="1798"/>
      <c r="K149" s="1799"/>
      <c r="L149" s="1799"/>
      <c r="M149" s="1799"/>
      <c r="N149" s="1799"/>
      <c r="O149" s="1799"/>
      <c r="P149" s="1799"/>
      <c r="Q149" s="1799"/>
      <c r="R149" s="1799"/>
      <c r="S149" s="1799"/>
      <c r="T149" s="1799"/>
      <c r="U149" s="1799"/>
      <c r="V149" s="1799"/>
      <c r="W149" s="1798"/>
      <c r="X149" s="1800"/>
      <c r="Y149" s="1800"/>
      <c r="Z149" s="1800"/>
      <c r="AA149" s="1800"/>
      <c r="AB149" s="1800"/>
      <c r="AC149" s="38"/>
      <c r="AD149" s="38"/>
    </row>
    <row r="150" spans="2:30" x14ac:dyDescent="0.35">
      <c r="B150" s="1807"/>
      <c r="C150" s="1797"/>
      <c r="D150" s="1797"/>
      <c r="E150" s="1797"/>
      <c r="F150" s="1797"/>
      <c r="G150" s="1088"/>
      <c r="H150" s="1798"/>
      <c r="I150" s="1798"/>
      <c r="J150" s="1798"/>
      <c r="K150" s="1799"/>
      <c r="L150" s="1799"/>
      <c r="M150" s="1799"/>
      <c r="N150" s="1799"/>
      <c r="O150" s="1799"/>
      <c r="P150" s="1799"/>
      <c r="Q150" s="1799"/>
      <c r="R150" s="1799"/>
      <c r="S150" s="1799"/>
      <c r="T150" s="1799"/>
      <c r="U150" s="1799"/>
      <c r="V150" s="1799"/>
      <c r="W150" s="1798"/>
      <c r="X150" s="1800"/>
      <c r="Y150" s="1800"/>
      <c r="Z150" s="1800"/>
      <c r="AA150" s="1800"/>
      <c r="AB150" s="1800"/>
      <c r="AC150" s="38"/>
      <c r="AD150" s="38"/>
    </row>
    <row r="151" spans="2:30" x14ac:dyDescent="0.35">
      <c r="B151" s="1807"/>
      <c r="C151" s="1797"/>
      <c r="D151" s="1797"/>
      <c r="E151" s="1797"/>
      <c r="F151" s="1797"/>
      <c r="G151" s="1088"/>
      <c r="H151" s="1798"/>
      <c r="I151" s="1798"/>
      <c r="J151" s="1798"/>
      <c r="K151" s="1799"/>
      <c r="L151" s="1799"/>
      <c r="M151" s="1799"/>
      <c r="N151" s="1799"/>
      <c r="O151" s="1799"/>
      <c r="P151" s="1799"/>
      <c r="Q151" s="1799"/>
      <c r="R151" s="1799"/>
      <c r="S151" s="1799"/>
      <c r="T151" s="1799"/>
      <c r="U151" s="1799"/>
      <c r="V151" s="1799"/>
      <c r="W151" s="1798"/>
      <c r="X151" s="1800"/>
      <c r="Y151" s="1800"/>
      <c r="Z151" s="1800"/>
      <c r="AA151" s="1800"/>
      <c r="AB151" s="1800"/>
      <c r="AC151" s="38"/>
      <c r="AD151" s="38"/>
    </row>
    <row r="152" spans="2:30" x14ac:dyDescent="0.35">
      <c r="B152" s="1807"/>
      <c r="C152" s="1797"/>
      <c r="D152" s="1797"/>
      <c r="E152" s="1797"/>
      <c r="F152" s="1797"/>
      <c r="G152" s="1088"/>
      <c r="H152" s="1798"/>
      <c r="I152" s="1798"/>
      <c r="J152" s="1798"/>
      <c r="K152" s="1799"/>
      <c r="L152" s="1799"/>
      <c r="M152" s="1799"/>
      <c r="N152" s="1799"/>
      <c r="O152" s="1799"/>
      <c r="P152" s="1799"/>
      <c r="Q152" s="1799"/>
      <c r="R152" s="1799"/>
      <c r="S152" s="1799"/>
      <c r="T152" s="1799"/>
      <c r="U152" s="1799"/>
      <c r="V152" s="1799"/>
      <c r="W152" s="1798"/>
      <c r="X152" s="1800"/>
      <c r="Y152" s="1800"/>
      <c r="Z152" s="1800"/>
      <c r="AA152" s="1800"/>
      <c r="AB152" s="1800"/>
      <c r="AC152" s="38"/>
      <c r="AD152" s="38"/>
    </row>
    <row r="153" spans="2:30" x14ac:dyDescent="0.35">
      <c r="B153" s="1807"/>
      <c r="C153" s="1797"/>
      <c r="D153" s="1797"/>
      <c r="E153" s="1797"/>
      <c r="F153" s="1797"/>
      <c r="G153" s="1088"/>
      <c r="H153" s="1798"/>
      <c r="I153" s="1798"/>
      <c r="J153" s="1798"/>
      <c r="K153" s="1799"/>
      <c r="L153" s="1799"/>
      <c r="M153" s="1799"/>
      <c r="N153" s="1799"/>
      <c r="O153" s="1799"/>
      <c r="P153" s="1799"/>
      <c r="Q153" s="1799"/>
      <c r="R153" s="1799"/>
      <c r="S153" s="1799"/>
      <c r="T153" s="1799"/>
      <c r="U153" s="1799"/>
      <c r="V153" s="1799"/>
      <c r="W153" s="1798"/>
      <c r="X153" s="1800"/>
      <c r="Y153" s="1800"/>
      <c r="Z153" s="1800"/>
      <c r="AA153" s="1800"/>
      <c r="AB153" s="1800"/>
      <c r="AC153" s="38"/>
      <c r="AD153" s="38"/>
    </row>
    <row r="154" spans="2:30" x14ac:dyDescent="0.35">
      <c r="B154" s="1807"/>
      <c r="C154" s="1797"/>
      <c r="D154" s="1797"/>
      <c r="E154" s="1797"/>
      <c r="F154" s="1797"/>
      <c r="G154" s="1088"/>
      <c r="H154" s="1798"/>
      <c r="I154" s="1798"/>
      <c r="J154" s="1798"/>
      <c r="K154" s="1799"/>
      <c r="L154" s="1799"/>
      <c r="M154" s="1799"/>
      <c r="N154" s="1799"/>
      <c r="O154" s="1799"/>
      <c r="P154" s="1799"/>
      <c r="Q154" s="1799"/>
      <c r="R154" s="1799"/>
      <c r="S154" s="1799"/>
      <c r="T154" s="1799"/>
      <c r="U154" s="1799"/>
      <c r="V154" s="1799"/>
      <c r="W154" s="1798"/>
      <c r="X154" s="1800"/>
      <c r="Y154" s="1800"/>
      <c r="Z154" s="1800"/>
      <c r="AA154" s="1800"/>
      <c r="AB154" s="1800"/>
      <c r="AC154" s="38"/>
      <c r="AD154" s="38"/>
    </row>
    <row r="155" spans="2:30" x14ac:dyDescent="0.35">
      <c r="B155" s="1807"/>
      <c r="C155" s="1797"/>
      <c r="D155" s="1797"/>
      <c r="E155" s="1797"/>
      <c r="F155" s="1797"/>
      <c r="G155" s="1088"/>
      <c r="H155" s="1798"/>
      <c r="I155" s="1798"/>
      <c r="J155" s="1798"/>
      <c r="K155" s="1799"/>
      <c r="L155" s="1799"/>
      <c r="M155" s="1799"/>
      <c r="N155" s="1799"/>
      <c r="O155" s="1799"/>
      <c r="P155" s="1799"/>
      <c r="Q155" s="1799"/>
      <c r="R155" s="1799"/>
      <c r="S155" s="1799"/>
      <c r="T155" s="1799"/>
      <c r="U155" s="1799"/>
      <c r="V155" s="1799"/>
      <c r="W155" s="1798"/>
      <c r="X155" s="1800"/>
      <c r="Y155" s="1800"/>
      <c r="Z155" s="1800"/>
      <c r="AA155" s="1800"/>
      <c r="AB155" s="1800"/>
      <c r="AC155" s="38"/>
      <c r="AD155" s="38"/>
    </row>
    <row r="156" spans="2:30" x14ac:dyDescent="0.35">
      <c r="B156" s="1807"/>
      <c r="C156" s="1797"/>
      <c r="D156" s="1797"/>
      <c r="E156" s="1797"/>
      <c r="F156" s="1797"/>
      <c r="G156" s="1088"/>
      <c r="H156" s="1798"/>
      <c r="I156" s="1798"/>
      <c r="J156" s="1798"/>
      <c r="K156" s="1799"/>
      <c r="L156" s="1799"/>
      <c r="M156" s="1799"/>
      <c r="N156" s="1799"/>
      <c r="O156" s="1799"/>
      <c r="P156" s="1799"/>
      <c r="Q156" s="1799"/>
      <c r="R156" s="1799"/>
      <c r="S156" s="1799"/>
      <c r="T156" s="1799"/>
      <c r="U156" s="1799"/>
      <c r="V156" s="1799"/>
      <c r="W156" s="1798"/>
      <c r="X156" s="1800"/>
      <c r="Y156" s="1800"/>
      <c r="Z156" s="1800"/>
      <c r="AA156" s="1800"/>
      <c r="AB156" s="1800"/>
      <c r="AC156" s="38"/>
      <c r="AD156" s="38"/>
    </row>
    <row r="157" spans="2:30" x14ac:dyDescent="0.35">
      <c r="B157" s="1807"/>
      <c r="C157" s="1797"/>
      <c r="D157" s="1797"/>
      <c r="E157" s="1797"/>
      <c r="F157" s="1797"/>
      <c r="G157" s="1088"/>
      <c r="H157" s="1798"/>
      <c r="I157" s="1798"/>
      <c r="J157" s="1798"/>
      <c r="K157" s="1799"/>
      <c r="L157" s="1799"/>
      <c r="M157" s="1799"/>
      <c r="N157" s="1799"/>
      <c r="O157" s="1799"/>
      <c r="P157" s="1799"/>
      <c r="Q157" s="1799"/>
      <c r="R157" s="1799"/>
      <c r="S157" s="1799"/>
      <c r="T157" s="1799"/>
      <c r="U157" s="1799"/>
      <c r="V157" s="1799"/>
      <c r="W157" s="1798"/>
      <c r="X157" s="1800"/>
      <c r="Y157" s="1800"/>
      <c r="Z157" s="1800"/>
      <c r="AA157" s="1800"/>
      <c r="AB157" s="1800"/>
      <c r="AC157" s="38"/>
      <c r="AD157" s="38"/>
    </row>
    <row r="158" spans="2:30" x14ac:dyDescent="0.35">
      <c r="B158" s="1807"/>
      <c r="C158" s="1797"/>
      <c r="D158" s="1797"/>
      <c r="E158" s="1797"/>
      <c r="F158" s="1797"/>
      <c r="G158" s="1088"/>
      <c r="H158" s="1798"/>
      <c r="I158" s="1798"/>
      <c r="J158" s="1798"/>
      <c r="K158" s="1799"/>
      <c r="L158" s="1799"/>
      <c r="M158" s="1799"/>
      <c r="N158" s="1799"/>
      <c r="O158" s="1799"/>
      <c r="P158" s="1799"/>
      <c r="Q158" s="1799"/>
      <c r="R158" s="1799"/>
      <c r="S158" s="1799"/>
      <c r="T158" s="1799"/>
      <c r="U158" s="1799"/>
      <c r="V158" s="1799"/>
      <c r="W158" s="1798"/>
      <c r="X158" s="1800"/>
      <c r="Y158" s="1800"/>
      <c r="Z158" s="1800"/>
      <c r="AA158" s="1800"/>
      <c r="AB158" s="1800"/>
      <c r="AC158" s="38"/>
      <c r="AD158" s="38"/>
    </row>
    <row r="159" spans="2:30" x14ac:dyDescent="0.35">
      <c r="B159" s="1807"/>
      <c r="C159" s="1797"/>
      <c r="D159" s="1797"/>
      <c r="E159" s="1797"/>
      <c r="F159" s="1797"/>
      <c r="G159" s="1088"/>
      <c r="H159" s="1798"/>
      <c r="I159" s="1798"/>
      <c r="J159" s="1798"/>
      <c r="K159" s="1799"/>
      <c r="L159" s="1799"/>
      <c r="M159" s="1799"/>
      <c r="N159" s="1799"/>
      <c r="O159" s="1799"/>
      <c r="P159" s="1799"/>
      <c r="Q159" s="1799"/>
      <c r="R159" s="1799"/>
      <c r="S159" s="1799"/>
      <c r="T159" s="1799"/>
      <c r="U159" s="1799"/>
      <c r="V159" s="1799"/>
      <c r="W159" s="1798"/>
      <c r="X159" s="1800"/>
      <c r="Y159" s="1800"/>
      <c r="Z159" s="1800"/>
      <c r="AA159" s="1800"/>
      <c r="AB159" s="1800"/>
      <c r="AC159" s="38"/>
      <c r="AD159" s="38"/>
    </row>
    <row r="160" spans="2:30" x14ac:dyDescent="0.35">
      <c r="B160" s="1807"/>
      <c r="C160" s="1797"/>
      <c r="D160" s="1797"/>
      <c r="E160" s="1797"/>
      <c r="F160" s="1797"/>
      <c r="G160" s="1088"/>
      <c r="H160" s="1798"/>
      <c r="I160" s="1798"/>
      <c r="J160" s="1798"/>
      <c r="K160" s="1799"/>
      <c r="L160" s="1799"/>
      <c r="M160" s="1799"/>
      <c r="N160" s="1799"/>
      <c r="O160" s="1799"/>
      <c r="P160" s="1799"/>
      <c r="Q160" s="1799"/>
      <c r="R160" s="1799"/>
      <c r="S160" s="1799"/>
      <c r="T160" s="1799"/>
      <c r="U160" s="1799"/>
      <c r="V160" s="1799"/>
      <c r="W160" s="1798"/>
      <c r="X160" s="1800"/>
      <c r="Y160" s="1800"/>
      <c r="Z160" s="1800"/>
      <c r="AA160" s="1800"/>
      <c r="AB160" s="1800"/>
      <c r="AC160" s="38"/>
      <c r="AD160" s="38"/>
    </row>
    <row r="161" spans="2:30" x14ac:dyDescent="0.35">
      <c r="B161" s="1807"/>
      <c r="C161" s="1797"/>
      <c r="D161" s="1797"/>
      <c r="E161" s="1797"/>
      <c r="F161" s="1797"/>
      <c r="G161" s="1088"/>
      <c r="H161" s="1798"/>
      <c r="I161" s="1798"/>
      <c r="J161" s="1798"/>
      <c r="K161" s="1799"/>
      <c r="L161" s="1799"/>
      <c r="M161" s="1799"/>
      <c r="N161" s="1799"/>
      <c r="O161" s="1799"/>
      <c r="P161" s="1799"/>
      <c r="Q161" s="1799"/>
      <c r="R161" s="1799"/>
      <c r="S161" s="1799"/>
      <c r="T161" s="1799"/>
      <c r="U161" s="1799"/>
      <c r="V161" s="1799"/>
      <c r="W161" s="1798"/>
      <c r="X161" s="1800"/>
      <c r="Y161" s="1800"/>
      <c r="Z161" s="1800"/>
      <c r="AA161" s="1800"/>
      <c r="AB161" s="1800"/>
      <c r="AC161" s="38"/>
      <c r="AD161" s="38"/>
    </row>
    <row r="162" spans="2:30" x14ac:dyDescent="0.35">
      <c r="B162" s="1807"/>
      <c r="C162" s="1797"/>
      <c r="D162" s="1797"/>
      <c r="E162" s="1797"/>
      <c r="F162" s="1797"/>
      <c r="G162" s="1088"/>
      <c r="H162" s="1798"/>
      <c r="I162" s="1798"/>
      <c r="J162" s="1798"/>
      <c r="K162" s="1799"/>
      <c r="L162" s="1799"/>
      <c r="M162" s="1799"/>
      <c r="N162" s="1799"/>
      <c r="O162" s="1799"/>
      <c r="P162" s="1799"/>
      <c r="Q162" s="1799"/>
      <c r="R162" s="1799"/>
      <c r="S162" s="1799"/>
      <c r="T162" s="1799"/>
      <c r="U162" s="1799"/>
      <c r="V162" s="1799"/>
      <c r="W162" s="1798"/>
      <c r="X162" s="1800"/>
      <c r="Y162" s="1800"/>
      <c r="Z162" s="1800"/>
      <c r="AA162" s="1800"/>
      <c r="AB162" s="1800"/>
      <c r="AC162" s="38"/>
      <c r="AD162" s="38"/>
    </row>
    <row r="163" spans="2:30" x14ac:dyDescent="0.35">
      <c r="B163" s="1807"/>
      <c r="C163" s="1797"/>
      <c r="D163" s="1797"/>
      <c r="E163" s="1797"/>
      <c r="F163" s="1797"/>
      <c r="G163" s="1088"/>
      <c r="H163" s="1798"/>
      <c r="I163" s="1798"/>
      <c r="J163" s="1798"/>
      <c r="K163" s="1799"/>
      <c r="L163" s="1799"/>
      <c r="M163" s="1799"/>
      <c r="N163" s="1799"/>
      <c r="O163" s="1799"/>
      <c r="P163" s="1799"/>
      <c r="Q163" s="1799"/>
      <c r="R163" s="1799"/>
      <c r="S163" s="1799"/>
      <c r="T163" s="1799"/>
      <c r="U163" s="1799"/>
      <c r="V163" s="1799"/>
      <c r="W163" s="1798"/>
      <c r="X163" s="1800"/>
      <c r="Y163" s="1800"/>
      <c r="Z163" s="1800"/>
      <c r="AA163" s="1800"/>
      <c r="AB163" s="1800"/>
      <c r="AC163" s="38"/>
      <c r="AD163" s="38"/>
    </row>
    <row r="164" spans="2:30" x14ac:dyDescent="0.35">
      <c r="B164" s="1807"/>
      <c r="C164" s="1797"/>
      <c r="D164" s="1797"/>
      <c r="E164" s="1797"/>
      <c r="F164" s="1797"/>
      <c r="G164" s="1088"/>
      <c r="H164" s="1798"/>
      <c r="I164" s="1798"/>
      <c r="J164" s="1798"/>
      <c r="K164" s="1799"/>
      <c r="L164" s="1799"/>
      <c r="M164" s="1799"/>
      <c r="N164" s="1799"/>
      <c r="O164" s="1799"/>
      <c r="P164" s="1799"/>
      <c r="Q164" s="1799"/>
      <c r="R164" s="1799"/>
      <c r="S164" s="1799"/>
      <c r="T164" s="1799"/>
      <c r="U164" s="1799"/>
      <c r="V164" s="1799"/>
      <c r="W164" s="1798"/>
      <c r="X164" s="1800"/>
      <c r="Y164" s="1800"/>
      <c r="Z164" s="1800"/>
      <c r="AA164" s="1800"/>
      <c r="AB164" s="1800"/>
      <c r="AC164" s="38"/>
      <c r="AD164" s="38"/>
    </row>
    <row r="165" spans="2:30" x14ac:dyDescent="0.35">
      <c r="B165" s="1807"/>
      <c r="C165" s="1797"/>
      <c r="D165" s="1797"/>
      <c r="E165" s="1797"/>
      <c r="F165" s="1797"/>
      <c r="G165" s="1088"/>
      <c r="H165" s="1798"/>
      <c r="I165" s="1798"/>
      <c r="J165" s="1798"/>
      <c r="K165" s="1799"/>
      <c r="L165" s="1799"/>
      <c r="M165" s="1799"/>
      <c r="N165" s="1799"/>
      <c r="O165" s="1799"/>
      <c r="P165" s="1799"/>
      <c r="Q165" s="1799"/>
      <c r="R165" s="1799"/>
      <c r="S165" s="1799"/>
      <c r="T165" s="1799"/>
      <c r="U165" s="1799"/>
      <c r="V165" s="1799"/>
      <c r="W165" s="1798"/>
      <c r="X165" s="1800"/>
      <c r="Y165" s="1800"/>
      <c r="Z165" s="1800"/>
      <c r="AA165" s="1800"/>
      <c r="AB165" s="1800"/>
      <c r="AC165" s="38"/>
      <c r="AD165" s="38"/>
    </row>
    <row r="166" spans="2:30" x14ac:dyDescent="0.35">
      <c r="B166" s="1807"/>
      <c r="C166" s="1797"/>
      <c r="D166" s="1797"/>
      <c r="E166" s="1797"/>
      <c r="F166" s="1797"/>
      <c r="G166" s="1088"/>
      <c r="H166" s="1798"/>
      <c r="I166" s="1798"/>
      <c r="J166" s="1798"/>
      <c r="K166" s="1799"/>
      <c r="L166" s="1799"/>
      <c r="M166" s="1799"/>
      <c r="N166" s="1799"/>
      <c r="O166" s="1799"/>
      <c r="P166" s="1799"/>
      <c r="Q166" s="1799"/>
      <c r="R166" s="1799"/>
      <c r="S166" s="1799"/>
      <c r="T166" s="1799"/>
      <c r="U166" s="1799"/>
      <c r="V166" s="1799"/>
      <c r="W166" s="1798"/>
      <c r="X166" s="1800"/>
      <c r="Y166" s="1800"/>
      <c r="Z166" s="1800"/>
      <c r="AA166" s="1800"/>
      <c r="AB166" s="1800"/>
      <c r="AC166" s="38"/>
      <c r="AD166" s="38"/>
    </row>
    <row r="167" spans="2:30" x14ac:dyDescent="0.35">
      <c r="B167" s="1807"/>
      <c r="C167" s="1797"/>
      <c r="D167" s="1797"/>
      <c r="E167" s="1797"/>
      <c r="F167" s="1797"/>
      <c r="G167" s="1088"/>
      <c r="H167" s="1798"/>
      <c r="I167" s="1798"/>
      <c r="J167" s="1798"/>
      <c r="K167" s="1799"/>
      <c r="L167" s="1799"/>
      <c r="M167" s="1799"/>
      <c r="N167" s="1799"/>
      <c r="O167" s="1799"/>
      <c r="P167" s="1799"/>
      <c r="Q167" s="1799"/>
      <c r="R167" s="1799"/>
      <c r="S167" s="1799"/>
      <c r="T167" s="1799"/>
      <c r="U167" s="1799"/>
      <c r="V167" s="1799"/>
      <c r="W167" s="1798"/>
      <c r="X167" s="1800"/>
      <c r="Y167" s="1800"/>
      <c r="Z167" s="1800"/>
      <c r="AA167" s="1800"/>
      <c r="AB167" s="1800"/>
      <c r="AC167" s="38"/>
      <c r="AD167" s="38"/>
    </row>
    <row r="168" spans="2:30" x14ac:dyDescent="0.35">
      <c r="B168" s="1807"/>
      <c r="C168" s="1797"/>
      <c r="D168" s="1797"/>
      <c r="E168" s="1797"/>
      <c r="F168" s="1797"/>
      <c r="G168" s="1088"/>
      <c r="H168" s="1798"/>
      <c r="I168" s="1798"/>
      <c r="J168" s="1798"/>
      <c r="K168" s="1799"/>
      <c r="L168" s="1799"/>
      <c r="M168" s="1799"/>
      <c r="N168" s="1799"/>
      <c r="O168" s="1799"/>
      <c r="P168" s="1799"/>
      <c r="Q168" s="1799"/>
      <c r="R168" s="1799"/>
      <c r="S168" s="1799"/>
      <c r="T168" s="1799"/>
      <c r="U168" s="1799"/>
      <c r="V168" s="1799"/>
      <c r="W168" s="1798"/>
      <c r="X168" s="1800"/>
      <c r="Y168" s="1800"/>
      <c r="Z168" s="1800"/>
      <c r="AA168" s="1800"/>
      <c r="AB168" s="1800"/>
      <c r="AC168" s="38"/>
      <c r="AD168" s="38"/>
    </row>
    <row r="169" spans="2:30" x14ac:dyDescent="0.35">
      <c r="B169" s="1807"/>
      <c r="C169" s="1797"/>
      <c r="D169" s="1797"/>
      <c r="E169" s="1797"/>
      <c r="F169" s="1797"/>
      <c r="G169" s="1088"/>
      <c r="H169" s="1798"/>
      <c r="I169" s="1798"/>
      <c r="J169" s="1798"/>
      <c r="K169" s="1799"/>
      <c r="L169" s="1799"/>
      <c r="M169" s="1799"/>
      <c r="N169" s="1799"/>
      <c r="O169" s="1799"/>
      <c r="P169" s="1799"/>
      <c r="Q169" s="1799"/>
      <c r="R169" s="1799"/>
      <c r="S169" s="1799"/>
      <c r="T169" s="1799"/>
      <c r="U169" s="1799"/>
      <c r="V169" s="1799"/>
      <c r="W169" s="1798"/>
      <c r="X169" s="1800"/>
      <c r="Y169" s="1800"/>
      <c r="Z169" s="1800"/>
      <c r="AA169" s="1800"/>
      <c r="AB169" s="1800"/>
      <c r="AC169" s="38"/>
      <c r="AD169" s="38"/>
    </row>
    <row r="170" spans="2:30" x14ac:dyDescent="0.35">
      <c r="B170" s="1807"/>
      <c r="C170" s="1797"/>
      <c r="D170" s="1797"/>
      <c r="E170" s="1797"/>
      <c r="F170" s="1797"/>
      <c r="G170" s="1088"/>
      <c r="H170" s="1798"/>
      <c r="I170" s="1798"/>
      <c r="J170" s="1798"/>
      <c r="K170" s="1799"/>
      <c r="L170" s="1799"/>
      <c r="M170" s="1799"/>
      <c r="N170" s="1799"/>
      <c r="O170" s="1799"/>
      <c r="P170" s="1799"/>
      <c r="Q170" s="1799"/>
      <c r="R170" s="1799"/>
      <c r="S170" s="1799"/>
      <c r="T170" s="1799"/>
      <c r="U170" s="1799"/>
      <c r="V170" s="1799"/>
      <c r="W170" s="1798"/>
      <c r="X170" s="1800"/>
      <c r="Y170" s="1800"/>
      <c r="Z170" s="1800"/>
      <c r="AA170" s="1800"/>
      <c r="AB170" s="1800"/>
      <c r="AC170" s="38"/>
      <c r="AD170" s="38"/>
    </row>
    <row r="171" spans="2:30" x14ac:dyDescent="0.35">
      <c r="B171" s="1807"/>
      <c r="C171" s="1797"/>
      <c r="D171" s="1797"/>
      <c r="E171" s="1797"/>
      <c r="F171" s="1797"/>
      <c r="G171" s="1088"/>
      <c r="H171" s="1798"/>
      <c r="I171" s="1798"/>
      <c r="J171" s="1798"/>
      <c r="K171" s="1799"/>
      <c r="L171" s="1799"/>
      <c r="M171" s="1799"/>
      <c r="N171" s="1799"/>
      <c r="O171" s="1799"/>
      <c r="P171" s="1799"/>
      <c r="Q171" s="1799"/>
      <c r="R171" s="1799"/>
      <c r="S171" s="1799"/>
      <c r="T171" s="1799"/>
      <c r="U171" s="1799"/>
      <c r="V171" s="1799"/>
      <c r="W171" s="1798"/>
      <c r="X171" s="1800"/>
      <c r="Y171" s="1800"/>
      <c r="Z171" s="1800"/>
      <c r="AA171" s="1800"/>
      <c r="AB171" s="1800"/>
      <c r="AC171" s="38"/>
      <c r="AD171" s="38"/>
    </row>
    <row r="172" spans="2:30" x14ac:dyDescent="0.35">
      <c r="B172" s="1807"/>
      <c r="C172" s="1797"/>
      <c r="D172" s="1797"/>
      <c r="E172" s="1797"/>
      <c r="F172" s="1797"/>
      <c r="G172" s="1088"/>
      <c r="H172" s="1798"/>
      <c r="I172" s="1798"/>
      <c r="J172" s="1798"/>
      <c r="K172" s="1799"/>
      <c r="L172" s="1799"/>
      <c r="M172" s="1799"/>
      <c r="N172" s="1799"/>
      <c r="O172" s="1799"/>
      <c r="P172" s="1799"/>
      <c r="Q172" s="1799"/>
      <c r="R172" s="1799"/>
      <c r="S172" s="1799"/>
      <c r="T172" s="1799"/>
      <c r="U172" s="1799"/>
      <c r="V172" s="1799"/>
      <c r="W172" s="1798"/>
      <c r="X172" s="1800"/>
      <c r="Y172" s="1800"/>
      <c r="Z172" s="1800"/>
      <c r="AA172" s="1800"/>
      <c r="AB172" s="1800"/>
      <c r="AC172" s="38"/>
      <c r="AD172" s="38"/>
    </row>
    <row r="173" spans="2:30" x14ac:dyDescent="0.35">
      <c r="B173" s="1807"/>
      <c r="C173" s="1797"/>
      <c r="D173" s="1797"/>
      <c r="E173" s="1797"/>
      <c r="F173" s="1797"/>
      <c r="G173" s="1088"/>
      <c r="H173" s="1798"/>
      <c r="I173" s="1798"/>
      <c r="J173" s="1798"/>
      <c r="K173" s="1799"/>
      <c r="L173" s="1799"/>
      <c r="M173" s="1799"/>
      <c r="N173" s="1799"/>
      <c r="O173" s="1799"/>
      <c r="P173" s="1799"/>
      <c r="Q173" s="1799"/>
      <c r="R173" s="1799"/>
      <c r="S173" s="1799"/>
      <c r="T173" s="1799"/>
      <c r="U173" s="1799"/>
      <c r="V173" s="1799"/>
      <c r="W173" s="1798"/>
      <c r="X173" s="1800"/>
      <c r="Y173" s="1800"/>
      <c r="Z173" s="1800"/>
      <c r="AA173" s="1800"/>
      <c r="AB173" s="1800"/>
      <c r="AC173" s="38"/>
      <c r="AD173" s="38"/>
    </row>
    <row r="174" spans="2:30" x14ac:dyDescent="0.35">
      <c r="B174" s="1807"/>
      <c r="C174" s="1797"/>
      <c r="D174" s="1797"/>
      <c r="E174" s="1797"/>
      <c r="F174" s="1797"/>
      <c r="G174" s="1088"/>
      <c r="H174" s="1798"/>
      <c r="I174" s="1798"/>
      <c r="J174" s="1798"/>
      <c r="K174" s="1799"/>
      <c r="L174" s="1799"/>
      <c r="M174" s="1799"/>
      <c r="N174" s="1799"/>
      <c r="O174" s="1799"/>
      <c r="P174" s="1799"/>
      <c r="Q174" s="1799"/>
      <c r="R174" s="1799"/>
      <c r="S174" s="1799"/>
      <c r="T174" s="1799"/>
      <c r="U174" s="1799"/>
      <c r="V174" s="1799"/>
      <c r="W174" s="1798"/>
      <c r="X174" s="1800"/>
      <c r="Y174" s="1800"/>
      <c r="Z174" s="1800"/>
      <c r="AA174" s="1800"/>
      <c r="AB174" s="1800"/>
      <c r="AC174" s="38"/>
      <c r="AD174" s="38"/>
    </row>
    <row r="175" spans="2:30" x14ac:dyDescent="0.35">
      <c r="B175" s="1807"/>
      <c r="C175" s="1797"/>
      <c r="D175" s="1797"/>
      <c r="E175" s="1797"/>
      <c r="F175" s="1797"/>
      <c r="G175" s="1088"/>
      <c r="H175" s="1798"/>
      <c r="I175" s="1798"/>
      <c r="J175" s="1798"/>
      <c r="K175" s="1799"/>
      <c r="L175" s="1799"/>
      <c r="M175" s="1799"/>
      <c r="N175" s="1799"/>
      <c r="O175" s="1799"/>
      <c r="P175" s="1799"/>
      <c r="Q175" s="1799"/>
      <c r="R175" s="1799"/>
      <c r="S175" s="1799"/>
      <c r="T175" s="1799"/>
      <c r="U175" s="1799"/>
      <c r="V175" s="1799"/>
      <c r="W175" s="1798"/>
      <c r="X175" s="1800"/>
      <c r="Y175" s="1800"/>
      <c r="Z175" s="1800"/>
      <c r="AA175" s="1800"/>
      <c r="AB175" s="1800"/>
      <c r="AC175" s="38"/>
      <c r="AD175" s="38"/>
    </row>
    <row r="176" spans="2:30" x14ac:dyDescent="0.35">
      <c r="B176" s="1807"/>
      <c r="C176" s="1797"/>
      <c r="D176" s="1797"/>
      <c r="E176" s="1797"/>
      <c r="F176" s="1797"/>
      <c r="G176" s="1088"/>
      <c r="H176" s="1798"/>
      <c r="I176" s="1798"/>
      <c r="J176" s="1798"/>
      <c r="K176" s="1799"/>
      <c r="L176" s="1799"/>
      <c r="M176" s="1799"/>
      <c r="N176" s="1799"/>
      <c r="O176" s="1799"/>
      <c r="P176" s="1799"/>
      <c r="Q176" s="1799"/>
      <c r="R176" s="1799"/>
      <c r="S176" s="1799"/>
      <c r="T176" s="1799"/>
      <c r="U176" s="1799"/>
      <c r="V176" s="1799"/>
      <c r="W176" s="1798"/>
      <c r="X176" s="1800"/>
      <c r="Y176" s="1800"/>
      <c r="Z176" s="1800"/>
      <c r="AA176" s="1800"/>
      <c r="AB176" s="1800"/>
      <c r="AC176" s="38"/>
      <c r="AD176" s="38"/>
    </row>
    <row r="177" spans="2:30" x14ac:dyDescent="0.35">
      <c r="B177" s="1807"/>
      <c r="C177" s="1797"/>
      <c r="D177" s="1797"/>
      <c r="E177" s="1797"/>
      <c r="F177" s="1797"/>
      <c r="G177" s="1088"/>
      <c r="H177" s="1798"/>
      <c r="I177" s="1798"/>
      <c r="J177" s="1798"/>
      <c r="K177" s="1799"/>
      <c r="L177" s="1799"/>
      <c r="M177" s="1799"/>
      <c r="N177" s="1799"/>
      <c r="O177" s="1799"/>
      <c r="P177" s="1799"/>
      <c r="Q177" s="1799"/>
      <c r="R177" s="1799"/>
      <c r="S177" s="1799"/>
      <c r="T177" s="1799"/>
      <c r="U177" s="1799"/>
      <c r="V177" s="1799"/>
      <c r="W177" s="1798"/>
      <c r="X177" s="1800"/>
      <c r="Y177" s="1800"/>
      <c r="Z177" s="1800"/>
      <c r="AA177" s="1800"/>
      <c r="AB177" s="1800"/>
      <c r="AC177" s="38"/>
      <c r="AD177" s="38"/>
    </row>
    <row r="178" spans="2:30" x14ac:dyDescent="0.35">
      <c r="B178" s="1807"/>
      <c r="C178" s="1797"/>
      <c r="D178" s="1797"/>
      <c r="E178" s="1797"/>
      <c r="F178" s="1797"/>
      <c r="G178" s="1088"/>
      <c r="H178" s="1798"/>
      <c r="I178" s="1798"/>
      <c r="J178" s="1798"/>
      <c r="K178" s="1799"/>
      <c r="L178" s="1799"/>
      <c r="M178" s="1799"/>
      <c r="N178" s="1799"/>
      <c r="O178" s="1799"/>
      <c r="P178" s="1799"/>
      <c r="Q178" s="1799"/>
      <c r="R178" s="1799"/>
      <c r="S178" s="1799"/>
      <c r="T178" s="1799"/>
      <c r="U178" s="1799"/>
      <c r="V178" s="1799"/>
      <c r="W178" s="1798"/>
      <c r="X178" s="1800"/>
      <c r="Y178" s="1800"/>
      <c r="Z178" s="1800"/>
      <c r="AA178" s="1800"/>
      <c r="AB178" s="1800"/>
      <c r="AC178" s="38"/>
      <c r="AD178" s="38"/>
    </row>
    <row r="179" spans="2:30" x14ac:dyDescent="0.35">
      <c r="B179" s="1807"/>
      <c r="C179" s="1797"/>
      <c r="D179" s="1797"/>
      <c r="E179" s="1797"/>
      <c r="F179" s="1797"/>
      <c r="G179" s="1088"/>
      <c r="H179" s="1798"/>
      <c r="I179" s="1798"/>
      <c r="J179" s="1798"/>
      <c r="K179" s="1799"/>
      <c r="L179" s="1799"/>
      <c r="M179" s="1799"/>
      <c r="N179" s="1799"/>
      <c r="O179" s="1799"/>
      <c r="P179" s="1799"/>
      <c r="Q179" s="1799"/>
      <c r="R179" s="1799"/>
      <c r="S179" s="1799"/>
      <c r="T179" s="1799"/>
      <c r="U179" s="1799"/>
      <c r="V179" s="1799"/>
      <c r="W179" s="1798"/>
      <c r="X179" s="1800"/>
      <c r="Y179" s="1800"/>
      <c r="Z179" s="1800"/>
      <c r="AA179" s="1800"/>
      <c r="AB179" s="1800"/>
      <c r="AC179" s="38"/>
      <c r="AD179" s="38"/>
    </row>
    <row r="180" spans="2:30" x14ac:dyDescent="0.35">
      <c r="B180" s="1807"/>
      <c r="C180" s="1797"/>
      <c r="D180" s="1797"/>
      <c r="E180" s="1797"/>
      <c r="F180" s="1797"/>
      <c r="G180" s="1088"/>
      <c r="H180" s="1798"/>
      <c r="I180" s="1798"/>
      <c r="J180" s="1798"/>
      <c r="K180" s="1799"/>
      <c r="L180" s="1799"/>
      <c r="M180" s="1799"/>
      <c r="N180" s="1799"/>
      <c r="O180" s="1799"/>
      <c r="P180" s="1799"/>
      <c r="Q180" s="1799"/>
      <c r="R180" s="1799"/>
      <c r="S180" s="1799"/>
      <c r="T180" s="1799"/>
      <c r="U180" s="1799"/>
      <c r="V180" s="1799"/>
      <c r="W180" s="1798"/>
      <c r="X180" s="1800"/>
      <c r="Y180" s="1800"/>
      <c r="Z180" s="1800"/>
      <c r="AA180" s="1800"/>
      <c r="AB180" s="1800"/>
      <c r="AC180" s="38"/>
      <c r="AD180" s="38"/>
    </row>
    <row r="181" spans="2:30" x14ac:dyDescent="0.35">
      <c r="B181" s="1807"/>
      <c r="C181" s="1797"/>
      <c r="D181" s="1797"/>
      <c r="E181" s="1797"/>
      <c r="F181" s="1797"/>
      <c r="G181" s="1088"/>
      <c r="H181" s="1798"/>
      <c r="I181" s="1798"/>
      <c r="J181" s="1798"/>
      <c r="K181" s="1799"/>
      <c r="L181" s="1799"/>
      <c r="M181" s="1799"/>
      <c r="N181" s="1799"/>
      <c r="O181" s="1799"/>
      <c r="P181" s="1799"/>
      <c r="Q181" s="1799"/>
      <c r="R181" s="1799"/>
      <c r="S181" s="1799"/>
      <c r="T181" s="1799"/>
      <c r="U181" s="1799"/>
      <c r="V181" s="1799"/>
      <c r="W181" s="1798"/>
      <c r="X181" s="1800"/>
      <c r="Y181" s="1800"/>
      <c r="Z181" s="1800"/>
      <c r="AA181" s="1800"/>
      <c r="AB181" s="1800"/>
      <c r="AC181" s="38"/>
      <c r="AD181" s="38"/>
    </row>
    <row r="182" spans="2:30" x14ac:dyDescent="0.35">
      <c r="B182" s="1807"/>
      <c r="C182" s="1797"/>
      <c r="D182" s="1797"/>
      <c r="E182" s="1797"/>
      <c r="F182" s="1797"/>
      <c r="G182" s="1088"/>
      <c r="H182" s="1798"/>
      <c r="I182" s="1798"/>
      <c r="J182" s="1798"/>
      <c r="K182" s="1799"/>
      <c r="L182" s="1799"/>
      <c r="M182" s="1799"/>
      <c r="N182" s="1799"/>
      <c r="O182" s="1799"/>
      <c r="P182" s="1799"/>
      <c r="Q182" s="1799"/>
      <c r="R182" s="1799"/>
      <c r="S182" s="1799"/>
      <c r="T182" s="1799"/>
      <c r="U182" s="1799"/>
      <c r="V182" s="1799"/>
      <c r="W182" s="1798"/>
      <c r="X182" s="1800"/>
      <c r="Y182" s="1800"/>
      <c r="Z182" s="1800"/>
      <c r="AA182" s="1800"/>
      <c r="AB182" s="1800"/>
      <c r="AC182" s="38"/>
      <c r="AD182" s="38"/>
    </row>
    <row r="183" spans="2:30" x14ac:dyDescent="0.35">
      <c r="B183" s="1807"/>
      <c r="C183" s="1797"/>
      <c r="D183" s="1797"/>
      <c r="E183" s="1797"/>
      <c r="F183" s="1797"/>
      <c r="G183" s="1088"/>
      <c r="H183" s="1798"/>
      <c r="I183" s="1798"/>
      <c r="J183" s="1798"/>
      <c r="K183" s="1799"/>
      <c r="L183" s="1799"/>
      <c r="M183" s="1799"/>
      <c r="N183" s="1799"/>
      <c r="O183" s="1799"/>
      <c r="P183" s="1799"/>
      <c r="Q183" s="1799"/>
      <c r="R183" s="1799"/>
      <c r="S183" s="1799"/>
      <c r="T183" s="1799"/>
      <c r="U183" s="1799"/>
      <c r="V183" s="1799"/>
      <c r="W183" s="1798"/>
      <c r="X183" s="1800"/>
      <c r="Y183" s="1800"/>
      <c r="Z183" s="1800"/>
      <c r="AA183" s="1800"/>
      <c r="AB183" s="1800"/>
      <c r="AC183" s="38"/>
      <c r="AD183" s="38"/>
    </row>
    <row r="184" spans="2:30" x14ac:dyDescent="0.35">
      <c r="B184" s="1807"/>
      <c r="C184" s="1797"/>
      <c r="D184" s="1797"/>
      <c r="E184" s="1797"/>
      <c r="F184" s="1797"/>
      <c r="G184" s="1088"/>
      <c r="H184" s="1798"/>
      <c r="I184" s="1798"/>
      <c r="J184" s="1798"/>
      <c r="K184" s="1799"/>
      <c r="L184" s="1799"/>
      <c r="M184" s="1799"/>
      <c r="N184" s="1799"/>
      <c r="O184" s="1799"/>
      <c r="P184" s="1799"/>
      <c r="Q184" s="1799"/>
      <c r="R184" s="1799"/>
      <c r="S184" s="1799"/>
      <c r="T184" s="1799"/>
      <c r="U184" s="1799"/>
      <c r="V184" s="1799"/>
      <c r="W184" s="1798"/>
      <c r="X184" s="1800"/>
      <c r="Y184" s="1800"/>
      <c r="Z184" s="1800"/>
      <c r="AA184" s="1800"/>
      <c r="AB184" s="1800"/>
      <c r="AC184" s="38"/>
      <c r="AD184" s="38"/>
    </row>
    <row r="185" spans="2:30" x14ac:dyDescent="0.35">
      <c r="B185" s="1807"/>
      <c r="C185" s="1797"/>
      <c r="D185" s="1797"/>
      <c r="E185" s="1797"/>
      <c r="F185" s="1797"/>
      <c r="G185" s="1088"/>
      <c r="H185" s="1798"/>
      <c r="I185" s="1798"/>
      <c r="J185" s="1798"/>
      <c r="K185" s="1799"/>
      <c r="L185" s="1799"/>
      <c r="M185" s="1799"/>
      <c r="N185" s="1799"/>
      <c r="O185" s="1799"/>
      <c r="P185" s="1799"/>
      <c r="Q185" s="1799"/>
      <c r="R185" s="1799"/>
      <c r="S185" s="1799"/>
      <c r="T185" s="1799"/>
      <c r="U185" s="1799"/>
      <c r="V185" s="1799"/>
      <c r="W185" s="1798"/>
      <c r="X185" s="1800"/>
      <c r="Y185" s="1800"/>
      <c r="Z185" s="1800"/>
      <c r="AA185" s="1800"/>
      <c r="AB185" s="1800"/>
      <c r="AC185" s="38"/>
      <c r="AD185" s="38"/>
    </row>
    <row r="186" spans="2:30" x14ac:dyDescent="0.35">
      <c r="B186" s="1807"/>
      <c r="C186" s="1797"/>
      <c r="D186" s="1797"/>
      <c r="E186" s="1797"/>
      <c r="F186" s="1797"/>
      <c r="G186" s="1088"/>
      <c r="H186" s="1798"/>
      <c r="I186" s="1798"/>
      <c r="J186" s="1798"/>
      <c r="K186" s="1799"/>
      <c r="L186" s="1799"/>
      <c r="M186" s="1799"/>
      <c r="N186" s="1799"/>
      <c r="O186" s="1799"/>
      <c r="P186" s="1799"/>
      <c r="Q186" s="1799"/>
      <c r="R186" s="1799"/>
      <c r="S186" s="1799"/>
      <c r="T186" s="1799"/>
      <c r="U186" s="1799"/>
      <c r="V186" s="1799"/>
      <c r="W186" s="1798"/>
      <c r="X186" s="1800"/>
      <c r="Y186" s="1800"/>
      <c r="Z186" s="1800"/>
      <c r="AA186" s="1800"/>
      <c r="AB186" s="1800"/>
      <c r="AC186" s="38"/>
      <c r="AD186" s="38"/>
    </row>
    <row r="187" spans="2:30" x14ac:dyDescent="0.35">
      <c r="B187" s="1807"/>
      <c r="C187" s="1797"/>
      <c r="D187" s="1797"/>
      <c r="E187" s="1797"/>
      <c r="F187" s="1797"/>
      <c r="G187" s="1088"/>
      <c r="H187" s="1798"/>
      <c r="I187" s="1798"/>
      <c r="J187" s="1798"/>
      <c r="K187" s="1799"/>
      <c r="L187" s="1799"/>
      <c r="M187" s="1799"/>
      <c r="N187" s="1799"/>
      <c r="O187" s="1799"/>
      <c r="P187" s="1799"/>
      <c r="Q187" s="1799"/>
      <c r="R187" s="1799"/>
      <c r="S187" s="1799"/>
      <c r="T187" s="1799"/>
      <c r="U187" s="1799"/>
      <c r="V187" s="1799"/>
      <c r="W187" s="1798"/>
      <c r="X187" s="1800"/>
      <c r="Y187" s="1800"/>
      <c r="Z187" s="1800"/>
      <c r="AA187" s="1800"/>
      <c r="AB187" s="1800"/>
      <c r="AC187" s="38"/>
      <c r="AD187" s="38"/>
    </row>
    <row r="188" spans="2:30" x14ac:dyDescent="0.35">
      <c r="B188" s="1807"/>
      <c r="C188" s="1797"/>
      <c r="D188" s="1797"/>
      <c r="E188" s="1797"/>
      <c r="F188" s="1797"/>
      <c r="G188" s="1088"/>
      <c r="H188" s="1798"/>
      <c r="I188" s="1798"/>
      <c r="J188" s="1798"/>
      <c r="K188" s="1799"/>
      <c r="L188" s="1799"/>
      <c r="M188" s="1799"/>
      <c r="N188" s="1799"/>
      <c r="O188" s="1799"/>
      <c r="P188" s="1799"/>
      <c r="Q188" s="1799"/>
      <c r="R188" s="1799"/>
      <c r="S188" s="1799"/>
      <c r="T188" s="1799"/>
      <c r="U188" s="1799"/>
      <c r="V188" s="1799"/>
      <c r="W188" s="1798"/>
      <c r="X188" s="1800"/>
      <c r="Y188" s="1800"/>
      <c r="Z188" s="1800"/>
      <c r="AA188" s="1800"/>
      <c r="AB188" s="1800"/>
      <c r="AC188" s="38"/>
      <c r="AD188" s="38"/>
    </row>
    <row r="189" spans="2:30" x14ac:dyDescent="0.35">
      <c r="B189" s="1807"/>
      <c r="C189" s="1797"/>
      <c r="D189" s="1797"/>
      <c r="E189" s="1797"/>
      <c r="F189" s="1797"/>
      <c r="G189" s="1088"/>
      <c r="H189" s="1798"/>
      <c r="I189" s="1798"/>
      <c r="J189" s="1798"/>
      <c r="K189" s="1799"/>
      <c r="L189" s="1799"/>
      <c r="M189" s="1799"/>
      <c r="N189" s="1799"/>
      <c r="O189" s="1799"/>
      <c r="P189" s="1799"/>
      <c r="Q189" s="1799"/>
      <c r="R189" s="1799"/>
      <c r="S189" s="1799"/>
      <c r="T189" s="1799"/>
      <c r="U189" s="1799"/>
      <c r="V189" s="1799"/>
      <c r="W189" s="1798"/>
      <c r="X189" s="1800"/>
      <c r="Y189" s="1800"/>
      <c r="Z189" s="1800"/>
      <c r="AA189" s="1800"/>
      <c r="AB189" s="1800"/>
      <c r="AC189" s="38"/>
      <c r="AD189" s="38"/>
    </row>
    <row r="190" spans="2:30" x14ac:dyDescent="0.35">
      <c r="B190" s="1807"/>
      <c r="C190" s="1797"/>
      <c r="D190" s="1797"/>
      <c r="E190" s="1797"/>
      <c r="F190" s="1797"/>
      <c r="G190" s="1088"/>
      <c r="H190" s="1798"/>
      <c r="I190" s="1798"/>
      <c r="J190" s="1798"/>
      <c r="K190" s="1799"/>
      <c r="L190" s="1799"/>
      <c r="M190" s="1799"/>
      <c r="N190" s="1799"/>
      <c r="O190" s="1799"/>
      <c r="P190" s="1799"/>
      <c r="Q190" s="1799"/>
      <c r="R190" s="1799"/>
      <c r="S190" s="1799"/>
      <c r="T190" s="1799"/>
      <c r="U190" s="1799"/>
      <c r="V190" s="1799"/>
      <c r="W190" s="1798"/>
      <c r="X190" s="1800"/>
      <c r="Y190" s="1800"/>
      <c r="Z190" s="1800"/>
      <c r="AA190" s="1800"/>
      <c r="AB190" s="1800"/>
      <c r="AC190" s="38"/>
      <c r="AD190" s="38"/>
    </row>
    <row r="191" spans="2:30" x14ac:dyDescent="0.35">
      <c r="B191" s="1807"/>
      <c r="C191" s="1797"/>
      <c r="D191" s="1797"/>
      <c r="E191" s="1797"/>
      <c r="F191" s="1797"/>
      <c r="G191" s="1088"/>
      <c r="H191" s="1798"/>
      <c r="I191" s="1798"/>
      <c r="J191" s="1798"/>
      <c r="K191" s="1799"/>
      <c r="L191" s="1799"/>
      <c r="M191" s="1799"/>
      <c r="N191" s="1799"/>
      <c r="O191" s="1799"/>
      <c r="P191" s="1799"/>
      <c r="Q191" s="1799"/>
      <c r="R191" s="1799"/>
      <c r="S191" s="1799"/>
      <c r="T191" s="1799"/>
      <c r="U191" s="1799"/>
      <c r="V191" s="1799"/>
      <c r="W191" s="1798"/>
      <c r="X191" s="1800"/>
      <c r="Y191" s="1800"/>
      <c r="Z191" s="1800"/>
      <c r="AA191" s="1800"/>
      <c r="AB191" s="1800"/>
      <c r="AC191" s="38"/>
      <c r="AD191" s="38"/>
    </row>
    <row r="192" spans="2:30" x14ac:dyDescent="0.35">
      <c r="B192" s="1807"/>
      <c r="C192" s="1797"/>
      <c r="D192" s="1797"/>
      <c r="E192" s="1797"/>
      <c r="F192" s="1797"/>
      <c r="G192" s="1088"/>
      <c r="H192" s="1798"/>
      <c r="I192" s="1798"/>
      <c r="J192" s="1798"/>
      <c r="K192" s="1799"/>
      <c r="L192" s="1799"/>
      <c r="M192" s="1799"/>
      <c r="N192" s="1799"/>
      <c r="O192" s="1799"/>
      <c r="P192" s="1799"/>
      <c r="Q192" s="1799"/>
      <c r="R192" s="1799"/>
      <c r="S192" s="1799"/>
      <c r="T192" s="1799"/>
      <c r="U192" s="1799"/>
      <c r="V192" s="1799"/>
      <c r="W192" s="1798"/>
      <c r="X192" s="1800"/>
      <c r="Y192" s="1800"/>
      <c r="Z192" s="1800"/>
      <c r="AA192" s="1800"/>
      <c r="AB192" s="1800"/>
      <c r="AC192" s="38"/>
      <c r="AD192" s="38"/>
    </row>
    <row r="193" spans="2:30" x14ac:dyDescent="0.35">
      <c r="B193" s="1807"/>
      <c r="C193" s="1797"/>
      <c r="D193" s="1797"/>
      <c r="E193" s="1797"/>
      <c r="F193" s="1797"/>
      <c r="G193" s="1088"/>
      <c r="H193" s="1798"/>
      <c r="I193" s="1798"/>
      <c r="J193" s="1798"/>
      <c r="K193" s="1799"/>
      <c r="L193" s="1799"/>
      <c r="M193" s="1799"/>
      <c r="N193" s="1799"/>
      <c r="O193" s="1799"/>
      <c r="P193" s="1799"/>
      <c r="Q193" s="1799"/>
      <c r="R193" s="1799"/>
      <c r="S193" s="1799"/>
      <c r="T193" s="1799"/>
      <c r="U193" s="1799"/>
      <c r="V193" s="1799"/>
      <c r="W193" s="1798"/>
      <c r="X193" s="1800"/>
      <c r="Y193" s="1800"/>
      <c r="Z193" s="1800"/>
      <c r="AA193" s="1800"/>
      <c r="AB193" s="1800"/>
      <c r="AC193" s="38"/>
      <c r="AD193" s="38"/>
    </row>
    <row r="194" spans="2:30" x14ac:dyDescent="0.35">
      <c r="B194" s="1807"/>
      <c r="C194" s="1797"/>
      <c r="D194" s="1797"/>
      <c r="E194" s="1797"/>
      <c r="F194" s="1797"/>
      <c r="G194" s="1088"/>
      <c r="H194" s="1798"/>
      <c r="I194" s="1798"/>
      <c r="J194" s="1798"/>
      <c r="K194" s="1799"/>
      <c r="L194" s="1799"/>
      <c r="M194" s="1799"/>
      <c r="N194" s="1799"/>
      <c r="O194" s="1799"/>
      <c r="P194" s="1799"/>
      <c r="Q194" s="1799"/>
      <c r="R194" s="1799"/>
      <c r="S194" s="1799"/>
      <c r="T194" s="1799"/>
      <c r="U194" s="1799"/>
      <c r="V194" s="1799"/>
      <c r="W194" s="1798"/>
      <c r="X194" s="1800"/>
      <c r="Y194" s="1800"/>
      <c r="Z194" s="1800"/>
      <c r="AA194" s="1800"/>
      <c r="AB194" s="1800"/>
      <c r="AC194" s="38"/>
      <c r="AD194" s="38"/>
    </row>
    <row r="195" spans="2:30" x14ac:dyDescent="0.35">
      <c r="B195" s="1807"/>
      <c r="C195" s="1797"/>
      <c r="D195" s="1797"/>
      <c r="E195" s="1797"/>
      <c r="F195" s="1797"/>
      <c r="G195" s="1088"/>
      <c r="H195" s="1798"/>
      <c r="I195" s="1798"/>
      <c r="J195" s="1798"/>
      <c r="K195" s="1799"/>
      <c r="L195" s="1799"/>
      <c r="M195" s="1799"/>
      <c r="N195" s="1799"/>
      <c r="O195" s="1799"/>
      <c r="P195" s="1799"/>
      <c r="Q195" s="1799"/>
      <c r="R195" s="1799"/>
      <c r="S195" s="1799"/>
      <c r="T195" s="1799"/>
      <c r="U195" s="1799"/>
      <c r="V195" s="1799"/>
      <c r="W195" s="1798"/>
      <c r="X195" s="1800"/>
      <c r="Y195" s="1800"/>
      <c r="Z195" s="1800"/>
      <c r="AA195" s="1800"/>
      <c r="AB195" s="1800"/>
      <c r="AC195" s="38"/>
      <c r="AD195" s="38"/>
    </row>
    <row r="196" spans="2:30" x14ac:dyDescent="0.35">
      <c r="B196" s="1807"/>
      <c r="C196" s="1797"/>
      <c r="D196" s="1797"/>
      <c r="E196" s="1797"/>
      <c r="F196" s="1797"/>
      <c r="G196" s="1088"/>
      <c r="H196" s="1798"/>
      <c r="I196" s="1798"/>
      <c r="J196" s="1798"/>
      <c r="K196" s="1799"/>
      <c r="L196" s="1799"/>
      <c r="M196" s="1799"/>
      <c r="N196" s="1799"/>
      <c r="O196" s="1799"/>
      <c r="P196" s="1799"/>
      <c r="Q196" s="1799"/>
      <c r="R196" s="1799"/>
      <c r="S196" s="1799"/>
      <c r="T196" s="1799"/>
      <c r="U196" s="1799"/>
      <c r="V196" s="1799"/>
      <c r="W196" s="1798"/>
      <c r="X196" s="1800"/>
      <c r="Y196" s="1800"/>
      <c r="Z196" s="1800"/>
      <c r="AA196" s="1800"/>
      <c r="AB196" s="1800"/>
      <c r="AC196" s="38"/>
      <c r="AD196" s="38"/>
    </row>
    <row r="197" spans="2:30" x14ac:dyDescent="0.35">
      <c r="B197" s="1807"/>
      <c r="C197" s="1797"/>
      <c r="D197" s="1797"/>
      <c r="E197" s="1797"/>
      <c r="F197" s="1797"/>
      <c r="G197" s="1088"/>
      <c r="H197" s="1798"/>
      <c r="I197" s="1798"/>
      <c r="J197" s="1798"/>
      <c r="K197" s="1799"/>
      <c r="L197" s="1799"/>
      <c r="M197" s="1799"/>
      <c r="N197" s="1799"/>
      <c r="O197" s="1799"/>
      <c r="P197" s="1799"/>
      <c r="Q197" s="1799"/>
      <c r="R197" s="1799"/>
      <c r="S197" s="1799"/>
      <c r="T197" s="1799"/>
      <c r="U197" s="1799"/>
      <c r="V197" s="1799"/>
      <c r="W197" s="1798"/>
      <c r="X197" s="1800"/>
      <c r="Y197" s="1800"/>
      <c r="Z197" s="1800"/>
      <c r="AA197" s="1800"/>
      <c r="AB197" s="1800"/>
      <c r="AC197" s="38"/>
      <c r="AD197" s="38"/>
    </row>
    <row r="198" spans="2:30" x14ac:dyDescent="0.35">
      <c r="B198" s="1807"/>
      <c r="C198" s="1797"/>
      <c r="D198" s="1797"/>
      <c r="E198" s="1797"/>
      <c r="F198" s="1797"/>
      <c r="G198" s="1088"/>
      <c r="H198" s="1798"/>
      <c r="I198" s="1798"/>
      <c r="J198" s="1798"/>
      <c r="K198" s="1799"/>
      <c r="L198" s="1799"/>
      <c r="M198" s="1799"/>
      <c r="N198" s="1799"/>
      <c r="O198" s="1799"/>
      <c r="P198" s="1799"/>
      <c r="Q198" s="1799"/>
      <c r="R198" s="1799"/>
      <c r="S198" s="1799"/>
      <c r="T198" s="1799"/>
      <c r="U198" s="1799"/>
      <c r="V198" s="1799"/>
      <c r="W198" s="1798"/>
      <c r="X198" s="1800"/>
      <c r="Y198" s="1800"/>
      <c r="Z198" s="1800"/>
      <c r="AA198" s="1800"/>
      <c r="AB198" s="1800"/>
      <c r="AC198" s="38"/>
      <c r="AD198" s="38"/>
    </row>
    <row r="199" spans="2:30" x14ac:dyDescent="0.35">
      <c r="B199" s="1807"/>
      <c r="C199" s="1797"/>
      <c r="D199" s="1797"/>
      <c r="E199" s="1797"/>
      <c r="F199" s="1797"/>
      <c r="G199" s="1088"/>
      <c r="H199" s="1798"/>
      <c r="I199" s="1798"/>
      <c r="J199" s="1798"/>
      <c r="K199" s="1799"/>
      <c r="L199" s="1799"/>
      <c r="M199" s="1799"/>
      <c r="N199" s="1799"/>
      <c r="O199" s="1799"/>
      <c r="P199" s="1799"/>
      <c r="Q199" s="1799"/>
      <c r="R199" s="1799"/>
      <c r="S199" s="1799"/>
      <c r="T199" s="1799"/>
      <c r="U199" s="1799"/>
      <c r="V199" s="1799"/>
      <c r="W199" s="1798"/>
      <c r="X199" s="1800"/>
      <c r="Y199" s="1800"/>
      <c r="Z199" s="1800"/>
      <c r="AA199" s="1800"/>
      <c r="AB199" s="1800"/>
      <c r="AC199" s="38"/>
      <c r="AD199" s="38"/>
    </row>
    <row r="200" spans="2:30" x14ac:dyDescent="0.35">
      <c r="B200" s="1807"/>
      <c r="C200" s="1797"/>
      <c r="D200" s="1797"/>
      <c r="E200" s="1797"/>
      <c r="F200" s="1797"/>
      <c r="G200" s="1088"/>
      <c r="H200" s="1798"/>
      <c r="I200" s="1798"/>
      <c r="J200" s="1798"/>
      <c r="K200" s="1799"/>
      <c r="L200" s="1799"/>
      <c r="M200" s="1799"/>
      <c r="N200" s="1799"/>
      <c r="O200" s="1799"/>
      <c r="P200" s="1799"/>
      <c r="Q200" s="1799"/>
      <c r="R200" s="1799"/>
      <c r="S200" s="1799"/>
      <c r="T200" s="1799"/>
      <c r="U200" s="1799"/>
      <c r="V200" s="1799"/>
      <c r="W200" s="1798"/>
      <c r="X200" s="1800"/>
      <c r="Y200" s="1800"/>
      <c r="Z200" s="1800"/>
      <c r="AA200" s="1800"/>
      <c r="AB200" s="1800"/>
      <c r="AC200" s="38"/>
      <c r="AD200" s="38"/>
    </row>
    <row r="201" spans="2:30" x14ac:dyDescent="0.35">
      <c r="B201" s="1807"/>
      <c r="C201" s="1797"/>
      <c r="D201" s="1797"/>
      <c r="E201" s="1797"/>
      <c r="F201" s="1797"/>
      <c r="G201" s="1088"/>
      <c r="H201" s="1798"/>
      <c r="I201" s="1798"/>
      <c r="J201" s="1798"/>
      <c r="K201" s="1799"/>
      <c r="L201" s="1799"/>
      <c r="M201" s="1799"/>
      <c r="N201" s="1799"/>
      <c r="O201" s="1799"/>
      <c r="P201" s="1799"/>
      <c r="Q201" s="1799"/>
      <c r="R201" s="1799"/>
      <c r="S201" s="1799"/>
      <c r="T201" s="1799"/>
      <c r="U201" s="1799"/>
      <c r="V201" s="1799"/>
      <c r="W201" s="1798"/>
      <c r="X201" s="1800"/>
      <c r="Y201" s="1800"/>
      <c r="Z201" s="1800"/>
      <c r="AA201" s="1800"/>
      <c r="AB201" s="1800"/>
      <c r="AC201" s="38"/>
      <c r="AD201" s="38"/>
    </row>
    <row r="202" spans="2:30" x14ac:dyDescent="0.35">
      <c r="B202" s="1807"/>
      <c r="C202" s="1797"/>
      <c r="D202" s="1797"/>
      <c r="E202" s="1797"/>
      <c r="F202" s="1797"/>
      <c r="G202" s="1088"/>
      <c r="H202" s="1798"/>
      <c r="I202" s="1798"/>
      <c r="J202" s="1798"/>
      <c r="K202" s="1799"/>
      <c r="L202" s="1799"/>
      <c r="M202" s="1799"/>
      <c r="N202" s="1799"/>
      <c r="O202" s="1799"/>
      <c r="P202" s="1799"/>
      <c r="Q202" s="1799"/>
      <c r="R202" s="1799"/>
      <c r="S202" s="1799"/>
      <c r="T202" s="1799"/>
      <c r="U202" s="1799"/>
      <c r="V202" s="1799"/>
      <c r="W202" s="1798"/>
      <c r="X202" s="1800"/>
      <c r="Y202" s="1800"/>
      <c r="Z202" s="1800"/>
      <c r="AA202" s="1800"/>
      <c r="AB202" s="1800"/>
      <c r="AC202" s="38"/>
      <c r="AD202" s="38"/>
    </row>
    <row r="203" spans="2:30" x14ac:dyDescent="0.35">
      <c r="B203" s="1807"/>
      <c r="C203" s="1797"/>
      <c r="D203" s="1797"/>
      <c r="E203" s="1797"/>
      <c r="F203" s="1797"/>
      <c r="G203" s="1088"/>
      <c r="H203" s="1798"/>
      <c r="I203" s="1798"/>
      <c r="J203" s="1798"/>
      <c r="K203" s="1799"/>
      <c r="L203" s="1799"/>
      <c r="M203" s="1799"/>
      <c r="N203" s="1799"/>
      <c r="O203" s="1799"/>
      <c r="P203" s="1799"/>
      <c r="Q203" s="1799"/>
      <c r="R203" s="1799"/>
      <c r="S203" s="1799"/>
      <c r="T203" s="1799"/>
      <c r="U203" s="1799"/>
      <c r="V203" s="1799"/>
      <c r="W203" s="1798"/>
      <c r="X203" s="1800"/>
      <c r="Y203" s="1800"/>
      <c r="Z203" s="1800"/>
      <c r="AA203" s="1800"/>
      <c r="AB203" s="1800"/>
      <c r="AC203" s="38"/>
      <c r="AD203" s="38"/>
    </row>
    <row r="204" spans="2:30" x14ac:dyDescent="0.35">
      <c r="B204" s="1807"/>
      <c r="C204" s="1797"/>
      <c r="D204" s="1797"/>
      <c r="E204" s="1797"/>
      <c r="F204" s="1797"/>
      <c r="G204" s="1088"/>
      <c r="H204" s="1798"/>
      <c r="I204" s="1798"/>
      <c r="J204" s="1798"/>
      <c r="K204" s="1799"/>
      <c r="L204" s="1799"/>
      <c r="M204" s="1799"/>
      <c r="N204" s="1799"/>
      <c r="O204" s="1799"/>
      <c r="P204" s="1799"/>
      <c r="Q204" s="1799"/>
      <c r="R204" s="1799"/>
      <c r="S204" s="1799"/>
      <c r="T204" s="1799"/>
      <c r="U204" s="1799"/>
      <c r="V204" s="1799"/>
      <c r="W204" s="1798"/>
      <c r="X204" s="1800"/>
      <c r="Y204" s="1800"/>
      <c r="Z204" s="1800"/>
      <c r="AA204" s="1800"/>
      <c r="AB204" s="1800"/>
      <c r="AC204" s="38"/>
      <c r="AD204" s="38"/>
    </row>
    <row r="205" spans="2:30" x14ac:dyDescent="0.35">
      <c r="B205" s="1807"/>
      <c r="C205" s="1797"/>
      <c r="D205" s="1797"/>
      <c r="E205" s="1797"/>
      <c r="F205" s="1797"/>
      <c r="G205" s="1088"/>
      <c r="H205" s="1798"/>
      <c r="I205" s="1798"/>
      <c r="J205" s="1798"/>
      <c r="K205" s="1799"/>
      <c r="L205" s="1799"/>
      <c r="M205" s="1799"/>
      <c r="N205" s="1799"/>
      <c r="O205" s="1799"/>
      <c r="P205" s="1799"/>
      <c r="Q205" s="1799"/>
      <c r="R205" s="1799"/>
      <c r="S205" s="1799"/>
      <c r="T205" s="1799"/>
      <c r="U205" s="1799"/>
      <c r="V205" s="1799"/>
      <c r="W205" s="1798"/>
      <c r="X205" s="1800"/>
      <c r="Y205" s="1800"/>
      <c r="Z205" s="1800"/>
      <c r="AA205" s="1800"/>
      <c r="AB205" s="1800"/>
      <c r="AC205" s="38"/>
      <c r="AD205" s="38"/>
    </row>
    <row r="206" spans="2:30" x14ac:dyDescent="0.35">
      <c r="B206" s="1807"/>
      <c r="C206" s="1797"/>
      <c r="D206" s="1797"/>
      <c r="E206" s="1797"/>
      <c r="F206" s="1797"/>
      <c r="G206" s="1088"/>
      <c r="H206" s="1798"/>
      <c r="I206" s="1798"/>
      <c r="J206" s="1798"/>
      <c r="K206" s="1799"/>
      <c r="L206" s="1799"/>
      <c r="M206" s="1799"/>
      <c r="N206" s="1799"/>
      <c r="O206" s="1799"/>
      <c r="P206" s="1799"/>
      <c r="Q206" s="1799"/>
      <c r="R206" s="1799"/>
      <c r="S206" s="1799"/>
      <c r="T206" s="1799"/>
      <c r="U206" s="1799"/>
      <c r="V206" s="1799"/>
      <c r="W206" s="1798"/>
      <c r="X206" s="1800"/>
      <c r="Y206" s="1800"/>
      <c r="Z206" s="1800"/>
      <c r="AA206" s="1800"/>
      <c r="AB206" s="1800"/>
      <c r="AC206" s="38"/>
      <c r="AD206" s="38"/>
    </row>
    <row r="207" spans="2:30" x14ac:dyDescent="0.35">
      <c r="B207" s="1807"/>
      <c r="C207" s="1797"/>
      <c r="D207" s="1797"/>
      <c r="E207" s="1797"/>
      <c r="F207" s="1797"/>
      <c r="G207" s="1088"/>
      <c r="H207" s="1798"/>
      <c r="I207" s="1798"/>
      <c r="J207" s="1798"/>
      <c r="K207" s="1799"/>
      <c r="L207" s="1799"/>
      <c r="M207" s="1799"/>
      <c r="N207" s="1799"/>
      <c r="O207" s="1799"/>
      <c r="P207" s="1799"/>
      <c r="Q207" s="1799"/>
      <c r="R207" s="1799"/>
      <c r="S207" s="1799"/>
      <c r="T207" s="1799"/>
      <c r="U207" s="1799"/>
      <c r="V207" s="1799"/>
      <c r="W207" s="1798"/>
      <c r="X207" s="1800"/>
      <c r="Y207" s="1800"/>
      <c r="Z207" s="1800"/>
      <c r="AA207" s="1800"/>
      <c r="AB207" s="1800"/>
      <c r="AC207" s="38"/>
      <c r="AD207" s="38"/>
    </row>
    <row r="208" spans="2:30" x14ac:dyDescent="0.35">
      <c r="B208" s="1807"/>
      <c r="C208" s="1797"/>
      <c r="D208" s="1797"/>
      <c r="E208" s="1797"/>
      <c r="F208" s="1797"/>
      <c r="G208" s="1088"/>
      <c r="H208" s="1798"/>
      <c r="I208" s="1798"/>
      <c r="J208" s="1798"/>
      <c r="K208" s="1799"/>
      <c r="L208" s="1799"/>
      <c r="M208" s="1799"/>
      <c r="N208" s="1799"/>
      <c r="O208" s="1799"/>
      <c r="P208" s="1799"/>
      <c r="Q208" s="1799"/>
      <c r="R208" s="1799"/>
      <c r="S208" s="1799"/>
      <c r="T208" s="1799"/>
      <c r="U208" s="1799"/>
      <c r="V208" s="1799"/>
      <c r="W208" s="1798"/>
      <c r="X208" s="1800"/>
      <c r="Y208" s="1800"/>
      <c r="Z208" s="1800"/>
      <c r="AA208" s="1800"/>
      <c r="AB208" s="1800"/>
      <c r="AC208" s="38"/>
      <c r="AD208" s="38"/>
    </row>
    <row r="209" spans="2:30" x14ac:dyDescent="0.35">
      <c r="B209" s="1807"/>
      <c r="C209" s="1797"/>
      <c r="D209" s="1797"/>
      <c r="E209" s="1797"/>
      <c r="F209" s="1797"/>
      <c r="G209" s="1088"/>
      <c r="H209" s="1798"/>
      <c r="I209" s="1798"/>
      <c r="J209" s="1798"/>
      <c r="K209" s="1799"/>
      <c r="L209" s="1799"/>
      <c r="M209" s="1799"/>
      <c r="N209" s="1799"/>
      <c r="O209" s="1799"/>
      <c r="P209" s="1799"/>
      <c r="Q209" s="1799"/>
      <c r="R209" s="1799"/>
      <c r="S209" s="1799"/>
      <c r="T209" s="1799"/>
      <c r="U209" s="1799"/>
      <c r="V209" s="1799"/>
      <c r="W209" s="1798"/>
      <c r="X209" s="1800"/>
      <c r="Y209" s="1800"/>
      <c r="Z209" s="1800"/>
      <c r="AA209" s="1800"/>
      <c r="AB209" s="1800"/>
      <c r="AC209" s="38"/>
      <c r="AD209" s="38"/>
    </row>
    <row r="210" spans="2:30" x14ac:dyDescent="0.35">
      <c r="B210" s="1807"/>
      <c r="C210" s="1797"/>
      <c r="D210" s="1797"/>
      <c r="E210" s="1797"/>
      <c r="F210" s="1797"/>
      <c r="G210" s="1088"/>
      <c r="H210" s="1798"/>
      <c r="I210" s="1798"/>
      <c r="J210" s="1798"/>
      <c r="K210" s="1799"/>
      <c r="L210" s="1799"/>
      <c r="M210" s="1799"/>
      <c r="N210" s="1799"/>
      <c r="O210" s="1799"/>
      <c r="P210" s="1799"/>
      <c r="Q210" s="1799"/>
      <c r="R210" s="1799"/>
      <c r="S210" s="1799"/>
      <c r="T210" s="1799"/>
      <c r="U210" s="1799"/>
      <c r="V210" s="1799"/>
      <c r="W210" s="1798"/>
      <c r="X210" s="1800"/>
      <c r="Y210" s="1800"/>
      <c r="Z210" s="1800"/>
      <c r="AA210" s="1800"/>
      <c r="AB210" s="1800"/>
      <c r="AC210" s="38"/>
      <c r="AD210" s="38"/>
    </row>
    <row r="211" spans="2:30" x14ac:dyDescent="0.35">
      <c r="B211" s="1807"/>
      <c r="C211" s="1797"/>
      <c r="D211" s="1797"/>
      <c r="E211" s="1797"/>
      <c r="F211" s="1797"/>
      <c r="G211" s="1088"/>
      <c r="H211" s="1798"/>
      <c r="I211" s="1798"/>
      <c r="J211" s="1798"/>
      <c r="K211" s="1799"/>
      <c r="L211" s="1799"/>
      <c r="M211" s="1799"/>
      <c r="N211" s="1799"/>
      <c r="O211" s="1799"/>
      <c r="P211" s="1799"/>
      <c r="Q211" s="1799"/>
      <c r="R211" s="1799"/>
      <c r="S211" s="1799"/>
      <c r="T211" s="1799"/>
      <c r="U211" s="1799"/>
      <c r="V211" s="1799"/>
      <c r="W211" s="1798"/>
      <c r="X211" s="1800"/>
      <c r="Y211" s="1800"/>
      <c r="Z211" s="1800"/>
      <c r="AA211" s="1800"/>
      <c r="AB211" s="1800"/>
      <c r="AC211" s="38"/>
      <c r="AD211" s="38"/>
    </row>
    <row r="212" spans="2:30" x14ac:dyDescent="0.35">
      <c r="B212" s="1807"/>
      <c r="C212" s="1797"/>
      <c r="D212" s="1797"/>
      <c r="E212" s="1797"/>
      <c r="F212" s="1797"/>
      <c r="G212" s="1088"/>
      <c r="H212" s="1798"/>
      <c r="I212" s="1798"/>
      <c r="J212" s="1798"/>
      <c r="K212" s="1799"/>
      <c r="L212" s="1799"/>
      <c r="M212" s="1799"/>
      <c r="N212" s="1799"/>
      <c r="O212" s="1799"/>
      <c r="P212" s="1799"/>
      <c r="Q212" s="1799"/>
      <c r="R212" s="1799"/>
      <c r="S212" s="1799"/>
      <c r="T212" s="1799"/>
      <c r="U212" s="1799"/>
      <c r="V212" s="1799"/>
      <c r="W212" s="1798"/>
      <c r="X212" s="1800"/>
      <c r="Y212" s="1800"/>
      <c r="Z212" s="1800"/>
      <c r="AA212" s="1800"/>
      <c r="AB212" s="1800"/>
      <c r="AC212" s="38"/>
      <c r="AD212" s="38"/>
    </row>
    <row r="213" spans="2:30" x14ac:dyDescent="0.35">
      <c r="B213" s="1807"/>
      <c r="C213" s="1797"/>
      <c r="D213" s="1797"/>
      <c r="E213" s="1797"/>
      <c r="F213" s="1797"/>
      <c r="G213" s="1088"/>
      <c r="H213" s="1798"/>
      <c r="I213" s="1798"/>
      <c r="J213" s="1798"/>
      <c r="K213" s="1799"/>
      <c r="L213" s="1799"/>
      <c r="M213" s="1799"/>
      <c r="N213" s="1799"/>
      <c r="O213" s="1799"/>
      <c r="P213" s="1799"/>
      <c r="Q213" s="1799"/>
      <c r="R213" s="1799"/>
      <c r="S213" s="1799"/>
      <c r="T213" s="1799"/>
      <c r="U213" s="1799"/>
      <c r="V213" s="1799"/>
      <c r="W213" s="1798"/>
      <c r="X213" s="1800"/>
      <c r="Y213" s="1800"/>
      <c r="Z213" s="1800"/>
      <c r="AA213" s="1800"/>
      <c r="AB213" s="1800"/>
      <c r="AC213" s="38"/>
      <c r="AD213" s="38"/>
    </row>
    <row r="214" spans="2:30" x14ac:dyDescent="0.35">
      <c r="B214" s="1807"/>
      <c r="C214" s="1797"/>
      <c r="D214" s="1797"/>
      <c r="E214" s="1797"/>
      <c r="F214" s="1797"/>
      <c r="G214" s="1088"/>
      <c r="H214" s="1798"/>
      <c r="I214" s="1798"/>
      <c r="J214" s="1798"/>
      <c r="K214" s="1799"/>
      <c r="L214" s="1799"/>
      <c r="M214" s="1799"/>
      <c r="N214" s="1799"/>
      <c r="O214" s="1799"/>
      <c r="P214" s="1799"/>
      <c r="Q214" s="1799"/>
      <c r="R214" s="1799"/>
      <c r="S214" s="1799"/>
      <c r="T214" s="1799"/>
      <c r="U214" s="1799"/>
      <c r="V214" s="1799"/>
      <c r="W214" s="1798"/>
      <c r="X214" s="1800"/>
      <c r="Y214" s="1800"/>
      <c r="Z214" s="1800"/>
      <c r="AA214" s="1800"/>
      <c r="AB214" s="1800"/>
      <c r="AC214" s="38"/>
      <c r="AD214" s="38"/>
    </row>
    <row r="215" spans="2:30" x14ac:dyDescent="0.35">
      <c r="B215" s="1807"/>
      <c r="C215" s="1797"/>
      <c r="D215" s="1797"/>
      <c r="E215" s="1797"/>
      <c r="F215" s="1797"/>
      <c r="G215" s="1088"/>
      <c r="H215" s="1798"/>
      <c r="I215" s="1798"/>
      <c r="J215" s="1798"/>
      <c r="K215" s="1799"/>
      <c r="L215" s="1799"/>
      <c r="M215" s="1799"/>
      <c r="N215" s="1799"/>
      <c r="O215" s="1799"/>
      <c r="P215" s="1799"/>
      <c r="Q215" s="1799"/>
      <c r="R215" s="1799"/>
      <c r="S215" s="1799"/>
      <c r="T215" s="1799"/>
      <c r="U215" s="1799"/>
      <c r="V215" s="1799"/>
      <c r="W215" s="1798"/>
      <c r="X215" s="1800"/>
      <c r="Y215" s="1800"/>
      <c r="Z215" s="1800"/>
      <c r="AA215" s="1800"/>
      <c r="AB215" s="1800"/>
      <c r="AC215" s="38"/>
      <c r="AD215" s="38"/>
    </row>
    <row r="216" spans="2:30" x14ac:dyDescent="0.35">
      <c r="B216" s="1807"/>
      <c r="C216" s="1797"/>
      <c r="D216" s="1797"/>
      <c r="E216" s="1797"/>
      <c r="F216" s="1797"/>
      <c r="G216" s="1088"/>
      <c r="H216" s="1798"/>
      <c r="I216" s="1798"/>
      <c r="J216" s="1798"/>
      <c r="K216" s="1799"/>
      <c r="L216" s="1799"/>
      <c r="M216" s="1799"/>
      <c r="N216" s="1799"/>
      <c r="O216" s="1799"/>
      <c r="P216" s="1799"/>
      <c r="Q216" s="1799"/>
      <c r="R216" s="1799"/>
      <c r="S216" s="1799"/>
      <c r="T216" s="1799"/>
      <c r="U216" s="1799"/>
      <c r="V216" s="1799"/>
      <c r="W216" s="1798"/>
      <c r="X216" s="1800"/>
      <c r="Y216" s="1800"/>
      <c r="Z216" s="1800"/>
      <c r="AA216" s="1800"/>
      <c r="AB216" s="1800"/>
      <c r="AC216" s="38"/>
      <c r="AD216" s="38"/>
    </row>
    <row r="217" spans="2:30" x14ac:dyDescent="0.35">
      <c r="B217" s="1807"/>
      <c r="C217" s="1797"/>
      <c r="D217" s="1797"/>
      <c r="E217" s="1797"/>
      <c r="F217" s="1797"/>
      <c r="G217" s="1088"/>
      <c r="H217" s="1798"/>
      <c r="I217" s="1798"/>
      <c r="J217" s="1798"/>
      <c r="K217" s="1799"/>
      <c r="L217" s="1799"/>
      <c r="M217" s="1799"/>
      <c r="N217" s="1799"/>
      <c r="O217" s="1799"/>
      <c r="P217" s="1799"/>
      <c r="Q217" s="1799"/>
      <c r="R217" s="1799"/>
      <c r="S217" s="1799"/>
      <c r="T217" s="1799"/>
      <c r="U217" s="1799"/>
      <c r="V217" s="1799"/>
      <c r="W217" s="1798"/>
      <c r="X217" s="1800"/>
      <c r="Y217" s="1800"/>
      <c r="Z217" s="1800"/>
      <c r="AA217" s="1800"/>
      <c r="AB217" s="1800"/>
      <c r="AC217" s="38"/>
      <c r="AD217" s="38"/>
    </row>
    <row r="218" spans="2:30" x14ac:dyDescent="0.35">
      <c r="B218" s="1807"/>
      <c r="C218" s="1797"/>
      <c r="D218" s="1797"/>
      <c r="E218" s="1797"/>
      <c r="F218" s="1797"/>
      <c r="G218" s="1088"/>
      <c r="H218" s="1798"/>
      <c r="I218" s="1798"/>
      <c r="J218" s="1798"/>
      <c r="K218" s="1799"/>
      <c r="L218" s="1799"/>
      <c r="M218" s="1799"/>
      <c r="N218" s="1799"/>
      <c r="O218" s="1799"/>
      <c r="P218" s="1799"/>
      <c r="Q218" s="1799"/>
      <c r="R218" s="1799"/>
      <c r="S218" s="1799"/>
      <c r="T218" s="1799"/>
      <c r="U218" s="1799"/>
      <c r="V218" s="1799"/>
      <c r="W218" s="1798"/>
      <c r="X218" s="1800"/>
      <c r="Y218" s="1800"/>
      <c r="Z218" s="1800"/>
      <c r="AA218" s="1800"/>
      <c r="AB218" s="1800"/>
      <c r="AC218" s="38"/>
      <c r="AD218" s="38"/>
    </row>
    <row r="219" spans="2:30" x14ac:dyDescent="0.35">
      <c r="B219" s="1807"/>
      <c r="C219" s="1797"/>
      <c r="D219" s="1797"/>
      <c r="E219" s="1797"/>
      <c r="F219" s="1797"/>
      <c r="G219" s="1088"/>
      <c r="H219" s="1798"/>
      <c r="I219" s="1798"/>
      <c r="J219" s="1798"/>
      <c r="K219" s="1799"/>
      <c r="L219" s="1799"/>
      <c r="M219" s="1799"/>
      <c r="N219" s="1799"/>
      <c r="O219" s="1799"/>
      <c r="P219" s="1799"/>
      <c r="Q219" s="1799"/>
      <c r="R219" s="1799"/>
      <c r="S219" s="1799"/>
      <c r="T219" s="1799"/>
      <c r="U219" s="1799"/>
      <c r="V219" s="1799"/>
      <c r="W219" s="1798"/>
      <c r="X219" s="1800"/>
      <c r="Y219" s="1800"/>
      <c r="Z219" s="1800"/>
      <c r="AA219" s="1800"/>
      <c r="AB219" s="1800"/>
      <c r="AC219" s="38"/>
      <c r="AD219" s="38"/>
    </row>
    <row r="220" spans="2:30" x14ac:dyDescent="0.35">
      <c r="B220" s="1807"/>
      <c r="C220" s="1797"/>
      <c r="D220" s="1797"/>
      <c r="E220" s="1797"/>
      <c r="F220" s="1797"/>
      <c r="G220" s="1088"/>
      <c r="H220" s="1798"/>
      <c r="I220" s="1798"/>
      <c r="J220" s="1798"/>
      <c r="K220" s="1799"/>
      <c r="L220" s="1799"/>
      <c r="M220" s="1799"/>
      <c r="N220" s="1799"/>
      <c r="O220" s="1799"/>
      <c r="P220" s="1799"/>
      <c r="Q220" s="1799"/>
      <c r="R220" s="1799"/>
      <c r="S220" s="1799"/>
      <c r="T220" s="1799"/>
      <c r="U220" s="1799"/>
      <c r="V220" s="1799"/>
      <c r="W220" s="1798"/>
      <c r="X220" s="1800"/>
      <c r="Y220" s="1800"/>
      <c r="Z220" s="1800"/>
      <c r="AA220" s="1800"/>
      <c r="AB220" s="1800"/>
      <c r="AC220" s="38"/>
      <c r="AD220" s="38"/>
    </row>
    <row r="221" spans="2:30" x14ac:dyDescent="0.35">
      <c r="B221" s="1807"/>
      <c r="C221" s="1797"/>
      <c r="D221" s="1797"/>
      <c r="E221" s="1797"/>
      <c r="F221" s="1797"/>
      <c r="G221" s="1088"/>
      <c r="H221" s="1798"/>
      <c r="I221" s="1798"/>
      <c r="J221" s="1798"/>
      <c r="K221" s="1799"/>
      <c r="L221" s="1799"/>
      <c r="M221" s="1799"/>
      <c r="N221" s="1799"/>
      <c r="O221" s="1799"/>
      <c r="P221" s="1799"/>
      <c r="Q221" s="1799"/>
      <c r="R221" s="1799"/>
      <c r="S221" s="1799"/>
      <c r="T221" s="1799"/>
      <c r="U221" s="1799"/>
      <c r="V221" s="1799"/>
      <c r="W221" s="1798"/>
      <c r="X221" s="1800"/>
      <c r="Y221" s="1800"/>
      <c r="Z221" s="1800"/>
      <c r="AA221" s="1800"/>
      <c r="AB221" s="1800"/>
      <c r="AC221" s="38"/>
      <c r="AD221" s="38"/>
    </row>
    <row r="222" spans="2:30" x14ac:dyDescent="0.35">
      <c r="B222" s="1807"/>
      <c r="C222" s="1797"/>
      <c r="D222" s="1797"/>
      <c r="E222" s="1797"/>
      <c r="F222" s="1797"/>
      <c r="G222" s="1088"/>
      <c r="H222" s="1798"/>
      <c r="I222" s="1798"/>
      <c r="J222" s="1798"/>
      <c r="K222" s="1799"/>
      <c r="L222" s="1799"/>
      <c r="M222" s="1799"/>
      <c r="N222" s="1799"/>
      <c r="O222" s="1799"/>
      <c r="P222" s="1799"/>
      <c r="Q222" s="1799"/>
      <c r="R222" s="1799"/>
      <c r="S222" s="1799"/>
      <c r="T222" s="1799"/>
      <c r="U222" s="1799"/>
      <c r="V222" s="1799"/>
      <c r="W222" s="1798"/>
      <c r="X222" s="1800"/>
      <c r="Y222" s="1800"/>
      <c r="Z222" s="1800"/>
      <c r="AA222" s="1800"/>
      <c r="AB222" s="1800"/>
      <c r="AC222" s="38"/>
      <c r="AD222" s="38"/>
    </row>
    <row r="223" spans="2:30" x14ac:dyDescent="0.35">
      <c r="B223" s="1807"/>
      <c r="C223" s="1797"/>
      <c r="D223" s="1797"/>
      <c r="E223" s="1797"/>
      <c r="F223" s="1797"/>
      <c r="G223" s="1088"/>
      <c r="H223" s="1798"/>
      <c r="I223" s="1798"/>
      <c r="J223" s="1798"/>
      <c r="K223" s="1799"/>
      <c r="L223" s="1799"/>
      <c r="M223" s="1799"/>
      <c r="N223" s="1799"/>
      <c r="O223" s="1799"/>
      <c r="P223" s="1799"/>
      <c r="Q223" s="1799"/>
      <c r="R223" s="1799"/>
      <c r="S223" s="1799"/>
      <c r="T223" s="1799"/>
      <c r="U223" s="1799"/>
      <c r="V223" s="1799"/>
      <c r="W223" s="1798"/>
      <c r="X223" s="1800"/>
      <c r="Y223" s="1800"/>
      <c r="Z223" s="1800"/>
      <c r="AA223" s="1800"/>
      <c r="AB223" s="1800"/>
      <c r="AC223" s="38"/>
      <c r="AD223" s="38"/>
    </row>
    <row r="224" spans="2:30" x14ac:dyDescent="0.35">
      <c r="B224" s="1807"/>
      <c r="C224" s="1797"/>
      <c r="D224" s="1797"/>
      <c r="E224" s="1797"/>
      <c r="F224" s="1797"/>
      <c r="G224" s="1088"/>
      <c r="H224" s="1798"/>
      <c r="I224" s="1798"/>
      <c r="J224" s="1798"/>
      <c r="K224" s="1799"/>
      <c r="L224" s="1799"/>
      <c r="M224" s="1799"/>
      <c r="N224" s="1799"/>
      <c r="O224" s="1799"/>
      <c r="P224" s="1799"/>
      <c r="Q224" s="1799"/>
      <c r="R224" s="1799"/>
      <c r="S224" s="1799"/>
      <c r="T224" s="1799"/>
      <c r="U224" s="1799"/>
      <c r="V224" s="1799"/>
      <c r="W224" s="1798"/>
      <c r="X224" s="1800"/>
      <c r="Y224" s="1800"/>
      <c r="Z224" s="1800"/>
      <c r="AA224" s="1800"/>
      <c r="AB224" s="1800"/>
      <c r="AC224" s="38"/>
      <c r="AD224" s="38"/>
    </row>
    <row r="225" spans="2:30" x14ac:dyDescent="0.35">
      <c r="B225" s="1807"/>
      <c r="C225" s="1797"/>
      <c r="D225" s="1797"/>
      <c r="E225" s="1797"/>
      <c r="F225" s="1797"/>
      <c r="G225" s="1088"/>
      <c r="H225" s="1798"/>
      <c r="I225" s="1798"/>
      <c r="J225" s="1798"/>
      <c r="K225" s="1799"/>
      <c r="L225" s="1799"/>
      <c r="M225" s="1799"/>
      <c r="N225" s="1799"/>
      <c r="O225" s="1799"/>
      <c r="P225" s="1799"/>
      <c r="Q225" s="1799"/>
      <c r="R225" s="1799"/>
      <c r="S225" s="1799"/>
      <c r="T225" s="1799"/>
      <c r="U225" s="1799"/>
      <c r="V225" s="1799"/>
      <c r="W225" s="1798"/>
      <c r="X225" s="1800"/>
      <c r="Y225" s="1800"/>
      <c r="Z225" s="1800"/>
      <c r="AA225" s="1800"/>
      <c r="AB225" s="1800"/>
      <c r="AC225" s="38"/>
      <c r="AD225" s="38"/>
    </row>
    <row r="226" spans="2:30" x14ac:dyDescent="0.35">
      <c r="B226" s="1807"/>
      <c r="C226" s="1797"/>
      <c r="D226" s="1797"/>
      <c r="E226" s="1797"/>
      <c r="F226" s="1797"/>
      <c r="G226" s="1088"/>
      <c r="H226" s="1798"/>
      <c r="I226" s="1798"/>
      <c r="J226" s="1798"/>
      <c r="K226" s="1799"/>
      <c r="L226" s="1799"/>
      <c r="M226" s="1799"/>
      <c r="N226" s="1799"/>
      <c r="O226" s="1799"/>
      <c r="P226" s="1799"/>
      <c r="Q226" s="1799"/>
      <c r="R226" s="1799"/>
      <c r="S226" s="1799"/>
      <c r="T226" s="1799"/>
      <c r="U226" s="1799"/>
      <c r="V226" s="1799"/>
      <c r="W226" s="1798"/>
      <c r="X226" s="1800"/>
      <c r="Y226" s="1800"/>
      <c r="Z226" s="1800"/>
      <c r="AA226" s="1800"/>
      <c r="AB226" s="1800"/>
      <c r="AC226" s="38"/>
      <c r="AD226" s="38"/>
    </row>
    <row r="227" spans="2:30" x14ac:dyDescent="0.35">
      <c r="B227" s="1807"/>
      <c r="C227" s="1797"/>
      <c r="D227" s="1797"/>
      <c r="E227" s="1797"/>
      <c r="F227" s="1797"/>
      <c r="G227" s="1088"/>
      <c r="H227" s="1798"/>
      <c r="I227" s="1798"/>
      <c r="J227" s="1798"/>
      <c r="K227" s="1799"/>
      <c r="L227" s="1799"/>
      <c r="M227" s="1799"/>
      <c r="N227" s="1799"/>
      <c r="O227" s="1799"/>
      <c r="P227" s="1799"/>
      <c r="Q227" s="1799"/>
      <c r="R227" s="1799"/>
      <c r="S227" s="1799"/>
      <c r="T227" s="1799"/>
      <c r="U227" s="1799"/>
      <c r="V227" s="1799"/>
      <c r="W227" s="1798"/>
      <c r="X227" s="1800"/>
      <c r="Y227" s="1800"/>
      <c r="Z227" s="1800"/>
      <c r="AA227" s="1800"/>
      <c r="AB227" s="1800"/>
      <c r="AC227" s="38"/>
      <c r="AD227" s="38"/>
    </row>
    <row r="228" spans="2:30" x14ac:dyDescent="0.35">
      <c r="B228" s="1807"/>
      <c r="C228" s="1797"/>
      <c r="D228" s="1797"/>
      <c r="E228" s="1797"/>
      <c r="F228" s="1797"/>
      <c r="G228" s="1088"/>
      <c r="H228" s="1798"/>
      <c r="I228" s="1798"/>
      <c r="J228" s="1798"/>
      <c r="K228" s="1799"/>
      <c r="L228" s="1799"/>
      <c r="M228" s="1799"/>
      <c r="N228" s="1799"/>
      <c r="O228" s="1799"/>
      <c r="P228" s="1799"/>
      <c r="Q228" s="1799"/>
      <c r="R228" s="1799"/>
      <c r="S228" s="1799"/>
      <c r="T228" s="1799"/>
      <c r="U228" s="1799"/>
      <c r="V228" s="1799"/>
      <c r="W228" s="1798"/>
      <c r="X228" s="1800"/>
      <c r="Y228" s="1800"/>
      <c r="Z228" s="1800"/>
      <c r="AA228" s="1800"/>
      <c r="AB228" s="1800"/>
      <c r="AC228" s="38"/>
      <c r="AD228" s="38"/>
    </row>
    <row r="229" spans="2:30" x14ac:dyDescent="0.35">
      <c r="B229" s="1807"/>
      <c r="C229" s="1797"/>
      <c r="D229" s="1797"/>
      <c r="E229" s="1797"/>
      <c r="F229" s="1797"/>
      <c r="G229" s="1088"/>
      <c r="H229" s="1798"/>
      <c r="I229" s="1798"/>
      <c r="J229" s="1798"/>
      <c r="K229" s="1799"/>
      <c r="L229" s="1799"/>
      <c r="M229" s="1799"/>
      <c r="N229" s="1799"/>
      <c r="O229" s="1799"/>
      <c r="P229" s="1799"/>
      <c r="Q229" s="1799"/>
      <c r="R229" s="1799"/>
      <c r="S229" s="1799"/>
      <c r="T229" s="1799"/>
      <c r="U229" s="1799"/>
      <c r="V229" s="1799"/>
      <c r="W229" s="1798"/>
      <c r="X229" s="1800"/>
      <c r="Y229" s="1800"/>
      <c r="Z229" s="1800"/>
      <c r="AA229" s="1800"/>
      <c r="AB229" s="1800"/>
      <c r="AC229" s="38"/>
      <c r="AD229" s="38"/>
    </row>
    <row r="230" spans="2:30" x14ac:dyDescent="0.35">
      <c r="B230" s="1807"/>
      <c r="C230" s="1797"/>
      <c r="D230" s="1797"/>
      <c r="E230" s="1797"/>
      <c r="F230" s="1797"/>
      <c r="G230" s="1088"/>
      <c r="H230" s="1798"/>
      <c r="I230" s="1798"/>
      <c r="J230" s="1798"/>
      <c r="K230" s="1799"/>
      <c r="L230" s="1799"/>
      <c r="M230" s="1799"/>
      <c r="N230" s="1799"/>
      <c r="O230" s="1799"/>
      <c r="P230" s="1799"/>
      <c r="Q230" s="1799"/>
      <c r="R230" s="1799"/>
      <c r="S230" s="1799"/>
      <c r="T230" s="1799"/>
      <c r="U230" s="1799"/>
      <c r="V230" s="1799"/>
      <c r="W230" s="1798"/>
      <c r="X230" s="1800"/>
      <c r="Y230" s="1800"/>
      <c r="Z230" s="1800"/>
      <c r="AA230" s="1800"/>
      <c r="AB230" s="1800"/>
      <c r="AC230" s="38"/>
      <c r="AD230" s="38"/>
    </row>
    <row r="231" spans="2:30" x14ac:dyDescent="0.35">
      <c r="B231" s="1807"/>
      <c r="C231" s="1797"/>
      <c r="D231" s="1797"/>
      <c r="E231" s="1797"/>
      <c r="F231" s="1797"/>
      <c r="G231" s="1088"/>
      <c r="H231" s="1798"/>
      <c r="I231" s="1798"/>
      <c r="J231" s="1798"/>
      <c r="K231" s="1799"/>
      <c r="L231" s="1799"/>
      <c r="M231" s="1799"/>
      <c r="N231" s="1799"/>
      <c r="O231" s="1799"/>
      <c r="P231" s="1799"/>
      <c r="Q231" s="1799"/>
      <c r="R231" s="1799"/>
      <c r="S231" s="1799"/>
      <c r="T231" s="1799"/>
      <c r="U231" s="1799"/>
      <c r="V231" s="1799"/>
      <c r="W231" s="1798"/>
      <c r="X231" s="1800"/>
      <c r="Y231" s="1800"/>
      <c r="Z231" s="1800"/>
      <c r="AA231" s="1800"/>
      <c r="AB231" s="1800"/>
      <c r="AC231" s="38"/>
      <c r="AD231" s="38"/>
    </row>
    <row r="232" spans="2:30" x14ac:dyDescent="0.35">
      <c r="B232" s="1807"/>
      <c r="C232" s="1797"/>
      <c r="D232" s="1797"/>
      <c r="E232" s="1797"/>
      <c r="F232" s="1797"/>
      <c r="G232" s="1088"/>
      <c r="H232" s="1798"/>
      <c r="I232" s="1798"/>
      <c r="J232" s="1798"/>
      <c r="K232" s="1799"/>
      <c r="L232" s="1799"/>
      <c r="M232" s="1799"/>
      <c r="N232" s="1799"/>
      <c r="O232" s="1799"/>
      <c r="P232" s="1799"/>
      <c r="Q232" s="1799"/>
      <c r="R232" s="1799"/>
      <c r="S232" s="1799"/>
      <c r="T232" s="1799"/>
      <c r="U232" s="1799"/>
      <c r="V232" s="1799"/>
      <c r="W232" s="1798"/>
      <c r="X232" s="1800"/>
      <c r="Y232" s="1800"/>
      <c r="Z232" s="1800"/>
      <c r="AA232" s="1800"/>
      <c r="AB232" s="1800"/>
      <c r="AC232" s="38"/>
      <c r="AD232" s="38"/>
    </row>
    <row r="233" spans="2:30" x14ac:dyDescent="0.35">
      <c r="B233" s="1807"/>
      <c r="C233" s="1797"/>
      <c r="D233" s="1797"/>
      <c r="E233" s="1797"/>
      <c r="F233" s="1797"/>
      <c r="G233" s="1088"/>
      <c r="H233" s="1798"/>
      <c r="I233" s="1798"/>
      <c r="J233" s="1798"/>
      <c r="K233" s="1799"/>
      <c r="L233" s="1799"/>
      <c r="M233" s="1799"/>
      <c r="N233" s="1799"/>
      <c r="O233" s="1799"/>
      <c r="P233" s="1799"/>
      <c r="Q233" s="1799"/>
      <c r="R233" s="1799"/>
      <c r="S233" s="1799"/>
      <c r="T233" s="1799"/>
      <c r="U233" s="1799"/>
      <c r="V233" s="1799"/>
      <c r="W233" s="1798"/>
      <c r="X233" s="1800"/>
      <c r="Y233" s="1800"/>
      <c r="Z233" s="1800"/>
      <c r="AA233" s="1800"/>
      <c r="AB233" s="1800"/>
      <c r="AC233" s="38"/>
      <c r="AD233" s="38"/>
    </row>
    <row r="234" spans="2:30" x14ac:dyDescent="0.35">
      <c r="B234" s="1807"/>
      <c r="C234" s="1797"/>
      <c r="D234" s="1797"/>
      <c r="E234" s="1797"/>
      <c r="F234" s="1797"/>
      <c r="G234" s="1088"/>
      <c r="H234" s="1798"/>
      <c r="I234" s="1798"/>
      <c r="J234" s="1798"/>
      <c r="K234" s="1799"/>
      <c r="L234" s="1799"/>
      <c r="M234" s="1799"/>
      <c r="N234" s="1799"/>
      <c r="O234" s="1799"/>
      <c r="P234" s="1799"/>
      <c r="Q234" s="1799"/>
      <c r="R234" s="1799"/>
      <c r="S234" s="1799"/>
      <c r="T234" s="1799"/>
      <c r="U234" s="1799"/>
      <c r="V234" s="1799"/>
      <c r="W234" s="1798"/>
      <c r="X234" s="1800"/>
      <c r="Y234" s="1800"/>
      <c r="Z234" s="1800"/>
      <c r="AA234" s="1800"/>
      <c r="AB234" s="1800"/>
      <c r="AC234" s="38"/>
      <c r="AD234" s="38"/>
    </row>
    <row r="235" spans="2:30" x14ac:dyDescent="0.35">
      <c r="B235" s="1807"/>
      <c r="C235" s="1797"/>
      <c r="D235" s="1797"/>
      <c r="E235" s="1797"/>
      <c r="F235" s="1797"/>
      <c r="G235" s="1088"/>
      <c r="H235" s="1798"/>
      <c r="I235" s="1798"/>
      <c r="J235" s="1798"/>
      <c r="K235" s="1799"/>
      <c r="L235" s="1799"/>
      <c r="M235" s="1799"/>
      <c r="N235" s="1799"/>
      <c r="O235" s="1799"/>
      <c r="P235" s="1799"/>
      <c r="Q235" s="1799"/>
      <c r="R235" s="1799"/>
      <c r="S235" s="1799"/>
      <c r="T235" s="1799"/>
      <c r="U235" s="1799"/>
      <c r="V235" s="1799"/>
      <c r="W235" s="1798"/>
      <c r="X235" s="1800"/>
      <c r="Y235" s="1800"/>
      <c r="Z235" s="1800"/>
      <c r="AA235" s="1800"/>
      <c r="AB235" s="1800"/>
      <c r="AC235" s="38"/>
      <c r="AD235" s="38"/>
    </row>
    <row r="236" spans="2:30" x14ac:dyDescent="0.35">
      <c r="B236" s="1807"/>
      <c r="C236" s="1797"/>
      <c r="D236" s="1797"/>
      <c r="E236" s="1797"/>
      <c r="F236" s="1797"/>
      <c r="G236" s="1088"/>
      <c r="H236" s="1798"/>
      <c r="I236" s="1798"/>
      <c r="J236" s="1798"/>
      <c r="K236" s="1799"/>
      <c r="L236" s="1799"/>
      <c r="M236" s="1799"/>
      <c r="N236" s="1799"/>
      <c r="O236" s="1799"/>
      <c r="P236" s="1799"/>
      <c r="Q236" s="1799"/>
      <c r="R236" s="1799"/>
      <c r="S236" s="1799"/>
      <c r="T236" s="1799"/>
      <c r="U236" s="1799"/>
      <c r="V236" s="1799"/>
      <c r="W236" s="1798"/>
      <c r="X236" s="1800"/>
      <c r="Y236" s="1800"/>
      <c r="Z236" s="1800"/>
      <c r="AA236" s="1800"/>
      <c r="AB236" s="1800"/>
      <c r="AC236" s="38"/>
      <c r="AD236" s="38"/>
    </row>
    <row r="237" spans="2:30" x14ac:dyDescent="0.35">
      <c r="B237" s="1807"/>
      <c r="C237" s="1797"/>
      <c r="D237" s="1797"/>
      <c r="E237" s="1797"/>
      <c r="F237" s="1797"/>
      <c r="G237" s="1088"/>
      <c r="H237" s="1798"/>
      <c r="I237" s="1798"/>
      <c r="J237" s="1798"/>
      <c r="K237" s="1799"/>
      <c r="L237" s="1799"/>
      <c r="M237" s="1799"/>
      <c r="N237" s="1799"/>
      <c r="O237" s="1799"/>
      <c r="P237" s="1799"/>
      <c r="Q237" s="1799"/>
      <c r="R237" s="1799"/>
      <c r="S237" s="1799"/>
      <c r="T237" s="1799"/>
      <c r="U237" s="1799"/>
      <c r="V237" s="1799"/>
      <c r="W237" s="1798"/>
      <c r="X237" s="1800"/>
      <c r="Y237" s="1800"/>
      <c r="Z237" s="1800"/>
      <c r="AA237" s="1800"/>
      <c r="AB237" s="1800"/>
      <c r="AC237" s="38"/>
      <c r="AD237" s="38"/>
    </row>
    <row r="238" spans="2:30" x14ac:dyDescent="0.35">
      <c r="B238" s="1807"/>
      <c r="C238" s="1797"/>
      <c r="D238" s="1797"/>
      <c r="E238" s="1797"/>
      <c r="F238" s="1797"/>
      <c r="G238" s="1088"/>
      <c r="H238" s="1798"/>
      <c r="I238" s="1798"/>
      <c r="J238" s="1798"/>
      <c r="K238" s="1799"/>
      <c r="L238" s="1799"/>
      <c r="M238" s="1799"/>
      <c r="N238" s="1799"/>
      <c r="O238" s="1799"/>
      <c r="P238" s="1799"/>
      <c r="Q238" s="1799"/>
      <c r="R238" s="1799"/>
      <c r="S238" s="1799"/>
      <c r="T238" s="1799"/>
      <c r="U238" s="1799"/>
      <c r="V238" s="1799"/>
      <c r="W238" s="1798"/>
      <c r="X238" s="1800"/>
      <c r="Y238" s="1800"/>
      <c r="Z238" s="1800"/>
      <c r="AA238" s="1800"/>
      <c r="AB238" s="1800"/>
      <c r="AC238" s="38"/>
      <c r="AD238" s="38"/>
    </row>
    <row r="239" spans="2:30" x14ac:dyDescent="0.35">
      <c r="B239" s="1807"/>
      <c r="C239" s="1797"/>
      <c r="D239" s="1797"/>
      <c r="E239" s="1797"/>
      <c r="F239" s="1797"/>
      <c r="G239" s="1088"/>
      <c r="H239" s="1798"/>
      <c r="I239" s="1798"/>
      <c r="J239" s="1798"/>
      <c r="K239" s="1799"/>
      <c r="L239" s="1799"/>
      <c r="M239" s="1799"/>
      <c r="N239" s="1799"/>
      <c r="O239" s="1799"/>
      <c r="P239" s="1799"/>
      <c r="Q239" s="1799"/>
      <c r="R239" s="1799"/>
      <c r="S239" s="1799"/>
      <c r="T239" s="1799"/>
      <c r="U239" s="1799"/>
      <c r="V239" s="1799"/>
      <c r="W239" s="1798"/>
      <c r="X239" s="1800"/>
      <c r="Y239" s="1800"/>
      <c r="Z239" s="1800"/>
      <c r="AA239" s="1800"/>
      <c r="AB239" s="1800"/>
      <c r="AC239" s="38"/>
      <c r="AD239" s="38"/>
    </row>
    <row r="240" spans="2:30" x14ac:dyDescent="0.35">
      <c r="B240" s="1807"/>
      <c r="C240" s="1797"/>
      <c r="D240" s="1797"/>
      <c r="E240" s="1797"/>
      <c r="F240" s="1797"/>
      <c r="G240" s="1088"/>
      <c r="H240" s="1798"/>
      <c r="I240" s="1798"/>
      <c r="J240" s="1798"/>
      <c r="K240" s="1799"/>
      <c r="L240" s="1799"/>
      <c r="M240" s="1799"/>
      <c r="N240" s="1799"/>
      <c r="O240" s="1799"/>
      <c r="P240" s="1799"/>
      <c r="Q240" s="1799"/>
      <c r="R240" s="1799"/>
      <c r="S240" s="1799"/>
      <c r="T240" s="1799"/>
      <c r="U240" s="1799"/>
      <c r="V240" s="1799"/>
      <c r="W240" s="1798"/>
      <c r="X240" s="1800"/>
      <c r="Y240" s="1800"/>
      <c r="Z240" s="1800"/>
      <c r="AA240" s="1800"/>
      <c r="AB240" s="1800"/>
      <c r="AC240" s="38"/>
      <c r="AD240" s="38"/>
    </row>
    <row r="241" spans="2:30" x14ac:dyDescent="0.35">
      <c r="B241" s="1807"/>
      <c r="C241" s="1797"/>
      <c r="D241" s="1797"/>
      <c r="E241" s="1797"/>
      <c r="F241" s="1797"/>
      <c r="G241" s="1088"/>
      <c r="H241" s="1798"/>
      <c r="I241" s="1798"/>
      <c r="J241" s="1798"/>
      <c r="K241" s="1799"/>
      <c r="L241" s="1799"/>
      <c r="M241" s="1799"/>
      <c r="N241" s="1799"/>
      <c r="O241" s="1799"/>
      <c r="P241" s="1799"/>
      <c r="Q241" s="1799"/>
      <c r="R241" s="1799"/>
      <c r="S241" s="1799"/>
      <c r="T241" s="1799"/>
      <c r="U241" s="1799"/>
      <c r="V241" s="1799"/>
      <c r="W241" s="1798"/>
      <c r="X241" s="1800"/>
      <c r="Y241" s="1800"/>
      <c r="Z241" s="1800"/>
      <c r="AA241" s="1800"/>
      <c r="AB241" s="1800"/>
      <c r="AC241" s="38"/>
      <c r="AD241" s="38"/>
    </row>
    <row r="242" spans="2:30" x14ac:dyDescent="0.35">
      <c r="B242" s="1807"/>
      <c r="C242" s="1797"/>
      <c r="D242" s="1797"/>
      <c r="E242" s="1797"/>
      <c r="F242" s="1797"/>
      <c r="G242" s="1088"/>
      <c r="H242" s="1798"/>
      <c r="I242" s="1798"/>
      <c r="J242" s="1798"/>
      <c r="K242" s="1799"/>
      <c r="L242" s="1799"/>
      <c r="M242" s="1799"/>
      <c r="N242" s="1799"/>
      <c r="O242" s="1799"/>
      <c r="P242" s="1799"/>
      <c r="Q242" s="1799"/>
      <c r="R242" s="1799"/>
      <c r="S242" s="1799"/>
      <c r="T242" s="1799"/>
      <c r="U242" s="1799"/>
      <c r="V242" s="1799"/>
      <c r="W242" s="1798"/>
      <c r="X242" s="1800"/>
      <c r="Y242" s="1800"/>
      <c r="Z242" s="1800"/>
      <c r="AA242" s="1800"/>
      <c r="AB242" s="1800"/>
      <c r="AC242" s="38"/>
      <c r="AD242" s="38"/>
    </row>
    <row r="243" spans="2:30" x14ac:dyDescent="0.35">
      <c r="B243" s="1807"/>
      <c r="C243" s="1797"/>
      <c r="D243" s="1797"/>
      <c r="E243" s="1797"/>
      <c r="F243" s="1797"/>
      <c r="G243" s="1088"/>
      <c r="H243" s="1798"/>
      <c r="I243" s="1798"/>
      <c r="J243" s="1798"/>
      <c r="K243" s="1799"/>
      <c r="L243" s="1799"/>
      <c r="M243" s="1799"/>
      <c r="N243" s="1799"/>
      <c r="O243" s="1799"/>
      <c r="P243" s="1799"/>
      <c r="Q243" s="1799"/>
      <c r="R243" s="1799"/>
      <c r="S243" s="1799"/>
      <c r="T243" s="1799"/>
      <c r="U243" s="1799"/>
      <c r="V243" s="1799"/>
      <c r="W243" s="1798"/>
      <c r="X243" s="1800"/>
      <c r="Y243" s="1800"/>
      <c r="Z243" s="1800"/>
      <c r="AA243" s="1800"/>
      <c r="AB243" s="1800"/>
      <c r="AC243" s="38"/>
      <c r="AD243" s="38"/>
    </row>
    <row r="244" spans="2:30" x14ac:dyDescent="0.35">
      <c r="B244" s="1807"/>
      <c r="C244" s="1797"/>
      <c r="D244" s="1797"/>
      <c r="E244" s="1797"/>
      <c r="F244" s="1797"/>
      <c r="G244" s="1088"/>
      <c r="H244" s="1798"/>
      <c r="I244" s="1798"/>
      <c r="J244" s="1798"/>
      <c r="K244" s="1799"/>
      <c r="L244" s="1799"/>
      <c r="M244" s="1799"/>
      <c r="N244" s="1799"/>
      <c r="O244" s="1799"/>
      <c r="P244" s="1799"/>
      <c r="Q244" s="1799"/>
      <c r="R244" s="1799"/>
      <c r="S244" s="1799"/>
      <c r="T244" s="1799"/>
      <c r="U244" s="1799"/>
      <c r="V244" s="1799"/>
      <c r="W244" s="1798"/>
      <c r="X244" s="1800"/>
      <c r="Y244" s="1800"/>
      <c r="Z244" s="1800"/>
      <c r="AA244" s="1800"/>
      <c r="AB244" s="1800"/>
      <c r="AC244" s="38"/>
      <c r="AD244" s="38"/>
    </row>
    <row r="245" spans="2:30" x14ac:dyDescent="0.35">
      <c r="B245" s="1807"/>
      <c r="C245" s="1797"/>
      <c r="D245" s="1797"/>
      <c r="E245" s="1797"/>
      <c r="F245" s="1797"/>
      <c r="G245" s="1088"/>
      <c r="H245" s="1798"/>
      <c r="I245" s="1798"/>
      <c r="J245" s="1798"/>
      <c r="K245" s="1799"/>
      <c r="L245" s="1799"/>
      <c r="M245" s="1799"/>
      <c r="N245" s="1799"/>
      <c r="O245" s="1799"/>
      <c r="P245" s="1799"/>
      <c r="Q245" s="1799"/>
      <c r="R245" s="1799"/>
      <c r="S245" s="1799"/>
      <c r="T245" s="1799"/>
      <c r="U245" s="1799"/>
      <c r="V245" s="1799"/>
      <c r="W245" s="1798"/>
      <c r="X245" s="1800"/>
      <c r="Y245" s="1800"/>
      <c r="Z245" s="1800"/>
      <c r="AA245" s="1800"/>
      <c r="AB245" s="1800"/>
      <c r="AC245" s="38"/>
      <c r="AD245" s="38"/>
    </row>
    <row r="246" spans="2:30" x14ac:dyDescent="0.35">
      <c r="B246" s="1807"/>
      <c r="C246" s="1797"/>
      <c r="D246" s="1797"/>
      <c r="E246" s="1797"/>
      <c r="F246" s="1797"/>
      <c r="G246" s="1088"/>
      <c r="H246" s="1798"/>
      <c r="I246" s="1798"/>
      <c r="J246" s="1798"/>
      <c r="K246" s="1799"/>
      <c r="L246" s="1799"/>
      <c r="M246" s="1799"/>
      <c r="N246" s="1799"/>
      <c r="O246" s="1799"/>
      <c r="P246" s="1799"/>
      <c r="Q246" s="1799"/>
      <c r="R246" s="1799"/>
      <c r="S246" s="1799"/>
      <c r="T246" s="1799"/>
      <c r="U246" s="1799"/>
      <c r="V246" s="1799"/>
      <c r="W246" s="1798"/>
      <c r="X246" s="1800"/>
      <c r="Y246" s="1800"/>
      <c r="Z246" s="1800"/>
      <c r="AA246" s="1800"/>
      <c r="AB246" s="1800"/>
      <c r="AC246" s="38"/>
      <c r="AD246" s="38"/>
    </row>
    <row r="247" spans="2:30" x14ac:dyDescent="0.35">
      <c r="B247" s="1807"/>
      <c r="C247" s="1797"/>
      <c r="D247" s="1797"/>
      <c r="E247" s="1797"/>
      <c r="F247" s="1797"/>
      <c r="G247" s="1088"/>
      <c r="H247" s="1798"/>
      <c r="I247" s="1798"/>
      <c r="J247" s="1798"/>
      <c r="K247" s="1799"/>
      <c r="L247" s="1799"/>
      <c r="M247" s="1799"/>
      <c r="N247" s="1799"/>
      <c r="O247" s="1799"/>
      <c r="P247" s="1799"/>
      <c r="Q247" s="1799"/>
      <c r="R247" s="1799"/>
      <c r="S247" s="1799"/>
      <c r="T247" s="1799"/>
      <c r="U247" s="1799"/>
      <c r="V247" s="1799"/>
      <c r="W247" s="1798"/>
      <c r="X247" s="1800"/>
      <c r="Y247" s="1800"/>
      <c r="Z247" s="1800"/>
      <c r="AA247" s="1800"/>
      <c r="AB247" s="1800"/>
      <c r="AC247" s="38"/>
      <c r="AD247" s="38"/>
    </row>
    <row r="248" spans="2:30" x14ac:dyDescent="0.35">
      <c r="B248" s="1807"/>
      <c r="C248" s="1797"/>
      <c r="D248" s="1797"/>
      <c r="E248" s="1797"/>
      <c r="F248" s="1797"/>
      <c r="G248" s="1088"/>
      <c r="H248" s="1798"/>
      <c r="I248" s="1798"/>
      <c r="J248" s="1798"/>
      <c r="K248" s="1799"/>
      <c r="L248" s="1799"/>
      <c r="M248" s="1799"/>
      <c r="N248" s="1799"/>
      <c r="O248" s="1799"/>
      <c r="P248" s="1799"/>
      <c r="Q248" s="1799"/>
      <c r="R248" s="1799"/>
      <c r="S248" s="1799"/>
      <c r="T248" s="1799"/>
      <c r="U248" s="1799"/>
      <c r="V248" s="1799"/>
      <c r="W248" s="1798"/>
      <c r="X248" s="1800"/>
      <c r="Y248" s="1800"/>
      <c r="Z248" s="1800"/>
      <c r="AA248" s="1800"/>
      <c r="AB248" s="1800"/>
      <c r="AC248" s="38"/>
      <c r="AD248" s="38"/>
    </row>
    <row r="249" spans="2:30" x14ac:dyDescent="0.35">
      <c r="B249" s="1807"/>
      <c r="C249" s="1797"/>
      <c r="D249" s="1797"/>
      <c r="E249" s="1797"/>
      <c r="F249" s="1797"/>
      <c r="G249" s="1088"/>
      <c r="H249" s="1798"/>
      <c r="I249" s="1798"/>
      <c r="J249" s="1798"/>
      <c r="K249" s="1799"/>
      <c r="L249" s="1799"/>
      <c r="M249" s="1799"/>
      <c r="N249" s="1799"/>
      <c r="O249" s="1799"/>
      <c r="P249" s="1799"/>
      <c r="Q249" s="1799"/>
      <c r="R249" s="1799"/>
      <c r="S249" s="1799"/>
      <c r="T249" s="1799"/>
      <c r="U249" s="1799"/>
      <c r="V249" s="1799"/>
      <c r="W249" s="1798"/>
      <c r="X249" s="1800"/>
      <c r="Y249" s="1800"/>
      <c r="Z249" s="1800"/>
      <c r="AA249" s="1800"/>
      <c r="AB249" s="1800"/>
      <c r="AC249" s="38"/>
      <c r="AD249" s="38"/>
    </row>
    <row r="250" spans="2:30" x14ac:dyDescent="0.35">
      <c r="B250" s="1807"/>
      <c r="C250" s="1797"/>
      <c r="D250" s="1797"/>
      <c r="E250" s="1797"/>
      <c r="F250" s="1797"/>
      <c r="G250" s="1088"/>
      <c r="H250" s="1798"/>
      <c r="I250" s="1798"/>
      <c r="J250" s="1798"/>
      <c r="K250" s="1799"/>
      <c r="L250" s="1799"/>
      <c r="M250" s="1799"/>
      <c r="N250" s="1799"/>
      <c r="O250" s="1799"/>
      <c r="P250" s="1799"/>
      <c r="Q250" s="1799"/>
      <c r="R250" s="1799"/>
      <c r="S250" s="1799"/>
      <c r="T250" s="1799"/>
      <c r="U250" s="1799"/>
      <c r="V250" s="1799"/>
      <c r="W250" s="1798"/>
      <c r="X250" s="1800"/>
      <c r="Y250" s="1800"/>
      <c r="Z250" s="1800"/>
      <c r="AA250" s="1800"/>
      <c r="AB250" s="1800"/>
      <c r="AC250" s="38"/>
      <c r="AD250" s="38"/>
    </row>
    <row r="251" spans="2:30" x14ac:dyDescent="0.35">
      <c r="B251" s="1807"/>
      <c r="C251" s="1797"/>
      <c r="D251" s="1797"/>
      <c r="E251" s="1797"/>
      <c r="F251" s="1797"/>
      <c r="G251" s="1088"/>
      <c r="H251" s="1798"/>
      <c r="I251" s="1798"/>
      <c r="J251" s="1798"/>
      <c r="K251" s="1799"/>
      <c r="L251" s="1799"/>
      <c r="M251" s="1799"/>
      <c r="N251" s="1799"/>
      <c r="O251" s="1799"/>
      <c r="P251" s="1799"/>
      <c r="Q251" s="1799"/>
      <c r="R251" s="1799"/>
      <c r="S251" s="1799"/>
      <c r="T251" s="1799"/>
      <c r="U251" s="1799"/>
      <c r="V251" s="1799"/>
      <c r="W251" s="1798"/>
      <c r="X251" s="1800"/>
      <c r="Y251" s="1800"/>
      <c r="Z251" s="1800"/>
      <c r="AA251" s="1800"/>
      <c r="AB251" s="1800"/>
      <c r="AC251" s="38"/>
      <c r="AD251" s="38"/>
    </row>
    <row r="252" spans="2:30" x14ac:dyDescent="0.35">
      <c r="B252" s="1807"/>
      <c r="C252" s="1797"/>
      <c r="D252" s="1797"/>
      <c r="E252" s="1797"/>
      <c r="F252" s="1797"/>
      <c r="G252" s="1088"/>
      <c r="H252" s="1798"/>
      <c r="I252" s="1798"/>
      <c r="J252" s="1798"/>
      <c r="K252" s="1799"/>
      <c r="L252" s="1799"/>
      <c r="M252" s="1799"/>
      <c r="N252" s="1799"/>
      <c r="O252" s="1799"/>
      <c r="P252" s="1799"/>
      <c r="Q252" s="1799"/>
      <c r="R252" s="1799"/>
      <c r="S252" s="1799"/>
      <c r="T252" s="1799"/>
      <c r="U252" s="1799"/>
      <c r="V252" s="1799"/>
      <c r="W252" s="1798"/>
      <c r="X252" s="1800"/>
      <c r="Y252" s="1800"/>
      <c r="Z252" s="1800"/>
      <c r="AA252" s="1800"/>
      <c r="AB252" s="1800"/>
      <c r="AC252" s="38"/>
      <c r="AD252" s="38"/>
    </row>
    <row r="253" spans="2:30" x14ac:dyDescent="0.35">
      <c r="B253" s="1807"/>
      <c r="C253" s="1797"/>
      <c r="D253" s="1797"/>
      <c r="E253" s="1797"/>
      <c r="F253" s="1797"/>
      <c r="G253" s="1088"/>
      <c r="H253" s="1798"/>
      <c r="I253" s="1798"/>
      <c r="J253" s="1798"/>
      <c r="K253" s="1799"/>
      <c r="L253" s="1799"/>
      <c r="M253" s="1799"/>
      <c r="N253" s="1799"/>
      <c r="O253" s="1799"/>
      <c r="P253" s="1799"/>
      <c r="Q253" s="1799"/>
      <c r="R253" s="1799"/>
      <c r="S253" s="1799"/>
      <c r="T253" s="1799"/>
      <c r="U253" s="1799"/>
      <c r="V253" s="1799"/>
      <c r="W253" s="1798"/>
      <c r="X253" s="1800"/>
      <c r="Y253" s="1800"/>
      <c r="Z253" s="1800"/>
      <c r="AA253" s="1800"/>
      <c r="AB253" s="1800"/>
      <c r="AC253" s="38"/>
      <c r="AD253" s="38"/>
    </row>
    <row r="254" spans="2:30" x14ac:dyDescent="0.35">
      <c r="B254" s="1807"/>
      <c r="C254" s="1797"/>
      <c r="D254" s="1797"/>
      <c r="E254" s="1797"/>
      <c r="F254" s="1797"/>
      <c r="G254" s="1088"/>
      <c r="H254" s="1798"/>
      <c r="I254" s="1798"/>
      <c r="J254" s="1798"/>
      <c r="K254" s="1799"/>
      <c r="L254" s="1799"/>
      <c r="M254" s="1799"/>
      <c r="N254" s="1799"/>
      <c r="O254" s="1799"/>
      <c r="P254" s="1799"/>
      <c r="Q254" s="1799"/>
      <c r="R254" s="1799"/>
      <c r="S254" s="1799"/>
      <c r="T254" s="1799"/>
      <c r="U254" s="1799"/>
      <c r="V254" s="1799"/>
      <c r="W254" s="1798"/>
      <c r="X254" s="1800"/>
      <c r="Y254" s="1800"/>
      <c r="Z254" s="1800"/>
      <c r="AA254" s="1800"/>
      <c r="AB254" s="1800"/>
      <c r="AC254" s="38"/>
      <c r="AD254" s="38"/>
    </row>
    <row r="255" spans="2:30" x14ac:dyDescent="0.35">
      <c r="B255" s="1807"/>
      <c r="C255" s="1797"/>
      <c r="D255" s="1797"/>
      <c r="E255" s="1797"/>
      <c r="F255" s="1797"/>
      <c r="G255" s="1088"/>
      <c r="H255" s="1798"/>
      <c r="I255" s="1798"/>
      <c r="J255" s="1798"/>
      <c r="K255" s="1799"/>
      <c r="L255" s="1799"/>
      <c r="M255" s="1799"/>
      <c r="N255" s="1799"/>
      <c r="O255" s="1799"/>
      <c r="P255" s="1799"/>
      <c r="Q255" s="1799"/>
      <c r="R255" s="1799"/>
      <c r="S255" s="1799"/>
      <c r="T255" s="1799"/>
      <c r="U255" s="1799"/>
      <c r="V255" s="1799"/>
      <c r="W255" s="1798"/>
      <c r="X255" s="1800"/>
      <c r="Y255" s="1800"/>
      <c r="Z255" s="1800"/>
      <c r="AA255" s="1800"/>
      <c r="AB255" s="1800"/>
      <c r="AC255" s="38"/>
      <c r="AD255" s="38"/>
    </row>
    <row r="256" spans="2:30" x14ac:dyDescent="0.35">
      <c r="B256" s="1807"/>
      <c r="C256" s="1797"/>
      <c r="D256" s="1797"/>
      <c r="E256" s="1797"/>
      <c r="F256" s="1797"/>
      <c r="G256" s="1088"/>
      <c r="H256" s="1798"/>
      <c r="I256" s="1798"/>
      <c r="J256" s="1798"/>
      <c r="K256" s="1799"/>
      <c r="L256" s="1799"/>
      <c r="M256" s="1799"/>
      <c r="N256" s="1799"/>
      <c r="O256" s="1799"/>
      <c r="P256" s="1799"/>
      <c r="Q256" s="1799"/>
      <c r="R256" s="1799"/>
      <c r="S256" s="1799"/>
      <c r="T256" s="1799"/>
      <c r="U256" s="1799"/>
      <c r="V256" s="1799"/>
      <c r="W256" s="1798"/>
      <c r="X256" s="1800"/>
      <c r="Y256" s="1800"/>
      <c r="Z256" s="1800"/>
      <c r="AA256" s="1800"/>
      <c r="AB256" s="1800"/>
      <c r="AC256" s="38"/>
      <c r="AD256" s="38"/>
    </row>
    <row r="257" spans="2:30" x14ac:dyDescent="0.35">
      <c r="B257" s="1807"/>
      <c r="C257" s="1797"/>
      <c r="D257" s="1797"/>
      <c r="E257" s="1797"/>
      <c r="F257" s="1797"/>
      <c r="G257" s="1088"/>
      <c r="H257" s="1798"/>
      <c r="I257" s="1798"/>
      <c r="J257" s="1798"/>
      <c r="K257" s="1799"/>
      <c r="L257" s="1799"/>
      <c r="M257" s="1799"/>
      <c r="N257" s="1799"/>
      <c r="O257" s="1799"/>
      <c r="P257" s="1799"/>
      <c r="Q257" s="1799"/>
      <c r="R257" s="1799"/>
      <c r="S257" s="1799"/>
      <c r="T257" s="1799"/>
      <c r="U257" s="1799"/>
      <c r="V257" s="1799"/>
      <c r="W257" s="1798"/>
      <c r="X257" s="1800"/>
      <c r="Y257" s="1800"/>
      <c r="Z257" s="1800"/>
      <c r="AA257" s="1800"/>
      <c r="AB257" s="1800"/>
      <c r="AC257" s="38"/>
      <c r="AD257" s="38"/>
    </row>
    <row r="258" spans="2:30" x14ac:dyDescent="0.35">
      <c r="B258" s="1807"/>
      <c r="C258" s="1797"/>
      <c r="D258" s="1797"/>
      <c r="E258" s="1797"/>
      <c r="F258" s="1797"/>
      <c r="G258" s="1088"/>
      <c r="H258" s="1798"/>
      <c r="I258" s="1798"/>
      <c r="J258" s="1798"/>
      <c r="K258" s="1799"/>
      <c r="L258" s="1799"/>
      <c r="M258" s="1799"/>
      <c r="N258" s="1799"/>
      <c r="O258" s="1799"/>
      <c r="P258" s="1799"/>
      <c r="Q258" s="1799"/>
      <c r="R258" s="1799"/>
      <c r="S258" s="1799"/>
      <c r="T258" s="1799"/>
      <c r="U258" s="1799"/>
      <c r="V258" s="1799"/>
      <c r="W258" s="1798"/>
      <c r="X258" s="1800"/>
      <c r="Y258" s="1800"/>
      <c r="Z258" s="1800"/>
      <c r="AA258" s="1800"/>
      <c r="AB258" s="1800"/>
      <c r="AC258" s="38"/>
      <c r="AD258" s="38"/>
    </row>
    <row r="259" spans="2:30" x14ac:dyDescent="0.35">
      <c r="B259" s="1807"/>
      <c r="C259" s="1797"/>
      <c r="D259" s="1797"/>
      <c r="E259" s="1797"/>
      <c r="F259" s="1797"/>
      <c r="G259" s="1088"/>
      <c r="H259" s="1798"/>
      <c r="I259" s="1798"/>
      <c r="J259" s="1798"/>
      <c r="K259" s="1799"/>
      <c r="L259" s="1799"/>
      <c r="M259" s="1799"/>
      <c r="N259" s="1799"/>
      <c r="O259" s="1799"/>
      <c r="P259" s="1799"/>
      <c r="Q259" s="1799"/>
      <c r="R259" s="1799"/>
      <c r="S259" s="1799"/>
      <c r="T259" s="1799"/>
      <c r="U259" s="1799"/>
      <c r="V259" s="1799"/>
      <c r="W259" s="1798"/>
      <c r="X259" s="1800"/>
      <c r="Y259" s="1800"/>
      <c r="Z259" s="1800"/>
      <c r="AA259" s="1800"/>
      <c r="AB259" s="1800"/>
      <c r="AC259" s="38"/>
      <c r="AD259" s="38"/>
    </row>
    <row r="260" spans="2:30" x14ac:dyDescent="0.35">
      <c r="B260" s="1807"/>
      <c r="C260" s="1797"/>
      <c r="D260" s="1797"/>
      <c r="E260" s="1797"/>
      <c r="F260" s="1797"/>
      <c r="G260" s="1088"/>
      <c r="H260" s="1798"/>
      <c r="I260" s="1798"/>
      <c r="J260" s="1798"/>
      <c r="K260" s="1799"/>
      <c r="L260" s="1799"/>
      <c r="M260" s="1799"/>
      <c r="N260" s="1799"/>
      <c r="O260" s="1799"/>
      <c r="P260" s="1799"/>
      <c r="Q260" s="1799"/>
      <c r="R260" s="1799"/>
      <c r="S260" s="1799"/>
      <c r="T260" s="1799"/>
      <c r="U260" s="1799"/>
      <c r="V260" s="1799"/>
      <c r="W260" s="1798"/>
      <c r="X260" s="1800"/>
      <c r="Y260" s="1800"/>
      <c r="Z260" s="1800"/>
      <c r="AA260" s="1800"/>
      <c r="AB260" s="1800"/>
      <c r="AC260" s="38"/>
      <c r="AD260" s="38"/>
    </row>
    <row r="261" spans="2:30" x14ac:dyDescent="0.35">
      <c r="B261" s="1807"/>
      <c r="C261" s="1797"/>
      <c r="D261" s="1797"/>
      <c r="E261" s="1797"/>
      <c r="F261" s="1797"/>
      <c r="G261" s="1088"/>
      <c r="H261" s="1798"/>
      <c r="I261" s="1798"/>
      <c r="J261" s="1798"/>
      <c r="K261" s="1799"/>
      <c r="L261" s="1799"/>
      <c r="M261" s="1799"/>
      <c r="N261" s="1799"/>
      <c r="O261" s="1799"/>
      <c r="P261" s="1799"/>
      <c r="Q261" s="1799"/>
      <c r="R261" s="1799"/>
      <c r="S261" s="1799"/>
      <c r="T261" s="1799"/>
      <c r="U261" s="1799"/>
      <c r="V261" s="1799"/>
      <c r="W261" s="1798"/>
      <c r="X261" s="1800"/>
      <c r="Y261" s="1800"/>
      <c r="Z261" s="1800"/>
      <c r="AA261" s="1800"/>
      <c r="AB261" s="1800"/>
      <c r="AC261" s="38"/>
      <c r="AD261" s="38"/>
    </row>
    <row r="262" spans="2:30" x14ac:dyDescent="0.35">
      <c r="B262" s="1807"/>
      <c r="C262" s="1797"/>
      <c r="D262" s="1797"/>
      <c r="E262" s="1797"/>
      <c r="F262" s="1797"/>
      <c r="G262" s="1088"/>
      <c r="H262" s="1798"/>
      <c r="I262" s="1798"/>
      <c r="J262" s="1798"/>
      <c r="K262" s="1799"/>
      <c r="L262" s="1799"/>
      <c r="M262" s="1799"/>
      <c r="N262" s="1799"/>
      <c r="O262" s="1799"/>
      <c r="P262" s="1799"/>
      <c r="Q262" s="1799"/>
      <c r="R262" s="1799"/>
      <c r="S262" s="1799"/>
      <c r="T262" s="1799"/>
      <c r="U262" s="1799"/>
      <c r="V262" s="1799"/>
      <c r="W262" s="1798"/>
      <c r="X262" s="1800"/>
      <c r="Y262" s="1800"/>
      <c r="Z262" s="1800"/>
      <c r="AA262" s="1800"/>
      <c r="AB262" s="1800"/>
      <c r="AC262" s="38"/>
      <c r="AD262" s="38"/>
    </row>
    <row r="263" spans="2:30" x14ac:dyDescent="0.35">
      <c r="B263" s="1807"/>
      <c r="C263" s="1797"/>
      <c r="D263" s="1797"/>
      <c r="E263" s="1797"/>
      <c r="F263" s="1797"/>
      <c r="G263" s="1088"/>
      <c r="H263" s="1798"/>
      <c r="I263" s="1798"/>
      <c r="J263" s="1798"/>
      <c r="K263" s="1799"/>
      <c r="L263" s="1799"/>
      <c r="M263" s="1799"/>
      <c r="N263" s="1799"/>
      <c r="O263" s="1799"/>
      <c r="P263" s="1799"/>
      <c r="Q263" s="1799"/>
      <c r="R263" s="1799"/>
      <c r="S263" s="1799"/>
      <c r="T263" s="1799"/>
      <c r="U263" s="1799"/>
      <c r="V263" s="1799"/>
      <c r="W263" s="1798"/>
      <c r="X263" s="1800"/>
      <c r="Y263" s="1800"/>
      <c r="Z263" s="1800"/>
      <c r="AA263" s="1800"/>
      <c r="AB263" s="1800"/>
      <c r="AC263" s="38"/>
      <c r="AD263" s="38"/>
    </row>
    <row r="264" spans="2:30" x14ac:dyDescent="0.35">
      <c r="B264" s="1807"/>
      <c r="C264" s="1797"/>
      <c r="D264" s="1797"/>
      <c r="E264" s="1797"/>
      <c r="F264" s="1797"/>
      <c r="G264" s="1088"/>
      <c r="H264" s="1798"/>
      <c r="I264" s="1798"/>
      <c r="J264" s="1798"/>
      <c r="K264" s="1799"/>
      <c r="L264" s="1799"/>
      <c r="M264" s="1799"/>
      <c r="N264" s="1799"/>
      <c r="O264" s="1799"/>
      <c r="P264" s="1799"/>
      <c r="Q264" s="1799"/>
      <c r="R264" s="1799"/>
      <c r="S264" s="1799"/>
      <c r="T264" s="1799"/>
      <c r="U264" s="1799"/>
      <c r="V264" s="1799"/>
      <c r="W264" s="1798"/>
      <c r="X264" s="1800"/>
      <c r="Y264" s="1800"/>
      <c r="Z264" s="1800"/>
      <c r="AA264" s="1800"/>
      <c r="AB264" s="1800"/>
      <c r="AC264" s="38"/>
      <c r="AD264" s="38"/>
    </row>
    <row r="265" spans="2:30" x14ac:dyDescent="0.35">
      <c r="B265" s="1807"/>
      <c r="C265" s="1797"/>
      <c r="D265" s="1797"/>
      <c r="E265" s="1797"/>
      <c r="F265" s="1797"/>
      <c r="G265" s="1088"/>
      <c r="H265" s="1798"/>
      <c r="I265" s="1798"/>
      <c r="J265" s="1798"/>
      <c r="K265" s="1799"/>
      <c r="L265" s="1799"/>
      <c r="M265" s="1799"/>
      <c r="N265" s="1799"/>
      <c r="O265" s="1799"/>
      <c r="P265" s="1799"/>
      <c r="Q265" s="1799"/>
      <c r="R265" s="1799"/>
      <c r="S265" s="1799"/>
      <c r="T265" s="1799"/>
      <c r="U265" s="1799"/>
      <c r="V265" s="1799"/>
      <c r="W265" s="1798"/>
      <c r="X265" s="1800"/>
      <c r="Y265" s="1800"/>
      <c r="Z265" s="1800"/>
      <c r="AA265" s="1800"/>
      <c r="AB265" s="1800"/>
      <c r="AC265" s="38"/>
      <c r="AD265" s="38"/>
    </row>
    <row r="266" spans="2:30" x14ac:dyDescent="0.35">
      <c r="B266" s="1807"/>
      <c r="C266" s="1797"/>
      <c r="D266" s="1797"/>
      <c r="E266" s="1797"/>
      <c r="F266" s="1797"/>
      <c r="G266" s="1088"/>
      <c r="H266" s="1798"/>
      <c r="I266" s="1798"/>
      <c r="J266" s="1798"/>
      <c r="K266" s="1799"/>
      <c r="L266" s="1799"/>
      <c r="M266" s="1799"/>
      <c r="N266" s="1799"/>
      <c r="O266" s="1799"/>
      <c r="P266" s="1799"/>
      <c r="Q266" s="1799"/>
      <c r="R266" s="1799"/>
      <c r="S266" s="1799"/>
      <c r="T266" s="1799"/>
      <c r="U266" s="1799"/>
      <c r="V266" s="1799"/>
      <c r="W266" s="1798"/>
      <c r="X266" s="1800"/>
      <c r="Y266" s="1800"/>
      <c r="Z266" s="1800"/>
      <c r="AA266" s="1800"/>
      <c r="AB266" s="1800"/>
      <c r="AC266" s="38"/>
      <c r="AD266" s="38"/>
    </row>
    <row r="267" spans="2:30" x14ac:dyDescent="0.35">
      <c r="B267" s="1807"/>
      <c r="C267" s="1797"/>
      <c r="D267" s="1797"/>
      <c r="E267" s="1797"/>
      <c r="F267" s="1797"/>
      <c r="G267" s="1088"/>
      <c r="H267" s="1798"/>
      <c r="I267" s="1798"/>
      <c r="J267" s="1798"/>
      <c r="K267" s="1799"/>
      <c r="L267" s="1799"/>
      <c r="M267" s="1799"/>
      <c r="N267" s="1799"/>
      <c r="O267" s="1799"/>
      <c r="P267" s="1799"/>
      <c r="Q267" s="1799"/>
      <c r="R267" s="1799"/>
      <c r="S267" s="1799"/>
      <c r="T267" s="1799"/>
      <c r="U267" s="1799"/>
      <c r="V267" s="1799"/>
      <c r="W267" s="1798"/>
      <c r="X267" s="1800"/>
      <c r="Y267" s="1800"/>
      <c r="Z267" s="1800"/>
      <c r="AA267" s="1800"/>
      <c r="AB267" s="1800"/>
      <c r="AC267" s="38"/>
      <c r="AD267" s="38"/>
    </row>
    <row r="268" spans="2:30" x14ac:dyDescent="0.35">
      <c r="B268" s="1807"/>
      <c r="C268" s="1797"/>
      <c r="D268" s="1797"/>
      <c r="E268" s="1797"/>
      <c r="F268" s="1797"/>
      <c r="G268" s="1088"/>
      <c r="H268" s="1798"/>
      <c r="I268" s="1798"/>
      <c r="J268" s="1798"/>
      <c r="K268" s="1799"/>
      <c r="L268" s="1799"/>
      <c r="M268" s="1799"/>
      <c r="N268" s="1799"/>
      <c r="O268" s="1799"/>
      <c r="P268" s="1799"/>
      <c r="Q268" s="1799"/>
      <c r="R268" s="1799"/>
      <c r="S268" s="1799"/>
      <c r="T268" s="1799"/>
      <c r="U268" s="1799"/>
      <c r="V268" s="1799"/>
      <c r="W268" s="1798"/>
      <c r="X268" s="1800"/>
      <c r="Y268" s="1800"/>
      <c r="Z268" s="1800"/>
      <c r="AA268" s="1800"/>
      <c r="AB268" s="1800"/>
      <c r="AC268" s="38"/>
      <c r="AD268" s="38"/>
    </row>
    <row r="269" spans="2:30" x14ac:dyDescent="0.35">
      <c r="B269" s="1807"/>
      <c r="C269" s="1797"/>
      <c r="D269" s="1797"/>
      <c r="E269" s="1797"/>
      <c r="F269" s="1797"/>
      <c r="G269" s="1088"/>
      <c r="H269" s="1798"/>
      <c r="I269" s="1798"/>
      <c r="J269" s="1798"/>
      <c r="K269" s="1799"/>
      <c r="L269" s="1799"/>
      <c r="M269" s="1799"/>
      <c r="N269" s="1799"/>
      <c r="O269" s="1799"/>
      <c r="P269" s="1799"/>
      <c r="Q269" s="1799"/>
      <c r="R269" s="1799"/>
      <c r="S269" s="1799"/>
      <c r="T269" s="1799"/>
      <c r="U269" s="1799"/>
      <c r="V269" s="1799"/>
      <c r="W269" s="1798"/>
      <c r="X269" s="1800"/>
      <c r="Y269" s="1800"/>
      <c r="Z269" s="1800"/>
      <c r="AA269" s="1800"/>
      <c r="AB269" s="1800"/>
      <c r="AC269" s="38"/>
      <c r="AD269" s="38"/>
    </row>
    <row r="270" spans="2:30" x14ac:dyDescent="0.35">
      <c r="B270" s="1807"/>
      <c r="C270" s="1797"/>
      <c r="D270" s="1797"/>
      <c r="E270" s="1797"/>
      <c r="F270" s="1797"/>
      <c r="G270" s="1088"/>
      <c r="H270" s="1798"/>
      <c r="I270" s="1798"/>
      <c r="J270" s="1798"/>
      <c r="K270" s="1799"/>
      <c r="L270" s="1799"/>
      <c r="M270" s="1799"/>
      <c r="N270" s="1799"/>
      <c r="O270" s="1799"/>
      <c r="P270" s="1799"/>
      <c r="Q270" s="1799"/>
      <c r="R270" s="1799"/>
      <c r="S270" s="1799"/>
      <c r="T270" s="1799"/>
      <c r="U270" s="1799"/>
      <c r="V270" s="1799"/>
      <c r="W270" s="1798"/>
      <c r="X270" s="1800"/>
      <c r="Y270" s="1800"/>
      <c r="Z270" s="1800"/>
      <c r="AA270" s="1800"/>
      <c r="AB270" s="1800"/>
      <c r="AC270" s="38"/>
      <c r="AD270" s="38"/>
    </row>
    <row r="271" spans="2:30" x14ac:dyDescent="0.35">
      <c r="B271" s="1807"/>
      <c r="C271" s="1797"/>
      <c r="D271" s="1797"/>
      <c r="E271" s="1797"/>
      <c r="F271" s="1797"/>
      <c r="G271" s="1088"/>
      <c r="H271" s="1798"/>
      <c r="I271" s="1798"/>
      <c r="J271" s="1798"/>
      <c r="K271" s="1799"/>
      <c r="L271" s="1799"/>
      <c r="M271" s="1799"/>
      <c r="N271" s="1799"/>
      <c r="O271" s="1799"/>
      <c r="P271" s="1799"/>
      <c r="Q271" s="1799"/>
      <c r="R271" s="1799"/>
      <c r="S271" s="1799"/>
      <c r="T271" s="1799"/>
      <c r="U271" s="1799"/>
      <c r="V271" s="1799"/>
      <c r="W271" s="1798"/>
      <c r="X271" s="1800"/>
      <c r="Y271" s="1800"/>
      <c r="Z271" s="1800"/>
      <c r="AA271" s="1800"/>
      <c r="AB271" s="1800"/>
      <c r="AC271" s="38"/>
      <c r="AD271" s="38"/>
    </row>
    <row r="272" spans="2:30" x14ac:dyDescent="0.35">
      <c r="B272" s="1807"/>
      <c r="C272" s="1797"/>
      <c r="D272" s="1797"/>
      <c r="E272" s="1797"/>
      <c r="F272" s="1797"/>
      <c r="G272" s="1088"/>
      <c r="H272" s="1798"/>
      <c r="I272" s="1798"/>
      <c r="J272" s="1798"/>
      <c r="K272" s="1799"/>
      <c r="L272" s="1799"/>
      <c r="M272" s="1799"/>
      <c r="N272" s="1799"/>
      <c r="O272" s="1799"/>
      <c r="P272" s="1799"/>
      <c r="Q272" s="1799"/>
      <c r="R272" s="1799"/>
      <c r="S272" s="1799"/>
      <c r="T272" s="1799"/>
      <c r="U272" s="1799"/>
      <c r="V272" s="1799"/>
      <c r="W272" s="1798"/>
      <c r="X272" s="1800"/>
      <c r="Y272" s="1800"/>
      <c r="Z272" s="1800"/>
      <c r="AA272" s="1800"/>
      <c r="AB272" s="1800"/>
      <c r="AC272" s="38"/>
      <c r="AD272" s="38"/>
    </row>
    <row r="273" spans="2:30" x14ac:dyDescent="0.35">
      <c r="B273" s="1807"/>
      <c r="C273" s="1797"/>
      <c r="D273" s="1797"/>
      <c r="E273" s="1797"/>
      <c r="F273" s="1797"/>
      <c r="G273" s="1088"/>
      <c r="H273" s="1798"/>
      <c r="I273" s="1798"/>
      <c r="J273" s="1798"/>
      <c r="K273" s="1799"/>
      <c r="L273" s="1799"/>
      <c r="M273" s="1799"/>
      <c r="N273" s="1799"/>
      <c r="O273" s="1799"/>
      <c r="P273" s="1799"/>
      <c r="Q273" s="1799"/>
      <c r="R273" s="1799"/>
      <c r="S273" s="1799"/>
      <c r="T273" s="1799"/>
      <c r="U273" s="1799"/>
      <c r="V273" s="1799"/>
      <c r="W273" s="1798"/>
      <c r="X273" s="1800"/>
      <c r="Y273" s="1800"/>
      <c r="Z273" s="1800"/>
      <c r="AA273" s="1800"/>
      <c r="AB273" s="1800"/>
      <c r="AC273" s="38"/>
      <c r="AD273" s="38"/>
    </row>
    <row r="274" spans="2:30" x14ac:dyDescent="0.35">
      <c r="B274" s="1807"/>
      <c r="C274" s="1797"/>
      <c r="D274" s="1797"/>
      <c r="E274" s="1797"/>
      <c r="F274" s="1797"/>
      <c r="G274" s="1088"/>
      <c r="H274" s="1798"/>
      <c r="I274" s="1798"/>
      <c r="J274" s="1798"/>
      <c r="K274" s="1799"/>
      <c r="L274" s="1799"/>
      <c r="M274" s="1799"/>
      <c r="N274" s="1799"/>
      <c r="O274" s="1799"/>
      <c r="P274" s="1799"/>
      <c r="Q274" s="1799"/>
      <c r="R274" s="1799"/>
      <c r="S274" s="1799"/>
      <c r="T274" s="1799"/>
      <c r="U274" s="1799"/>
      <c r="V274" s="1799"/>
      <c r="W274" s="1798"/>
      <c r="X274" s="1800"/>
      <c r="Y274" s="1800"/>
      <c r="Z274" s="1800"/>
      <c r="AA274" s="1800"/>
      <c r="AB274" s="1800"/>
      <c r="AC274" s="38"/>
      <c r="AD274" s="38"/>
    </row>
    <row r="275" spans="2:30" x14ac:dyDescent="0.35">
      <c r="B275" s="1807"/>
      <c r="C275" s="1797"/>
      <c r="D275" s="1797"/>
      <c r="E275" s="1797"/>
      <c r="F275" s="1797"/>
      <c r="G275" s="1088"/>
      <c r="H275" s="1798"/>
      <c r="I275" s="1798"/>
      <c r="J275" s="1798"/>
      <c r="K275" s="1799"/>
      <c r="L275" s="1799"/>
      <c r="M275" s="1799"/>
      <c r="N275" s="1799"/>
      <c r="O275" s="1799"/>
      <c r="P275" s="1799"/>
      <c r="Q275" s="1799"/>
      <c r="R275" s="1799"/>
      <c r="S275" s="1799"/>
      <c r="T275" s="1799"/>
      <c r="U275" s="1799"/>
      <c r="V275" s="1799"/>
      <c r="W275" s="1798"/>
      <c r="X275" s="1800"/>
      <c r="Y275" s="1800"/>
      <c r="Z275" s="1800"/>
      <c r="AA275" s="1800"/>
      <c r="AB275" s="1800"/>
      <c r="AC275" s="38"/>
      <c r="AD275" s="38"/>
    </row>
    <row r="276" spans="2:30" x14ac:dyDescent="0.35">
      <c r="B276" s="1807"/>
      <c r="C276" s="1797"/>
      <c r="D276" s="1797"/>
      <c r="E276" s="1797"/>
      <c r="F276" s="1797"/>
      <c r="G276" s="1088"/>
      <c r="H276" s="1798"/>
      <c r="I276" s="1798"/>
      <c r="J276" s="1798"/>
      <c r="K276" s="1799"/>
      <c r="L276" s="1799"/>
      <c r="M276" s="1799"/>
      <c r="N276" s="1799"/>
      <c r="O276" s="1799"/>
      <c r="P276" s="1799"/>
      <c r="Q276" s="1799"/>
      <c r="R276" s="1799"/>
      <c r="S276" s="1799"/>
      <c r="T276" s="1799"/>
      <c r="U276" s="1799"/>
      <c r="V276" s="1799"/>
      <c r="W276" s="1798"/>
      <c r="X276" s="1800"/>
      <c r="Y276" s="1800"/>
      <c r="Z276" s="1800"/>
      <c r="AA276" s="1800"/>
      <c r="AB276" s="1800"/>
      <c r="AC276" s="38"/>
      <c r="AD276" s="38"/>
    </row>
    <row r="277" spans="2:30" x14ac:dyDescent="0.35">
      <c r="B277" s="1807"/>
      <c r="C277" s="1797"/>
      <c r="D277" s="1797"/>
      <c r="E277" s="1797"/>
      <c r="F277" s="1797"/>
      <c r="G277" s="1088"/>
      <c r="H277" s="1798"/>
      <c r="I277" s="1798"/>
      <c r="J277" s="1798"/>
      <c r="K277" s="1799"/>
      <c r="L277" s="1799"/>
      <c r="M277" s="1799"/>
      <c r="N277" s="1799"/>
      <c r="O277" s="1799"/>
      <c r="P277" s="1799"/>
      <c r="Q277" s="1799"/>
      <c r="R277" s="1799"/>
      <c r="S277" s="1799"/>
      <c r="T277" s="1799"/>
      <c r="U277" s="1799"/>
      <c r="V277" s="1799"/>
      <c r="W277" s="1798"/>
      <c r="X277" s="1800"/>
      <c r="Y277" s="1800"/>
      <c r="Z277" s="1800"/>
      <c r="AA277" s="1800"/>
      <c r="AB277" s="1800"/>
      <c r="AC277" s="38"/>
      <c r="AD277" s="38"/>
    </row>
    <row r="278" spans="2:30" x14ac:dyDescent="0.35">
      <c r="B278" s="1807"/>
      <c r="C278" s="1797"/>
      <c r="D278" s="1797"/>
      <c r="E278" s="1797"/>
      <c r="F278" s="1797"/>
      <c r="G278" s="1088"/>
      <c r="H278" s="1798"/>
      <c r="I278" s="1798"/>
      <c r="J278" s="1798"/>
      <c r="K278" s="1799"/>
      <c r="L278" s="1799"/>
      <c r="M278" s="1799"/>
      <c r="N278" s="1799"/>
      <c r="O278" s="1799"/>
      <c r="P278" s="1799"/>
      <c r="Q278" s="1799"/>
      <c r="R278" s="1799"/>
      <c r="S278" s="1799"/>
      <c r="T278" s="1799"/>
      <c r="U278" s="1799"/>
      <c r="V278" s="1799"/>
      <c r="W278" s="1798"/>
      <c r="X278" s="1800"/>
      <c r="Y278" s="1800"/>
      <c r="Z278" s="1800"/>
      <c r="AA278" s="1800"/>
      <c r="AB278" s="1800"/>
      <c r="AC278" s="38"/>
      <c r="AD278" s="38"/>
    </row>
    <row r="279" spans="2:30" x14ac:dyDescent="0.35">
      <c r="B279" s="1807"/>
      <c r="C279" s="1797"/>
      <c r="D279" s="1797"/>
      <c r="E279" s="1797"/>
      <c r="F279" s="1797"/>
      <c r="G279" s="1088"/>
      <c r="H279" s="1798"/>
      <c r="I279" s="1798"/>
      <c r="J279" s="1798"/>
      <c r="K279" s="1799"/>
      <c r="L279" s="1799"/>
      <c r="M279" s="1799"/>
      <c r="N279" s="1799"/>
      <c r="O279" s="1799"/>
      <c r="P279" s="1799"/>
      <c r="Q279" s="1799"/>
      <c r="R279" s="1799"/>
      <c r="S279" s="1799"/>
      <c r="T279" s="1799"/>
      <c r="U279" s="1799"/>
      <c r="V279" s="1799"/>
      <c r="W279" s="1798"/>
      <c r="X279" s="1800"/>
      <c r="Y279" s="1800"/>
      <c r="Z279" s="1800"/>
      <c r="AA279" s="1800"/>
      <c r="AB279" s="1800"/>
      <c r="AC279" s="38"/>
      <c r="AD279" s="38"/>
    </row>
    <row r="280" spans="2:30" x14ac:dyDescent="0.35">
      <c r="B280" s="1807"/>
      <c r="C280" s="1797"/>
      <c r="D280" s="1797"/>
      <c r="E280" s="1797"/>
      <c r="F280" s="1797"/>
      <c r="G280" s="1088"/>
      <c r="H280" s="1798"/>
      <c r="I280" s="1798"/>
      <c r="J280" s="1798"/>
      <c r="K280" s="1799"/>
      <c r="L280" s="1799"/>
      <c r="M280" s="1799"/>
      <c r="N280" s="1799"/>
      <c r="O280" s="1799"/>
      <c r="P280" s="1799"/>
      <c r="Q280" s="1799"/>
      <c r="R280" s="1799"/>
      <c r="S280" s="1799"/>
      <c r="T280" s="1799"/>
      <c r="U280" s="1799"/>
      <c r="V280" s="1799"/>
      <c r="W280" s="1798"/>
      <c r="X280" s="1800"/>
      <c r="Y280" s="1800"/>
      <c r="Z280" s="1800"/>
      <c r="AA280" s="1800"/>
      <c r="AB280" s="1800"/>
      <c r="AC280" s="38"/>
      <c r="AD280" s="38"/>
    </row>
    <row r="281" spans="2:30" x14ac:dyDescent="0.35">
      <c r="B281" s="1807"/>
      <c r="C281" s="1797"/>
      <c r="D281" s="1797"/>
      <c r="E281" s="1797"/>
      <c r="F281" s="1797"/>
      <c r="G281" s="1088"/>
      <c r="H281" s="1798"/>
      <c r="I281" s="1798"/>
      <c r="J281" s="1798"/>
      <c r="K281" s="1799"/>
      <c r="L281" s="1799"/>
      <c r="M281" s="1799"/>
      <c r="N281" s="1799"/>
      <c r="O281" s="1799"/>
      <c r="P281" s="1799"/>
      <c r="Q281" s="1799"/>
      <c r="R281" s="1799"/>
      <c r="S281" s="1799"/>
      <c r="T281" s="1799"/>
      <c r="U281" s="1799"/>
      <c r="V281" s="1799"/>
      <c r="W281" s="1798"/>
      <c r="X281" s="1800"/>
      <c r="Y281" s="1800"/>
      <c r="Z281" s="1800"/>
      <c r="AA281" s="1800"/>
      <c r="AB281" s="1800"/>
      <c r="AC281" s="38"/>
      <c r="AD281" s="38"/>
    </row>
    <row r="282" spans="2:30" x14ac:dyDescent="0.35">
      <c r="B282" s="1807"/>
      <c r="C282" s="1797"/>
      <c r="D282" s="1797"/>
      <c r="E282" s="1797"/>
      <c r="F282" s="1797"/>
      <c r="G282" s="1088"/>
      <c r="H282" s="1798"/>
      <c r="I282" s="1798"/>
      <c r="J282" s="1798"/>
      <c r="K282" s="1799"/>
      <c r="L282" s="1799"/>
      <c r="M282" s="1799"/>
      <c r="N282" s="1799"/>
      <c r="O282" s="1799"/>
      <c r="P282" s="1799"/>
      <c r="Q282" s="1799"/>
      <c r="R282" s="1799"/>
      <c r="S282" s="1799"/>
      <c r="T282" s="1799"/>
      <c r="U282" s="1799"/>
      <c r="V282" s="1799"/>
      <c r="W282" s="1798"/>
      <c r="X282" s="1800"/>
      <c r="Y282" s="1800"/>
      <c r="Z282" s="1800"/>
      <c r="AA282" s="1800"/>
      <c r="AB282" s="1800"/>
      <c r="AC282" s="38"/>
      <c r="AD282" s="38"/>
    </row>
    <row r="283" spans="2:30" x14ac:dyDescent="0.35">
      <c r="B283" s="1807"/>
      <c r="C283" s="1797"/>
      <c r="D283" s="1797"/>
      <c r="E283" s="1797"/>
      <c r="F283" s="1797"/>
      <c r="G283" s="1088"/>
      <c r="H283" s="1798"/>
      <c r="I283" s="1798"/>
      <c r="J283" s="1798"/>
      <c r="K283" s="1799"/>
      <c r="L283" s="1799"/>
      <c r="M283" s="1799"/>
      <c r="N283" s="1799"/>
      <c r="O283" s="1799"/>
      <c r="P283" s="1799"/>
      <c r="Q283" s="1799"/>
      <c r="R283" s="1799"/>
      <c r="S283" s="1799"/>
      <c r="T283" s="1799"/>
      <c r="U283" s="1799"/>
      <c r="V283" s="1799"/>
      <c r="W283" s="1798"/>
      <c r="X283" s="1800"/>
      <c r="Y283" s="1800"/>
      <c r="Z283" s="1800"/>
      <c r="AA283" s="1800"/>
      <c r="AB283" s="1800"/>
      <c r="AC283" s="38"/>
      <c r="AD283" s="38"/>
    </row>
    <row r="284" spans="2:30" x14ac:dyDescent="0.35">
      <c r="B284" s="1807"/>
      <c r="C284" s="1797"/>
      <c r="D284" s="1797"/>
      <c r="E284" s="1797"/>
      <c r="F284" s="1797"/>
      <c r="G284" s="1088"/>
      <c r="H284" s="1798"/>
      <c r="I284" s="1798"/>
      <c r="J284" s="1798"/>
      <c r="K284" s="1799"/>
      <c r="L284" s="1799"/>
      <c r="M284" s="1799"/>
      <c r="N284" s="1799"/>
      <c r="O284" s="1799"/>
      <c r="P284" s="1799"/>
      <c r="Q284" s="1799"/>
      <c r="R284" s="1799"/>
      <c r="S284" s="1799"/>
      <c r="T284" s="1799"/>
      <c r="U284" s="1799"/>
      <c r="V284" s="1799"/>
      <c r="W284" s="1798"/>
      <c r="X284" s="1800"/>
      <c r="Y284" s="1800"/>
      <c r="Z284" s="1800"/>
      <c r="AA284" s="1800"/>
      <c r="AB284" s="1800"/>
      <c r="AC284" s="38"/>
      <c r="AD284" s="38"/>
    </row>
    <row r="285" spans="2:30" x14ac:dyDescent="0.35">
      <c r="B285" s="1807"/>
      <c r="C285" s="1797"/>
      <c r="D285" s="1797"/>
      <c r="E285" s="1797"/>
      <c r="F285" s="1797"/>
      <c r="G285" s="1088"/>
      <c r="H285" s="1798"/>
      <c r="I285" s="1798"/>
      <c r="J285" s="1798"/>
      <c r="K285" s="1799"/>
      <c r="L285" s="1799"/>
      <c r="M285" s="1799"/>
      <c r="N285" s="1799"/>
      <c r="O285" s="1799"/>
      <c r="P285" s="1799"/>
      <c r="Q285" s="1799"/>
      <c r="R285" s="1799"/>
      <c r="S285" s="1799"/>
      <c r="T285" s="1799"/>
      <c r="U285" s="1799"/>
      <c r="V285" s="1799"/>
      <c r="W285" s="1798"/>
      <c r="X285" s="1800"/>
      <c r="Y285" s="1800"/>
      <c r="Z285" s="1800"/>
      <c r="AA285" s="1800"/>
      <c r="AB285" s="1800"/>
      <c r="AC285" s="38"/>
      <c r="AD285" s="38"/>
    </row>
    <row r="286" spans="2:30" x14ac:dyDescent="0.35">
      <c r="B286" s="1807"/>
      <c r="C286" s="1797"/>
      <c r="D286" s="1797"/>
      <c r="E286" s="1797"/>
      <c r="F286" s="1797"/>
      <c r="G286" s="1088"/>
      <c r="H286" s="1798"/>
      <c r="I286" s="1798"/>
      <c r="J286" s="1798"/>
      <c r="K286" s="1799"/>
      <c r="L286" s="1799"/>
      <c r="M286" s="1799"/>
      <c r="N286" s="1799"/>
      <c r="O286" s="1799"/>
      <c r="P286" s="1799"/>
      <c r="Q286" s="1799"/>
      <c r="R286" s="1799"/>
      <c r="S286" s="1799"/>
      <c r="T286" s="1799"/>
      <c r="U286" s="1799"/>
      <c r="V286" s="1799"/>
      <c r="W286" s="1798"/>
      <c r="X286" s="1800"/>
      <c r="Y286" s="1800"/>
      <c r="Z286" s="1800"/>
      <c r="AA286" s="1800"/>
      <c r="AB286" s="1800"/>
      <c r="AC286" s="38"/>
      <c r="AD286" s="38"/>
    </row>
    <row r="287" spans="2:30" x14ac:dyDescent="0.35">
      <c r="B287" s="1807"/>
      <c r="C287" s="1797"/>
      <c r="D287" s="1797"/>
      <c r="E287" s="1797"/>
      <c r="F287" s="1797"/>
      <c r="G287" s="1088"/>
      <c r="H287" s="1798"/>
      <c r="I287" s="1798"/>
      <c r="J287" s="1798"/>
      <c r="K287" s="1799"/>
      <c r="L287" s="1799"/>
      <c r="M287" s="1799"/>
      <c r="N287" s="1799"/>
      <c r="O287" s="1799"/>
      <c r="P287" s="1799"/>
      <c r="Q287" s="1799"/>
      <c r="R287" s="1799"/>
      <c r="S287" s="1799"/>
      <c r="T287" s="1799"/>
      <c r="U287" s="1799"/>
      <c r="V287" s="1799"/>
      <c r="W287" s="1798"/>
      <c r="X287" s="1800"/>
      <c r="Y287" s="1800"/>
      <c r="Z287" s="1800"/>
      <c r="AA287" s="1800"/>
      <c r="AB287" s="1800"/>
      <c r="AC287" s="38"/>
      <c r="AD287" s="38"/>
    </row>
    <row r="288" spans="2:30" x14ac:dyDescent="0.35">
      <c r="B288" s="1807"/>
      <c r="C288" s="1797"/>
      <c r="D288" s="1797"/>
      <c r="E288" s="1797"/>
      <c r="F288" s="1797"/>
      <c r="G288" s="1088"/>
      <c r="H288" s="1798"/>
      <c r="I288" s="1798"/>
      <c r="J288" s="1798"/>
      <c r="K288" s="1799"/>
      <c r="L288" s="1799"/>
      <c r="M288" s="1799"/>
      <c r="N288" s="1799"/>
      <c r="O288" s="1799"/>
      <c r="P288" s="1799"/>
      <c r="Q288" s="1799"/>
      <c r="R288" s="1799"/>
      <c r="S288" s="1799"/>
      <c r="T288" s="1799"/>
      <c r="U288" s="1799"/>
      <c r="V288" s="1799"/>
      <c r="W288" s="1798"/>
      <c r="X288" s="1800"/>
      <c r="Y288" s="1800"/>
      <c r="Z288" s="1800"/>
      <c r="AA288" s="1800"/>
      <c r="AB288" s="1800"/>
      <c r="AC288" s="38"/>
      <c r="AD288" s="38"/>
    </row>
    <row r="289" spans="2:30" x14ac:dyDescent="0.35">
      <c r="B289" s="1807"/>
      <c r="C289" s="1797"/>
      <c r="D289" s="1797"/>
      <c r="E289" s="1797"/>
      <c r="F289" s="1797"/>
      <c r="G289" s="1088"/>
      <c r="H289" s="1798"/>
      <c r="I289" s="1798"/>
      <c r="J289" s="1798"/>
      <c r="K289" s="1799"/>
      <c r="L289" s="1799"/>
      <c r="M289" s="1799"/>
      <c r="N289" s="1799"/>
      <c r="O289" s="1799"/>
      <c r="P289" s="1799"/>
      <c r="Q289" s="1799"/>
      <c r="R289" s="1799"/>
      <c r="S289" s="1799"/>
      <c r="T289" s="1799"/>
      <c r="U289" s="1799"/>
      <c r="V289" s="1799"/>
      <c r="W289" s="1798"/>
      <c r="X289" s="1800"/>
      <c r="Y289" s="1800"/>
      <c r="Z289" s="1800"/>
      <c r="AA289" s="1800"/>
      <c r="AB289" s="1800"/>
      <c r="AC289" s="38"/>
      <c r="AD289" s="38"/>
    </row>
    <row r="290" spans="2:30" x14ac:dyDescent="0.35">
      <c r="B290" s="1807"/>
      <c r="C290" s="1797"/>
      <c r="D290" s="1797"/>
      <c r="E290" s="1797"/>
      <c r="F290" s="1797"/>
      <c r="G290" s="1088"/>
      <c r="H290" s="1798"/>
      <c r="I290" s="1798"/>
      <c r="J290" s="1798"/>
      <c r="K290" s="1799"/>
      <c r="L290" s="1799"/>
      <c r="M290" s="1799"/>
      <c r="N290" s="1799"/>
      <c r="O290" s="1799"/>
      <c r="P290" s="1799"/>
      <c r="Q290" s="1799"/>
      <c r="R290" s="1799"/>
      <c r="S290" s="1799"/>
      <c r="T290" s="1799"/>
      <c r="U290" s="1799"/>
      <c r="V290" s="1799"/>
      <c r="W290" s="1798"/>
      <c r="X290" s="1800"/>
      <c r="Y290" s="1800"/>
      <c r="Z290" s="1800"/>
      <c r="AA290" s="1800"/>
      <c r="AB290" s="1800"/>
      <c r="AC290" s="38"/>
      <c r="AD290" s="38"/>
    </row>
    <row r="291" spans="2:30" x14ac:dyDescent="0.35">
      <c r="B291" s="1807"/>
      <c r="C291" s="1797"/>
      <c r="D291" s="1797"/>
      <c r="E291" s="1797"/>
      <c r="F291" s="1797"/>
      <c r="G291" s="1088"/>
      <c r="H291" s="1798"/>
      <c r="I291" s="1798"/>
      <c r="J291" s="1798"/>
      <c r="K291" s="1799"/>
      <c r="L291" s="1799"/>
      <c r="M291" s="1799"/>
      <c r="N291" s="1799"/>
      <c r="O291" s="1799"/>
      <c r="P291" s="1799"/>
      <c r="Q291" s="1799"/>
      <c r="R291" s="1799"/>
      <c r="S291" s="1799"/>
      <c r="T291" s="1799"/>
      <c r="U291" s="1799"/>
      <c r="V291" s="1799"/>
      <c r="W291" s="1798"/>
      <c r="X291" s="1800"/>
      <c r="Y291" s="1800"/>
      <c r="Z291" s="1800"/>
      <c r="AA291" s="1800"/>
      <c r="AB291" s="1800"/>
      <c r="AC291" s="38"/>
      <c r="AD291" s="38"/>
    </row>
    <row r="292" spans="2:30" x14ac:dyDescent="0.35">
      <c r="B292" s="1807"/>
      <c r="C292" s="1797"/>
      <c r="D292" s="1797"/>
      <c r="E292" s="1797"/>
      <c r="F292" s="1797"/>
      <c r="G292" s="1088"/>
      <c r="H292" s="1798"/>
      <c r="I292" s="1798"/>
      <c r="J292" s="1798"/>
      <c r="K292" s="1799"/>
      <c r="L292" s="1799"/>
      <c r="M292" s="1799"/>
      <c r="N292" s="1799"/>
      <c r="O292" s="1799"/>
      <c r="P292" s="1799"/>
      <c r="Q292" s="1799"/>
      <c r="R292" s="1799"/>
      <c r="S292" s="1799"/>
      <c r="T292" s="1799"/>
      <c r="U292" s="1799"/>
      <c r="V292" s="1799"/>
      <c r="W292" s="1798"/>
      <c r="X292" s="1800"/>
      <c r="Y292" s="1800"/>
      <c r="Z292" s="1800"/>
      <c r="AA292" s="1800"/>
      <c r="AB292" s="1800"/>
      <c r="AC292" s="38"/>
      <c r="AD292" s="38"/>
    </row>
    <row r="293" spans="2:30" x14ac:dyDescent="0.35">
      <c r="B293" s="1807"/>
      <c r="C293" s="1797"/>
      <c r="D293" s="1797"/>
      <c r="E293" s="1797"/>
      <c r="F293" s="1797"/>
      <c r="G293" s="1088"/>
      <c r="H293" s="1798"/>
      <c r="I293" s="1798"/>
      <c r="J293" s="1798"/>
      <c r="K293" s="1799"/>
      <c r="L293" s="1799"/>
      <c r="M293" s="1799"/>
      <c r="N293" s="1799"/>
      <c r="O293" s="1799"/>
      <c r="P293" s="1799"/>
      <c r="Q293" s="1799"/>
      <c r="R293" s="1799"/>
      <c r="S293" s="1799"/>
      <c r="T293" s="1799"/>
      <c r="U293" s="1799"/>
      <c r="V293" s="1799"/>
      <c r="W293" s="1798"/>
      <c r="X293" s="1800"/>
      <c r="Y293" s="1800"/>
      <c r="Z293" s="1800"/>
      <c r="AA293" s="1800"/>
      <c r="AB293" s="1800"/>
      <c r="AC293" s="38"/>
      <c r="AD293" s="38"/>
    </row>
    <row r="294" spans="2:30" x14ac:dyDescent="0.35">
      <c r="B294" s="1807"/>
      <c r="C294" s="1797"/>
      <c r="D294" s="1797"/>
      <c r="E294" s="1797"/>
      <c r="F294" s="1797"/>
      <c r="G294" s="1088"/>
      <c r="H294" s="1798"/>
      <c r="I294" s="1798"/>
      <c r="J294" s="1798"/>
      <c r="K294" s="1799"/>
      <c r="L294" s="1799"/>
      <c r="M294" s="1799"/>
      <c r="N294" s="1799"/>
      <c r="O294" s="1799"/>
      <c r="P294" s="1799"/>
      <c r="Q294" s="1799"/>
      <c r="R294" s="1799"/>
      <c r="S294" s="1799"/>
      <c r="T294" s="1799"/>
      <c r="U294" s="1799"/>
      <c r="V294" s="1799"/>
      <c r="W294" s="1798"/>
      <c r="X294" s="1800"/>
      <c r="Y294" s="1800"/>
      <c r="Z294" s="1800"/>
      <c r="AA294" s="1800"/>
      <c r="AB294" s="1800"/>
      <c r="AC294" s="38"/>
      <c r="AD294" s="38"/>
    </row>
    <row r="295" spans="2:30" x14ac:dyDescent="0.35">
      <c r="B295" s="1807"/>
      <c r="C295" s="1797"/>
      <c r="D295" s="1797"/>
      <c r="E295" s="1797"/>
      <c r="F295" s="1797"/>
      <c r="G295" s="1088"/>
      <c r="H295" s="1798"/>
      <c r="I295" s="1798"/>
      <c r="J295" s="1798"/>
      <c r="K295" s="1799"/>
      <c r="L295" s="1799"/>
      <c r="M295" s="1799"/>
      <c r="N295" s="1799"/>
      <c r="O295" s="1799"/>
      <c r="P295" s="1799"/>
      <c r="Q295" s="1799"/>
      <c r="R295" s="1799"/>
      <c r="S295" s="1799"/>
      <c r="T295" s="1799"/>
      <c r="U295" s="1799"/>
      <c r="V295" s="1799"/>
      <c r="W295" s="1798"/>
      <c r="X295" s="1800"/>
      <c r="Y295" s="1800"/>
      <c r="Z295" s="1800"/>
      <c r="AA295" s="1800"/>
      <c r="AB295" s="1800"/>
      <c r="AC295" s="38"/>
      <c r="AD295" s="38"/>
    </row>
    <row r="296" spans="2:30" x14ac:dyDescent="0.35">
      <c r="B296" s="1807"/>
      <c r="C296" s="1797"/>
      <c r="D296" s="1797"/>
      <c r="E296" s="1797"/>
      <c r="F296" s="1797"/>
      <c r="G296" s="1088"/>
      <c r="H296" s="1798"/>
      <c r="I296" s="1798"/>
      <c r="J296" s="1798"/>
      <c r="K296" s="1799"/>
      <c r="L296" s="1799"/>
      <c r="M296" s="1799"/>
      <c r="N296" s="1799"/>
      <c r="O296" s="1799"/>
      <c r="P296" s="1799"/>
      <c r="Q296" s="1799"/>
      <c r="R296" s="1799"/>
      <c r="S296" s="1799"/>
      <c r="T296" s="1799"/>
      <c r="U296" s="1799"/>
      <c r="V296" s="1799"/>
      <c r="W296" s="1798"/>
      <c r="X296" s="1800"/>
      <c r="Y296" s="1800"/>
      <c r="Z296" s="1800"/>
      <c r="AA296" s="1800"/>
      <c r="AB296" s="1800"/>
      <c r="AC296" s="38"/>
      <c r="AD296" s="38"/>
    </row>
    <row r="297" spans="2:30" x14ac:dyDescent="0.35">
      <c r="B297" s="1807"/>
      <c r="C297" s="1797"/>
      <c r="D297" s="1797"/>
      <c r="E297" s="1797"/>
      <c r="F297" s="1797"/>
      <c r="G297" s="1088"/>
      <c r="H297" s="1798"/>
      <c r="I297" s="1798"/>
      <c r="J297" s="1798"/>
      <c r="K297" s="1799"/>
      <c r="L297" s="1799"/>
      <c r="M297" s="1799"/>
      <c r="N297" s="1799"/>
      <c r="O297" s="1799"/>
      <c r="P297" s="1799"/>
      <c r="Q297" s="1799"/>
      <c r="R297" s="1799"/>
      <c r="S297" s="1799"/>
      <c r="T297" s="1799"/>
      <c r="U297" s="1799"/>
      <c r="V297" s="1799"/>
      <c r="W297" s="1798"/>
      <c r="X297" s="1800"/>
      <c r="Y297" s="1800"/>
      <c r="Z297" s="1800"/>
      <c r="AA297" s="1800"/>
      <c r="AB297" s="1800"/>
      <c r="AC297" s="38"/>
      <c r="AD297" s="38"/>
    </row>
    <row r="298" spans="2:30" x14ac:dyDescent="0.35">
      <c r="B298" s="1807"/>
      <c r="C298" s="1797"/>
      <c r="D298" s="1797"/>
      <c r="E298" s="1797"/>
      <c r="F298" s="1797"/>
      <c r="G298" s="1088"/>
      <c r="H298" s="1798"/>
      <c r="I298" s="1798"/>
      <c r="J298" s="1798"/>
      <c r="K298" s="1799"/>
      <c r="L298" s="1799"/>
      <c r="M298" s="1799"/>
      <c r="N298" s="1799"/>
      <c r="O298" s="1799"/>
      <c r="P298" s="1799"/>
      <c r="Q298" s="1799"/>
      <c r="R298" s="1799"/>
      <c r="S298" s="1799"/>
      <c r="T298" s="1799"/>
      <c r="U298" s="1799"/>
      <c r="V298" s="1799"/>
      <c r="W298" s="1798"/>
      <c r="X298" s="1800"/>
      <c r="Y298" s="1800"/>
      <c r="Z298" s="1800"/>
      <c r="AA298" s="1800"/>
      <c r="AB298" s="1800"/>
      <c r="AC298" s="38"/>
      <c r="AD298" s="38"/>
    </row>
    <row r="299" spans="2:30" x14ac:dyDescent="0.35">
      <c r="B299" s="1807"/>
      <c r="C299" s="1797"/>
      <c r="D299" s="1797"/>
      <c r="E299" s="1797"/>
      <c r="F299" s="1797"/>
      <c r="G299" s="1088"/>
      <c r="H299" s="1798"/>
      <c r="I299" s="1798"/>
      <c r="J299" s="1798"/>
      <c r="K299" s="1799"/>
      <c r="L299" s="1799"/>
      <c r="M299" s="1799"/>
      <c r="N299" s="1799"/>
      <c r="O299" s="1799"/>
      <c r="P299" s="1799"/>
      <c r="Q299" s="1799"/>
      <c r="R299" s="1799"/>
      <c r="S299" s="1799"/>
      <c r="T299" s="1799"/>
      <c r="U299" s="1799"/>
      <c r="V299" s="1799"/>
      <c r="W299" s="1798"/>
      <c r="X299" s="1800"/>
      <c r="Y299" s="1800"/>
      <c r="Z299" s="1800"/>
      <c r="AA299" s="1800"/>
      <c r="AB299" s="1800"/>
      <c r="AC299" s="38"/>
      <c r="AD299" s="38"/>
    </row>
    <row r="300" spans="2:30" x14ac:dyDescent="0.35">
      <c r="B300" s="1807"/>
      <c r="C300" s="1797"/>
      <c r="D300" s="1797"/>
      <c r="E300" s="1797"/>
      <c r="F300" s="1797"/>
      <c r="G300" s="1088"/>
      <c r="H300" s="1798"/>
      <c r="I300" s="1798"/>
      <c r="J300" s="1798"/>
      <c r="K300" s="1799"/>
      <c r="L300" s="1799"/>
      <c r="M300" s="1799"/>
      <c r="N300" s="1799"/>
      <c r="O300" s="1799"/>
      <c r="P300" s="1799"/>
      <c r="Q300" s="1799"/>
      <c r="R300" s="1799"/>
      <c r="S300" s="1799"/>
      <c r="T300" s="1799"/>
      <c r="U300" s="1799"/>
      <c r="V300" s="1799"/>
      <c r="W300" s="1798"/>
      <c r="X300" s="1800"/>
      <c r="Y300" s="1800"/>
      <c r="Z300" s="1800"/>
      <c r="AA300" s="1800"/>
      <c r="AB300" s="1800"/>
      <c r="AC300" s="38"/>
      <c r="AD300" s="38"/>
    </row>
  </sheetData>
  <sheetProtection algorithmName="SHA-512" hashValue="Dbb+joywQ+uW7NNPOdvoKjhbAfrcvimY5cAulsTOekehE120HHBBU8haUQIA+G2nwIFGwp8P2lpUz1NaY4k8MA==" saltValue="0cA/3qlLblNdtiM91/Z3LQ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37" priority="3">
      <formula>G5="f"</formula>
    </cfRule>
    <cfRule type="expression" dxfId="36" priority="6">
      <formula>WEEKDAY(B5,2)&gt;5</formula>
    </cfRule>
  </conditionalFormatting>
  <conditionalFormatting sqref="E5:E35">
    <cfRule type="cellIs" dxfId="35" priority="10" operator="greaterThan">
      <formula>0</formula>
    </cfRule>
  </conditionalFormatting>
  <conditionalFormatting sqref="G5:G27 H5:K35 N5:R35 Y5:Z35 AC5:AD35 AF5:AI35">
    <cfRule type="expression" dxfId="34" priority="5">
      <formula>WEEKDAY($B5,2)&lt;6</formula>
    </cfRule>
  </conditionalFormatting>
  <conditionalFormatting sqref="G29:G34">
    <cfRule type="expression" dxfId="33" priority="4">
      <formula>WEEKDAY($B29,2)&lt;6</formula>
    </cfRule>
  </conditionalFormatting>
  <conditionalFormatting sqref="S55">
    <cfRule type="cellIs" dxfId="32" priority="7" operator="equal">
      <formula>"rot"</formula>
    </cfRule>
  </conditionalFormatting>
  <conditionalFormatting sqref="S56">
    <cfRule type="cellIs" dxfId="31" priority="8" operator="equal">
      <formula>"gelb"</formula>
    </cfRule>
  </conditionalFormatting>
  <conditionalFormatting sqref="S57">
    <cfRule type="cellIs" dxfId="30" priority="9" operator="equal">
      <formula>"grün"</formula>
    </cfRule>
  </conditionalFormatting>
  <conditionalFormatting sqref="W4:W36">
    <cfRule type="expression" dxfId="29" priority="1">
      <formula>W4=0</formula>
    </cfRule>
  </conditionalFormatting>
  <dataValidations disablePrompts="1" count="1">
    <dataValidation type="list" allowBlank="1" showInputMessage="1" showErrorMessage="1" sqref="M5:M35 T5:T35" xr:uid="{00000000-0002-0000-10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8"/>
  <dimension ref="A1:J37"/>
  <sheetViews>
    <sheetView tabSelected="1" workbookViewId="0">
      <selection activeCell="I1" sqref="I1"/>
    </sheetView>
  </sheetViews>
  <sheetFormatPr baseColWidth="10" defaultColWidth="11.3984375" defaultRowHeight="12.75" x14ac:dyDescent="0.35"/>
  <cols>
    <col min="1" max="1" width="4.265625" style="38" customWidth="1"/>
    <col min="2" max="8" width="11.3984375" style="38"/>
    <col min="9" max="9" width="6.73046875" style="38" customWidth="1"/>
    <col min="10" max="10" width="17.86328125" style="38" customWidth="1"/>
    <col min="11" max="16384" width="11.3984375" style="38"/>
  </cols>
  <sheetData>
    <row r="1" spans="1:10" ht="15" x14ac:dyDescent="0.4">
      <c r="A1" s="1847" t="s">
        <v>900</v>
      </c>
      <c r="B1" s="190"/>
      <c r="C1" s="190"/>
      <c r="D1" s="190"/>
      <c r="E1" s="190"/>
      <c r="F1" s="190"/>
      <c r="G1" s="757"/>
      <c r="H1" s="190"/>
      <c r="I1" s="191"/>
      <c r="J1" s="192"/>
    </row>
    <row r="2" spans="1:10" s="768" customFormat="1" ht="14.25" customHeight="1" x14ac:dyDescent="0.35">
      <c r="A2" s="193"/>
      <c r="B2" s="194"/>
      <c r="C2" s="194"/>
      <c r="D2" s="194"/>
      <c r="E2" s="194"/>
      <c r="F2" s="194"/>
      <c r="G2" s="194"/>
      <c r="H2" s="194"/>
      <c r="I2" s="195" t="s">
        <v>379</v>
      </c>
      <c r="J2" s="278" t="s">
        <v>380</v>
      </c>
    </row>
    <row r="3" spans="1:10" x14ac:dyDescent="0.35">
      <c r="A3" s="333" t="s">
        <v>381</v>
      </c>
      <c r="B3" s="274" t="s">
        <v>602</v>
      </c>
      <c r="C3" s="1661"/>
      <c r="D3" s="196"/>
      <c r="E3" s="196"/>
      <c r="F3" s="196"/>
      <c r="G3" s="196"/>
      <c r="H3" s="196"/>
      <c r="I3" s="197" t="s">
        <v>382</v>
      </c>
      <c r="J3" s="895"/>
    </row>
    <row r="4" spans="1:10" x14ac:dyDescent="0.35">
      <c r="A4" s="334" t="s">
        <v>383</v>
      </c>
      <c r="B4" s="275" t="s">
        <v>603</v>
      </c>
      <c r="C4" s="1662"/>
      <c r="D4" s="198"/>
      <c r="E4" s="198"/>
      <c r="F4" s="198"/>
      <c r="G4" s="198"/>
      <c r="H4" s="198"/>
      <c r="I4" s="197" t="s">
        <v>382</v>
      </c>
      <c r="J4" s="279" t="s">
        <v>384</v>
      </c>
    </row>
    <row r="5" spans="1:10" x14ac:dyDescent="0.35">
      <c r="A5" s="333" t="s">
        <v>604</v>
      </c>
      <c r="B5" s="275" t="s">
        <v>767</v>
      </c>
      <c r="C5" s="1662"/>
      <c r="D5" s="198"/>
      <c r="E5" s="198"/>
      <c r="F5" s="198"/>
      <c r="G5" s="198"/>
      <c r="H5" s="198"/>
      <c r="I5" s="1435" t="s">
        <v>382</v>
      </c>
      <c r="J5" s="279"/>
    </row>
    <row r="6" spans="1:10" x14ac:dyDescent="0.35">
      <c r="A6" s="333"/>
      <c r="B6" s="275" t="s">
        <v>747</v>
      </c>
      <c r="C6" s="1662"/>
      <c r="D6" s="1662" t="s">
        <v>745</v>
      </c>
      <c r="E6" s="198"/>
      <c r="F6" s="198"/>
      <c r="G6" s="198"/>
      <c r="H6" s="198"/>
      <c r="I6" s="1435"/>
      <c r="J6" s="279"/>
    </row>
    <row r="7" spans="1:10" x14ac:dyDescent="0.35">
      <c r="A7" s="333"/>
      <c r="B7" s="275" t="s">
        <v>748</v>
      </c>
      <c r="C7" s="1662"/>
      <c r="D7" s="1662" t="s">
        <v>746</v>
      </c>
      <c r="E7" s="198"/>
      <c r="F7" s="198"/>
      <c r="G7" s="198"/>
      <c r="H7" s="198"/>
      <c r="I7" s="1435"/>
      <c r="J7" s="279"/>
    </row>
    <row r="8" spans="1:10" x14ac:dyDescent="0.35">
      <c r="A8" s="333"/>
      <c r="B8" s="275" t="s">
        <v>768</v>
      </c>
      <c r="C8" s="1662"/>
      <c r="D8" s="1662"/>
      <c r="E8" s="198"/>
      <c r="F8" s="198"/>
      <c r="G8" s="198"/>
      <c r="H8" s="198"/>
      <c r="I8" s="1435"/>
      <c r="J8" s="279"/>
    </row>
    <row r="9" spans="1:10" x14ac:dyDescent="0.35">
      <c r="A9" s="333"/>
      <c r="B9" s="1849"/>
      <c r="C9" s="1662"/>
      <c r="D9" s="1662"/>
      <c r="E9" s="198"/>
      <c r="F9" s="198"/>
      <c r="G9" s="198"/>
      <c r="H9" s="198"/>
      <c r="I9" s="1820"/>
      <c r="J9" s="279"/>
    </row>
    <row r="10" spans="1:10" ht="12.75" customHeight="1" x14ac:dyDescent="0.35">
      <c r="A10" s="333"/>
      <c r="B10" s="1819"/>
      <c r="C10" s="198"/>
      <c r="D10" s="198"/>
      <c r="E10" s="198"/>
      <c r="F10" s="198"/>
      <c r="G10" s="198"/>
      <c r="H10" s="198"/>
      <c r="I10" s="1435"/>
      <c r="J10" s="279"/>
    </row>
    <row r="11" spans="1:10" ht="12.75" customHeight="1" x14ac:dyDescent="0.35">
      <c r="A11" s="333"/>
      <c r="B11" s="1819"/>
      <c r="C11" s="198"/>
      <c r="D11" s="198"/>
      <c r="E11" s="198"/>
      <c r="F11" s="198"/>
      <c r="G11" s="198"/>
      <c r="H11" s="198"/>
      <c r="I11" s="1435"/>
      <c r="J11" s="279"/>
    </row>
    <row r="12" spans="1:10" ht="12.75" customHeight="1" x14ac:dyDescent="0.35">
      <c r="A12" s="333"/>
      <c r="B12" s="275"/>
      <c r="C12" s="198"/>
      <c r="D12" s="198"/>
      <c r="E12" s="198"/>
      <c r="F12" s="198"/>
      <c r="G12" s="198"/>
      <c r="H12" s="198"/>
      <c r="I12" s="197"/>
      <c r="J12" s="279"/>
    </row>
    <row r="13" spans="1:10" ht="13.15" x14ac:dyDescent="0.4">
      <c r="A13" s="334"/>
      <c r="B13" s="275"/>
      <c r="C13" s="1251"/>
      <c r="D13" s="198"/>
      <c r="E13" s="198"/>
      <c r="F13" s="198"/>
      <c r="G13" s="198"/>
      <c r="H13" s="198"/>
      <c r="I13" s="1248"/>
      <c r="J13" s="279"/>
    </row>
    <row r="14" spans="1:10" x14ac:dyDescent="0.35">
      <c r="A14" s="334" t="s">
        <v>386</v>
      </c>
      <c r="B14" s="275" t="s">
        <v>387</v>
      </c>
      <c r="C14" s="198"/>
      <c r="D14" s="198"/>
      <c r="E14" s="198"/>
      <c r="F14" s="198"/>
      <c r="G14" s="198"/>
      <c r="H14" s="198"/>
      <c r="I14" s="199" t="s">
        <v>388</v>
      </c>
      <c r="J14" s="279" t="s">
        <v>385</v>
      </c>
    </row>
    <row r="15" spans="1:10" x14ac:dyDescent="0.35">
      <c r="A15" s="334"/>
      <c r="B15" s="275" t="s">
        <v>389</v>
      </c>
      <c r="C15" s="198"/>
      <c r="D15" s="198"/>
      <c r="E15" s="198"/>
      <c r="F15" s="198"/>
      <c r="G15" s="198"/>
      <c r="H15" s="198"/>
      <c r="I15" s="199" t="s">
        <v>390</v>
      </c>
      <c r="J15" s="279" t="s">
        <v>391</v>
      </c>
    </row>
    <row r="16" spans="1:10" x14ac:dyDescent="0.35">
      <c r="A16" s="334"/>
      <c r="B16" s="275"/>
      <c r="C16" s="198"/>
      <c r="D16" s="198"/>
      <c r="E16" s="198"/>
      <c r="F16" s="198"/>
      <c r="G16" s="198"/>
      <c r="H16" s="198"/>
      <c r="I16" s="199"/>
      <c r="J16" s="279"/>
    </row>
    <row r="17" spans="1:10" x14ac:dyDescent="0.35">
      <c r="A17" s="865" t="s">
        <v>392</v>
      </c>
      <c r="B17" s="854" t="s">
        <v>393</v>
      </c>
      <c r="C17" s="855"/>
      <c r="D17" s="855"/>
      <c r="E17" s="855"/>
      <c r="F17" s="855"/>
      <c r="G17" s="855"/>
      <c r="H17" s="855"/>
      <c r="I17" s="856"/>
      <c r="J17" s="857" t="s">
        <v>394</v>
      </c>
    </row>
    <row r="18" spans="1:10" x14ac:dyDescent="0.35">
      <c r="A18" s="853"/>
      <c r="B18" s="854" t="s">
        <v>395</v>
      </c>
      <c r="C18" s="855"/>
      <c r="D18" s="855"/>
      <c r="E18" s="855"/>
      <c r="F18" s="855"/>
      <c r="G18" s="855"/>
      <c r="H18" s="855"/>
      <c r="I18" s="856"/>
      <c r="J18" s="858" t="s">
        <v>396</v>
      </c>
    </row>
    <row r="19" spans="1:10" x14ac:dyDescent="0.35">
      <c r="A19" s="853"/>
      <c r="B19" s="854" t="s">
        <v>397</v>
      </c>
      <c r="C19" s="855"/>
      <c r="D19" s="855"/>
      <c r="E19" s="855"/>
      <c r="F19" s="855"/>
      <c r="G19" s="855"/>
      <c r="H19" s="855"/>
      <c r="I19" s="856"/>
      <c r="J19" s="858" t="s">
        <v>398</v>
      </c>
    </row>
    <row r="20" spans="1:10" x14ac:dyDescent="0.35">
      <c r="A20" s="853"/>
      <c r="B20" s="859" t="s">
        <v>399</v>
      </c>
      <c r="C20" s="855"/>
      <c r="D20" s="855"/>
      <c r="E20" s="855"/>
      <c r="F20" s="855"/>
      <c r="G20" s="855"/>
      <c r="H20" s="855"/>
      <c r="I20" s="856"/>
      <c r="J20" s="858" t="s">
        <v>400</v>
      </c>
    </row>
    <row r="21" spans="1:10" x14ac:dyDescent="0.35">
      <c r="A21" s="853"/>
      <c r="B21" s="854" t="s">
        <v>401</v>
      </c>
      <c r="C21" s="855"/>
      <c r="D21" s="855"/>
      <c r="E21" s="855"/>
      <c r="F21" s="855"/>
      <c r="G21" s="855"/>
      <c r="H21" s="855"/>
      <c r="I21" s="856"/>
      <c r="J21" s="858"/>
    </row>
    <row r="22" spans="1:10" x14ac:dyDescent="0.35">
      <c r="A22" s="334"/>
      <c r="B22" s="275"/>
      <c r="C22" s="198"/>
      <c r="D22" s="198"/>
      <c r="E22" s="198"/>
      <c r="F22" s="198"/>
      <c r="G22" s="198"/>
      <c r="H22" s="198"/>
      <c r="I22" s="200"/>
      <c r="J22" s="279"/>
    </row>
    <row r="23" spans="1:10" x14ac:dyDescent="0.35">
      <c r="A23" s="619" t="s">
        <v>402</v>
      </c>
      <c r="B23" s="620" t="s">
        <v>403</v>
      </c>
      <c r="C23" s="198"/>
      <c r="D23" s="198"/>
      <c r="E23" s="198"/>
      <c r="F23" s="198"/>
      <c r="G23" s="198"/>
      <c r="H23" s="198"/>
      <c r="I23" s="200"/>
      <c r="J23" s="279"/>
    </row>
    <row r="24" spans="1:10" ht="12.75" customHeight="1" x14ac:dyDescent="0.35">
      <c r="A24" s="201"/>
      <c r="B24" s="202"/>
      <c r="C24" s="202"/>
      <c r="D24" s="202"/>
      <c r="E24" s="202"/>
      <c r="F24" s="202"/>
      <c r="G24" s="202"/>
      <c r="H24" s="202"/>
      <c r="I24" s="203"/>
      <c r="J24" s="280"/>
    </row>
    <row r="25" spans="1:10" ht="20.25" customHeight="1" x14ac:dyDescent="0.35">
      <c r="A25" s="204" t="s">
        <v>404</v>
      </c>
      <c r="B25" s="205"/>
      <c r="C25" s="205"/>
      <c r="D25" s="205"/>
      <c r="E25" s="205"/>
      <c r="F25" s="206"/>
      <c r="G25" s="206"/>
      <c r="H25" s="206"/>
      <c r="I25" s="206"/>
      <c r="J25" s="207"/>
    </row>
    <row r="26" spans="1:10" ht="8.25" customHeight="1" x14ac:dyDescent="0.35"/>
    <row r="27" spans="1:10" ht="13.15" x14ac:dyDescent="0.4">
      <c r="A27" s="149" t="s">
        <v>405</v>
      </c>
    </row>
    <row r="28" spans="1:10" x14ac:dyDescent="0.35">
      <c r="B28" s="38" t="s">
        <v>406</v>
      </c>
      <c r="F28" s="755" t="s">
        <v>407</v>
      </c>
      <c r="J28" s="285" t="s">
        <v>385</v>
      </c>
    </row>
    <row r="29" spans="1:10" x14ac:dyDescent="0.35">
      <c r="B29" s="38" t="s">
        <v>408</v>
      </c>
      <c r="F29" s="755" t="s">
        <v>407</v>
      </c>
      <c r="J29" s="285" t="s">
        <v>385</v>
      </c>
    </row>
    <row r="30" spans="1:10" x14ac:dyDescent="0.35">
      <c r="B30" s="38" t="s">
        <v>409</v>
      </c>
      <c r="J30" s="285" t="s">
        <v>410</v>
      </c>
    </row>
    <row r="31" spans="1:10" ht="13.15" x14ac:dyDescent="0.4">
      <c r="B31" s="38" t="s">
        <v>411</v>
      </c>
      <c r="C31" s="756" t="s">
        <v>412</v>
      </c>
      <c r="J31" s="285" t="s">
        <v>413</v>
      </c>
    </row>
    <row r="32" spans="1:10" x14ac:dyDescent="0.35">
      <c r="C32" s="756" t="s">
        <v>414</v>
      </c>
      <c r="J32" s="285"/>
    </row>
    <row r="33" spans="1:10" x14ac:dyDescent="0.35">
      <c r="C33" s="756" t="s">
        <v>415</v>
      </c>
      <c r="J33" s="285"/>
    </row>
    <row r="34" spans="1:10" ht="13.15" x14ac:dyDescent="0.4">
      <c r="A34" s="149" t="s">
        <v>416</v>
      </c>
    </row>
    <row r="37" spans="1:10" x14ac:dyDescent="0.35">
      <c r="F37" s="1145"/>
    </row>
  </sheetData>
  <sheetProtection algorithmName="SHA-512" hashValue="oKvWHAioRNC/NGJG1IAdYmEPYuQrXOxRppAnCX6evCpwG2QIsVXbgbBiAeVeV+SvyH9XuaNTkm1x6lNQpRFxUw==" saltValue="XQLAS2S9/WwOqh0QTMKQAg==" spinCount="100000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9"/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3984375" defaultRowHeight="13.15" x14ac:dyDescent="0.4"/>
  <cols>
    <col min="1" max="1" width="4.1328125" style="264" customWidth="1"/>
    <col min="2" max="68" width="6.73046875" style="1" customWidth="1"/>
    <col min="69" max="16384" width="11.3984375" style="1"/>
  </cols>
  <sheetData>
    <row r="1" spans="1:37" ht="6.75" customHeight="1" thickBot="1" x14ac:dyDescent="0.45"/>
    <row r="2" spans="1:37" ht="15.4" thickBot="1" x14ac:dyDescent="0.45">
      <c r="B2" s="614" t="s">
        <v>417</v>
      </c>
      <c r="L2" s="615"/>
      <c r="M2" s="615"/>
      <c r="N2" s="615"/>
      <c r="R2" s="616" t="s">
        <v>418</v>
      </c>
      <c r="S2" s="460">
        <v>2</v>
      </c>
      <c r="U2" s="1338" t="str">
        <f>Ihr_Name</f>
        <v>Ihr Name</v>
      </c>
      <c r="W2" s="617"/>
      <c r="X2" s="618"/>
      <c r="AJ2" s="277" t="str">
        <f>Übersicht!$L$3</f>
        <v>Ihre Abteilung - Ihre Personalnummer</v>
      </c>
    </row>
    <row r="3" spans="1:37" x14ac:dyDescent="0.4">
      <c r="A3" s="261"/>
      <c r="B3" s="286" t="s">
        <v>67</v>
      </c>
      <c r="C3" s="287"/>
      <c r="D3" s="288" t="s">
        <v>419</v>
      </c>
      <c r="E3" s="286" t="s">
        <v>68</v>
      </c>
      <c r="F3" s="287"/>
      <c r="G3" s="288" t="s">
        <v>419</v>
      </c>
      <c r="H3" s="286" t="s">
        <v>69</v>
      </c>
      <c r="I3" s="287"/>
      <c r="J3" s="288" t="s">
        <v>419</v>
      </c>
      <c r="K3" s="286" t="s">
        <v>70</v>
      </c>
      <c r="L3" s="287"/>
      <c r="M3" s="288" t="s">
        <v>419</v>
      </c>
      <c r="N3" s="286" t="s">
        <v>71</v>
      </c>
      <c r="O3" s="287"/>
      <c r="P3" s="288" t="s">
        <v>419</v>
      </c>
      <c r="Q3" s="286" t="s">
        <v>72</v>
      </c>
      <c r="R3" s="287"/>
      <c r="S3" s="288" t="s">
        <v>419</v>
      </c>
      <c r="T3" s="286" t="s">
        <v>73</v>
      </c>
      <c r="U3" s="287"/>
      <c r="V3" s="288" t="s">
        <v>419</v>
      </c>
      <c r="W3" s="286" t="s">
        <v>74</v>
      </c>
      <c r="X3" s="287"/>
      <c r="Y3" s="288" t="s">
        <v>419</v>
      </c>
      <c r="Z3" s="286" t="s">
        <v>75</v>
      </c>
      <c r="AA3" s="289"/>
      <c r="AB3" s="288" t="s">
        <v>419</v>
      </c>
      <c r="AC3" s="286" t="s">
        <v>76</v>
      </c>
      <c r="AD3" s="290"/>
      <c r="AE3" s="288" t="s">
        <v>419</v>
      </c>
      <c r="AF3" s="286" t="s">
        <v>77</v>
      </c>
      <c r="AG3" s="290"/>
      <c r="AH3" s="288" t="s">
        <v>419</v>
      </c>
      <c r="AI3" s="286" t="s">
        <v>78</v>
      </c>
      <c r="AJ3" s="290"/>
      <c r="AK3" s="288" t="s">
        <v>419</v>
      </c>
    </row>
    <row r="4" spans="1:37" ht="13.5" thickBot="1" x14ac:dyDescent="0.45">
      <c r="A4" s="291"/>
      <c r="B4" s="292" t="s">
        <v>420</v>
      </c>
      <c r="C4" s="293" t="s">
        <v>421</v>
      </c>
      <c r="D4" s="294" t="s">
        <v>422</v>
      </c>
      <c r="E4" s="292" t="s">
        <v>420</v>
      </c>
      <c r="F4" s="293" t="s">
        <v>421</v>
      </c>
      <c r="G4" s="294" t="s">
        <v>422</v>
      </c>
      <c r="H4" s="292" t="s">
        <v>420</v>
      </c>
      <c r="I4" s="293" t="s">
        <v>421</v>
      </c>
      <c r="J4" s="294" t="s">
        <v>422</v>
      </c>
      <c r="K4" s="292" t="s">
        <v>420</v>
      </c>
      <c r="L4" s="293" t="s">
        <v>421</v>
      </c>
      <c r="M4" s="294" t="s">
        <v>422</v>
      </c>
      <c r="N4" s="292" t="s">
        <v>420</v>
      </c>
      <c r="O4" s="293" t="s">
        <v>421</v>
      </c>
      <c r="P4" s="294" t="s">
        <v>422</v>
      </c>
      <c r="Q4" s="292" t="s">
        <v>420</v>
      </c>
      <c r="R4" s="293" t="s">
        <v>421</v>
      </c>
      <c r="S4" s="294" t="s">
        <v>422</v>
      </c>
      <c r="T4" s="292" t="s">
        <v>420</v>
      </c>
      <c r="U4" s="293" t="s">
        <v>421</v>
      </c>
      <c r="V4" s="294" t="s">
        <v>422</v>
      </c>
      <c r="W4" s="292" t="s">
        <v>420</v>
      </c>
      <c r="X4" s="293" t="s">
        <v>421</v>
      </c>
      <c r="Y4" s="294" t="s">
        <v>422</v>
      </c>
      <c r="Z4" s="292" t="s">
        <v>420</v>
      </c>
      <c r="AA4" s="293" t="s">
        <v>421</v>
      </c>
      <c r="AB4" s="294" t="s">
        <v>422</v>
      </c>
      <c r="AC4" s="292" t="s">
        <v>420</v>
      </c>
      <c r="AD4" s="293" t="s">
        <v>421</v>
      </c>
      <c r="AE4" s="294" t="s">
        <v>422</v>
      </c>
      <c r="AF4" s="292" t="s">
        <v>420</v>
      </c>
      <c r="AG4" s="293" t="s">
        <v>421</v>
      </c>
      <c r="AH4" s="294" t="s">
        <v>422</v>
      </c>
      <c r="AI4" s="292" t="s">
        <v>420</v>
      </c>
      <c r="AJ4" s="293" t="s">
        <v>421</v>
      </c>
      <c r="AK4" s="294" t="s">
        <v>422</v>
      </c>
    </row>
    <row r="5" spans="1:37" x14ac:dyDescent="0.4">
      <c r="A5" s="262">
        <v>1</v>
      </c>
      <c r="B5" s="295" t="str">
        <f>IF('1'!$G5="","",'1'!$G5)</f>
        <v>f</v>
      </c>
      <c r="C5" s="296">
        <f ca="1">ROUND(('1'!$V5+IF($S$38="j",'1'!$AA5,0))*24,$S$2)</f>
        <v>0</v>
      </c>
      <c r="D5" s="297">
        <f ca="1">ROUND(('1'!$X5+IF($S$38="j",'1'!$AA5,0))*24,$S$2)</f>
        <v>0</v>
      </c>
      <c r="E5" s="295" t="str">
        <f>IF('2'!$G5="","",'2'!$G5)</f>
        <v/>
      </c>
      <c r="F5" s="296">
        <f ca="1">ROUND(('2'!$V5+IF($S$38="j",'2'!$AA5,0))*24,$S$2)</f>
        <v>0</v>
      </c>
      <c r="G5" s="297">
        <f ca="1">ROUND(('2'!$X5+IF($S$38="j",'2'!$AA5,0))*24,$S$2)</f>
        <v>0</v>
      </c>
      <c r="H5" s="295" t="str">
        <f>IF('3'!$G5="","",'3'!$G5)</f>
        <v/>
      </c>
      <c r="I5" s="296">
        <f ca="1">ROUND(('3'!$V5+IF($S$38="j",'3'!$AA5,0))*24,$S$2)</f>
        <v>0</v>
      </c>
      <c r="J5" s="297">
        <f ca="1">ROUND(('3'!$X5+IF($S$38="j",'3'!$AA5,0))*24,$S$2)</f>
        <v>0</v>
      </c>
      <c r="K5" s="295" t="str">
        <f>IF('4'!$G5="","",'4'!$G5)</f>
        <v/>
      </c>
      <c r="L5" s="296">
        <f ca="1">ROUND(('4'!$V5+IF($S$38="j",'4'!$AA5,0))*24,$S$2)</f>
        <v>0</v>
      </c>
      <c r="M5" s="297">
        <f ca="1">ROUND(('4'!$X5+IF($S$38="j",'4'!$AA5,0))*24,$S$2)</f>
        <v>0</v>
      </c>
      <c r="N5" s="295" t="str">
        <f>IF('5'!$G5="","",'5'!$G5)</f>
        <v>f</v>
      </c>
      <c r="O5" s="296">
        <f ca="1">ROUND(('5'!$V5+IF($S$38="j",'5'!$AA5,0))*24,$S$2)</f>
        <v>0</v>
      </c>
      <c r="P5" s="297">
        <f ca="1">ROUND(('5'!$X5+IF($S$38="j",'5'!$AA5,0))*24,$S$2)</f>
        <v>0</v>
      </c>
      <c r="Q5" s="295" t="str">
        <f>IF('6'!$G5="","",'6'!$G5)</f>
        <v/>
      </c>
      <c r="R5" s="296">
        <f ca="1">ROUND(('6'!$V5+IF($S$38="j",'6'!$AA5,0))*24,$S$2)</f>
        <v>0</v>
      </c>
      <c r="S5" s="297">
        <f ca="1">ROUND(('6'!$X5+IF($S$38="j",'6'!$AA5,0))*24,$S$2)</f>
        <v>0</v>
      </c>
      <c r="T5" s="295" t="str">
        <f>IF('7'!$G5="","",'7'!$G5)</f>
        <v/>
      </c>
      <c r="U5" s="296">
        <f ca="1">ROUND(('7'!$V5+IF($S$38="j",'7'!$AA5,0))*24,$S$2)</f>
        <v>0</v>
      </c>
      <c r="V5" s="297">
        <f ca="1">ROUND(('7'!$X5+IF($S$38="j",'7'!$AA5,0))*24,$S$2)</f>
        <v>0</v>
      </c>
      <c r="W5" s="295" t="str">
        <f>IF('8'!$G5="","",'8'!$G5)</f>
        <v/>
      </c>
      <c r="X5" s="296">
        <f ca="1">ROUND(('8'!$V5+IF($S$38="j",'8'!$AA5,0))*24,$S$2)</f>
        <v>0</v>
      </c>
      <c r="Y5" s="297">
        <f ca="1">ROUND(('8'!$X5+IF($S$38="j",'8'!$AA5,0))*24,$S$2)</f>
        <v>0</v>
      </c>
      <c r="Z5" s="295" t="str">
        <f>IF('9'!$G5="","",'9'!$G5)</f>
        <v/>
      </c>
      <c r="AA5" s="296">
        <f ca="1">ROUND(('9'!$V5+IF($S$38="j",'9'!$AA5,0))*24,$S$2)</f>
        <v>0</v>
      </c>
      <c r="AB5" s="297">
        <f ca="1">ROUND(('9'!$X5+IF($S$38="j",'9'!$AA5,0))*24,$S$2)</f>
        <v>0</v>
      </c>
      <c r="AC5" s="295" t="str">
        <f>IF('10'!$G5="","",'10'!$G5)</f>
        <v/>
      </c>
      <c r="AD5" s="296">
        <f ca="1">ROUND(('10'!$V5+IF($S$38="j",'10'!$AA5,0))*24,$S$2)</f>
        <v>0</v>
      </c>
      <c r="AE5" s="297">
        <f ca="1">ROUND(('10'!$X5+IF($S$38="j",'10'!$AA5,0))*24,$S$2)</f>
        <v>0</v>
      </c>
      <c r="AF5" s="295" t="str">
        <f>IF('11'!$G5="","",'11'!$G5)</f>
        <v/>
      </c>
      <c r="AG5" s="296">
        <f ca="1">ROUND(('11'!$V5+IF($S$38="j",'11'!$AA5,0))*24,$S$2)</f>
        <v>0</v>
      </c>
      <c r="AH5" s="297">
        <f ca="1">ROUND(('11'!$X5+IF($S$38="j",'11'!$AA5,0))*24,$S$2)</f>
        <v>0</v>
      </c>
      <c r="AI5" s="295" t="str">
        <f>IF('12'!$G5="","",'12'!$G5)</f>
        <v/>
      </c>
      <c r="AJ5" s="296">
        <f ca="1">ROUND(('12'!$V5+IF($S$38="j",'12'!$AA5,0))*24,$S$2)</f>
        <v>0</v>
      </c>
      <c r="AK5" s="297">
        <f ca="1">ROUND(('12'!$X5+IF($S$38="j",'12'!$AA5,0))*24,$S$2)</f>
        <v>0</v>
      </c>
    </row>
    <row r="6" spans="1:37" x14ac:dyDescent="0.4">
      <c r="A6" s="262">
        <v>2</v>
      </c>
      <c r="B6" s="295" t="str">
        <f>IF('1'!$G6="","",'1'!$G6)</f>
        <v/>
      </c>
      <c r="C6" s="296">
        <f ca="1">ROUND(('1'!$V6+IF($S$38="j",'1'!$AA6,0))*24,$S$2)</f>
        <v>0</v>
      </c>
      <c r="D6" s="297">
        <f ca="1">ROUND(('1'!$X6+IF($S$38="j",'1'!$AA6,0))*24,$S$2)</f>
        <v>0</v>
      </c>
      <c r="E6" s="295" t="str">
        <f>IF('2'!$G6="","",'2'!$G6)</f>
        <v/>
      </c>
      <c r="F6" s="296">
        <f ca="1">ROUND(('2'!$V6+IF($S$38="j",'2'!$AA6,0))*24,$S$2)</f>
        <v>0</v>
      </c>
      <c r="G6" s="297">
        <f ca="1">ROUND(('2'!$X6+IF($S$38="j",'2'!$AA6,0))*24,$S$2)</f>
        <v>0</v>
      </c>
      <c r="H6" s="295" t="str">
        <f>IF('3'!$G6="","",'3'!$G6)</f>
        <v/>
      </c>
      <c r="I6" s="296">
        <f ca="1">ROUND(('3'!$V6+IF($S$38="j",'3'!$AA6,0))*24,$S$2)</f>
        <v>0</v>
      </c>
      <c r="J6" s="297">
        <f ca="1">ROUND(('3'!$X6+IF($S$38="j",'3'!$AA6,0))*24,$S$2)</f>
        <v>0</v>
      </c>
      <c r="K6" s="295" t="str">
        <f>IF('4'!$G6="","",'4'!$G6)</f>
        <v/>
      </c>
      <c r="L6" s="296">
        <f ca="1">ROUND(('4'!$V6+IF($S$38="j",'4'!$AA6,0))*24,$S$2)</f>
        <v>0</v>
      </c>
      <c r="M6" s="297">
        <f ca="1">ROUND(('4'!$X6+IF($S$38="j",'4'!$AA6,0))*24,$S$2)</f>
        <v>0</v>
      </c>
      <c r="N6" s="295" t="str">
        <f>IF('5'!$G6="","",'5'!$G6)</f>
        <v/>
      </c>
      <c r="O6" s="296">
        <f ca="1">ROUND(('5'!$V6+IF($S$38="j",'5'!$AA6,0))*24,$S$2)</f>
        <v>0</v>
      </c>
      <c r="P6" s="297">
        <f ca="1">ROUND(('5'!$X6+IF($S$38="j",'5'!$AA6,0))*24,$S$2)</f>
        <v>0</v>
      </c>
      <c r="Q6" s="295" t="str">
        <f>IF('6'!$G6="","",'6'!$G6)</f>
        <v/>
      </c>
      <c r="R6" s="296">
        <f ca="1">ROUND(('6'!$V6+IF($S$38="j",'6'!$AA6,0))*24,$S$2)</f>
        <v>0</v>
      </c>
      <c r="S6" s="297">
        <f ca="1">ROUND(('6'!$X6+IF($S$38="j",'6'!$AA6,0))*24,$S$2)</f>
        <v>0</v>
      </c>
      <c r="T6" s="295" t="str">
        <f>IF('7'!$G6="","",'7'!$G6)</f>
        <v/>
      </c>
      <c r="U6" s="296">
        <f ca="1">ROUND(('7'!$V6+IF($S$38="j",'7'!$AA6,0))*24,$S$2)</f>
        <v>0</v>
      </c>
      <c r="V6" s="297">
        <f ca="1">ROUND(('7'!$X6+IF($S$38="j",'7'!$AA6,0))*24,$S$2)</f>
        <v>0</v>
      </c>
      <c r="W6" s="295" t="str">
        <f>IF('8'!$G6="","",'8'!$G6)</f>
        <v/>
      </c>
      <c r="X6" s="296">
        <f ca="1">ROUND(('8'!$V6+IF($S$38="j",'8'!$AA6,0))*24,$S$2)</f>
        <v>0</v>
      </c>
      <c r="Y6" s="297">
        <f ca="1">ROUND(('8'!$X6+IF($S$38="j",'8'!$AA6,0))*24,$S$2)</f>
        <v>0</v>
      </c>
      <c r="Z6" s="295" t="str">
        <f>IF('9'!$G6="","",'9'!$G6)</f>
        <v/>
      </c>
      <c r="AA6" s="296">
        <f ca="1">ROUND(('9'!$V6+IF($S$38="j",'9'!$AA6,0))*24,$S$2)</f>
        <v>0</v>
      </c>
      <c r="AB6" s="297">
        <f ca="1">ROUND(('9'!$X6+IF($S$38="j",'9'!$AA6,0))*24,$S$2)</f>
        <v>0</v>
      </c>
      <c r="AC6" s="295" t="str">
        <f>IF('10'!$G6="","",'10'!$G6)</f>
        <v/>
      </c>
      <c r="AD6" s="296">
        <f ca="1">ROUND(('10'!$V6+IF($S$38="j",'10'!$AA6,0))*24,$S$2)</f>
        <v>0</v>
      </c>
      <c r="AE6" s="297">
        <f ca="1">ROUND(('10'!$X6+IF($S$38="j",'10'!$AA6,0))*24,$S$2)</f>
        <v>0</v>
      </c>
      <c r="AF6" s="295" t="str">
        <f>IF('11'!$G6="","",'11'!$G6)</f>
        <v/>
      </c>
      <c r="AG6" s="296">
        <f ca="1">ROUND(('11'!$V6+IF($S$38="j",'11'!$AA6,0))*24,$S$2)</f>
        <v>0</v>
      </c>
      <c r="AH6" s="297">
        <f ca="1">ROUND(('11'!$X6+IF($S$38="j",'11'!$AA6,0))*24,$S$2)</f>
        <v>0</v>
      </c>
      <c r="AI6" s="295" t="str">
        <f>IF('12'!$G6="","",'12'!$G6)</f>
        <v/>
      </c>
      <c r="AJ6" s="296">
        <f ca="1">ROUND(('12'!$V6+IF($S$38="j",'12'!$AA6,0))*24,$S$2)</f>
        <v>0</v>
      </c>
      <c r="AK6" s="297">
        <f ca="1">ROUND(('12'!$X6+IF($S$38="j",'12'!$AA6,0))*24,$S$2)</f>
        <v>0</v>
      </c>
    </row>
    <row r="7" spans="1:37" x14ac:dyDescent="0.4">
      <c r="A7" s="262">
        <v>3</v>
      </c>
      <c r="B7" s="295" t="str">
        <f>IF('1'!$G7="","",'1'!$G7)</f>
        <v/>
      </c>
      <c r="C7" s="296">
        <f ca="1">ROUND(('1'!$V7+IF($S$38="j",'1'!$AA7,0))*24,$S$2)</f>
        <v>0</v>
      </c>
      <c r="D7" s="297">
        <f ca="1">ROUND(('1'!$X7+IF($S$38="j",'1'!$AA7,0))*24,$S$2)</f>
        <v>0</v>
      </c>
      <c r="E7" s="295" t="str">
        <f>IF('2'!$G7="","",'2'!$G7)</f>
        <v/>
      </c>
      <c r="F7" s="296">
        <f ca="1">ROUND(('2'!$V7+IF($S$38="j",'2'!$AA7,0))*24,$S$2)</f>
        <v>0</v>
      </c>
      <c r="G7" s="297">
        <f ca="1">ROUND(('2'!$X7+IF($S$38="j",'2'!$AA7,0))*24,$S$2)</f>
        <v>0</v>
      </c>
      <c r="H7" s="295" t="str">
        <f>IF('3'!$G7="","",'3'!$G7)</f>
        <v/>
      </c>
      <c r="I7" s="296">
        <f ca="1">ROUND(('3'!$V7+IF($S$38="j",'3'!$AA7,0))*24,$S$2)</f>
        <v>0</v>
      </c>
      <c r="J7" s="297">
        <f ca="1">ROUND(('3'!$X7+IF($S$38="j",'3'!$AA7,0))*24,$S$2)</f>
        <v>0</v>
      </c>
      <c r="K7" s="295" t="str">
        <f>IF('4'!$G7="","",'4'!$G7)</f>
        <v/>
      </c>
      <c r="L7" s="296">
        <f ca="1">ROUND(('4'!$V7+IF($S$38="j",'4'!$AA7,0))*24,$S$2)</f>
        <v>0</v>
      </c>
      <c r="M7" s="297">
        <f ca="1">ROUND(('4'!$X7+IF($S$38="j",'4'!$AA7,0))*24,$S$2)</f>
        <v>0</v>
      </c>
      <c r="N7" s="295" t="str">
        <f>IF('5'!$G7="","",'5'!$G7)</f>
        <v/>
      </c>
      <c r="O7" s="296">
        <f ca="1">ROUND(('5'!$V7+IF($S$38="j",'5'!$AA7,0))*24,$S$2)</f>
        <v>0</v>
      </c>
      <c r="P7" s="297">
        <f ca="1">ROUND(('5'!$X7+IF($S$38="j",'5'!$AA7,0))*24,$S$2)</f>
        <v>0</v>
      </c>
      <c r="Q7" s="295" t="str">
        <f>IF('6'!$G7="","",'6'!$G7)</f>
        <v/>
      </c>
      <c r="R7" s="296">
        <f ca="1">ROUND(('6'!$V7+IF($S$38="j",'6'!$AA7,0))*24,$S$2)</f>
        <v>0</v>
      </c>
      <c r="S7" s="297">
        <f ca="1">ROUND(('6'!$X7+IF($S$38="j",'6'!$AA7,0))*24,$S$2)</f>
        <v>0</v>
      </c>
      <c r="T7" s="295" t="str">
        <f>IF('7'!$G7="","",'7'!$G7)</f>
        <v/>
      </c>
      <c r="U7" s="296">
        <f ca="1">ROUND(('7'!$V7+IF($S$38="j",'7'!$AA7,0))*24,$S$2)</f>
        <v>0</v>
      </c>
      <c r="V7" s="297">
        <f ca="1">ROUND(('7'!$X7+IF($S$38="j",'7'!$AA7,0))*24,$S$2)</f>
        <v>0</v>
      </c>
      <c r="W7" s="295" t="str">
        <f>IF('8'!$G7="","",'8'!$G7)</f>
        <v/>
      </c>
      <c r="X7" s="296">
        <f ca="1">ROUND(('8'!$V7+IF($S$38="j",'8'!$AA7,0))*24,$S$2)</f>
        <v>0</v>
      </c>
      <c r="Y7" s="297">
        <f ca="1">ROUND(('8'!$X7+IF($S$38="j",'8'!$AA7,0))*24,$S$2)</f>
        <v>0</v>
      </c>
      <c r="Z7" s="295" t="str">
        <f>IF('9'!$G7="","",'9'!$G7)</f>
        <v/>
      </c>
      <c r="AA7" s="296">
        <f ca="1">ROUND(('9'!$V7+IF($S$38="j",'9'!$AA7,0))*24,$S$2)</f>
        <v>0</v>
      </c>
      <c r="AB7" s="297">
        <f ca="1">ROUND(('9'!$X7+IF($S$38="j",'9'!$AA7,0))*24,$S$2)</f>
        <v>0</v>
      </c>
      <c r="AC7" s="295" t="str">
        <f>IF('10'!$G7="","",'10'!$G7)</f>
        <v>f</v>
      </c>
      <c r="AD7" s="296">
        <f ca="1">ROUND(('10'!$V7+IF($S$38="j",'10'!$AA7,0))*24,$S$2)</f>
        <v>0</v>
      </c>
      <c r="AE7" s="297">
        <f ca="1">ROUND(('10'!$X7+IF($S$38="j",'10'!$AA7,0))*24,$S$2)</f>
        <v>0</v>
      </c>
      <c r="AF7" s="295" t="str">
        <f>IF('11'!$G7="","",'11'!$G7)</f>
        <v/>
      </c>
      <c r="AG7" s="296">
        <f ca="1">ROUND(('11'!$V7+IF($S$38="j",'11'!$AA7,0))*24,$S$2)</f>
        <v>0</v>
      </c>
      <c r="AH7" s="297">
        <f ca="1">ROUND(('11'!$X7+IF($S$38="j",'11'!$AA7,0))*24,$S$2)</f>
        <v>0</v>
      </c>
      <c r="AI7" s="295" t="str">
        <f>IF('12'!$G7="","",'12'!$G7)</f>
        <v/>
      </c>
      <c r="AJ7" s="296">
        <f ca="1">ROUND(('12'!$V7+IF($S$38="j",'12'!$AA7,0))*24,$S$2)</f>
        <v>0</v>
      </c>
      <c r="AK7" s="297">
        <f ca="1">ROUND(('12'!$X7+IF($S$38="j",'12'!$AA7,0))*24,$S$2)</f>
        <v>0</v>
      </c>
    </row>
    <row r="8" spans="1:37" x14ac:dyDescent="0.4">
      <c r="A8" s="262">
        <v>4</v>
      </c>
      <c r="B8" s="295" t="str">
        <f>IF('1'!$G8="","",'1'!$G8)</f>
        <v/>
      </c>
      <c r="C8" s="296">
        <f ca="1">ROUND(('1'!$V8+IF($S$38="j",'1'!$AA8,0))*24,$S$2)</f>
        <v>0</v>
      </c>
      <c r="D8" s="297">
        <f ca="1">ROUND(('1'!$X8+IF($S$38="j",'1'!$AA8,0))*24,$S$2)</f>
        <v>0</v>
      </c>
      <c r="E8" s="295" t="str">
        <f>IF('2'!$G8="","",'2'!$G8)</f>
        <v/>
      </c>
      <c r="F8" s="296">
        <f ca="1">ROUND(('2'!$V8+IF($S$38="j",'2'!$AA8,0))*24,$S$2)</f>
        <v>0</v>
      </c>
      <c r="G8" s="297">
        <f ca="1">ROUND(('2'!$X8+IF($S$38="j",'2'!$AA8,0))*24,$S$2)</f>
        <v>0</v>
      </c>
      <c r="H8" s="295" t="str">
        <f>IF('3'!$G8="","",'3'!$G8)</f>
        <v/>
      </c>
      <c r="I8" s="296">
        <f ca="1">ROUND(('3'!$V8+IF($S$38="j",'3'!$AA8,0))*24,$S$2)</f>
        <v>0</v>
      </c>
      <c r="J8" s="297">
        <f ca="1">ROUND(('3'!$X8+IF($S$38="j",'3'!$AA8,0))*24,$S$2)</f>
        <v>0</v>
      </c>
      <c r="K8" s="295" t="str">
        <f>IF('4'!$G8="","",'4'!$G8)</f>
        <v/>
      </c>
      <c r="L8" s="296">
        <f ca="1">ROUND(('4'!$V8+IF($S$38="j",'4'!$AA8,0))*24,$S$2)</f>
        <v>0</v>
      </c>
      <c r="M8" s="297">
        <f ca="1">ROUND(('4'!$X8+IF($S$38="j",'4'!$AA8,0))*24,$S$2)</f>
        <v>0</v>
      </c>
      <c r="N8" s="295" t="str">
        <f>IF('5'!$G8="","",'5'!$G8)</f>
        <v/>
      </c>
      <c r="O8" s="296">
        <f ca="1">ROUND(('5'!$V8+IF($S$38="j",'5'!$AA8,0))*24,$S$2)</f>
        <v>0</v>
      </c>
      <c r="P8" s="297">
        <f ca="1">ROUND(('5'!$X8+IF($S$38="j",'5'!$AA8,0))*24,$S$2)</f>
        <v>0</v>
      </c>
      <c r="Q8" s="295" t="str">
        <f>IF('6'!$G8="","",'6'!$G8)</f>
        <v/>
      </c>
      <c r="R8" s="296">
        <f ca="1">ROUND(('6'!$V8+IF($S$38="j",'6'!$AA8,0))*24,$S$2)</f>
        <v>0</v>
      </c>
      <c r="S8" s="297">
        <f ca="1">ROUND(('6'!$X8+IF($S$38="j",'6'!$AA8,0))*24,$S$2)</f>
        <v>0</v>
      </c>
      <c r="T8" s="295" t="str">
        <f>IF('7'!$G8="","",'7'!$G8)</f>
        <v/>
      </c>
      <c r="U8" s="296">
        <f ca="1">ROUND(('7'!$V8+IF($S$38="j",'7'!$AA8,0))*24,$S$2)</f>
        <v>0</v>
      </c>
      <c r="V8" s="297">
        <f ca="1">ROUND(('7'!$X8+IF($S$38="j",'7'!$AA8,0))*24,$S$2)</f>
        <v>0</v>
      </c>
      <c r="W8" s="295" t="str">
        <f>IF('8'!$G8="","",'8'!$G8)</f>
        <v/>
      </c>
      <c r="X8" s="296">
        <f ca="1">ROUND(('8'!$V8+IF($S$38="j",'8'!$AA8,0))*24,$S$2)</f>
        <v>0</v>
      </c>
      <c r="Y8" s="297">
        <f ca="1">ROUND(('8'!$X8+IF($S$38="j",'8'!$AA8,0))*24,$S$2)</f>
        <v>0</v>
      </c>
      <c r="Z8" s="295" t="str">
        <f>IF('9'!$G8="","",'9'!$G8)</f>
        <v/>
      </c>
      <c r="AA8" s="296">
        <f ca="1">ROUND(('9'!$V8+IF($S$38="j",'9'!$AA8,0))*24,$S$2)</f>
        <v>0</v>
      </c>
      <c r="AB8" s="297">
        <f ca="1">ROUND(('9'!$X8+IF($S$38="j",'9'!$AA8,0))*24,$S$2)</f>
        <v>0</v>
      </c>
      <c r="AC8" s="295" t="str">
        <f>IF('10'!$G8="","",'10'!$G8)</f>
        <v/>
      </c>
      <c r="AD8" s="296">
        <f ca="1">ROUND(('10'!$V8+IF($S$38="j",'10'!$AA8,0))*24,$S$2)</f>
        <v>0</v>
      </c>
      <c r="AE8" s="297">
        <f ca="1">ROUND(('10'!$X8+IF($S$38="j",'10'!$AA8,0))*24,$S$2)</f>
        <v>0</v>
      </c>
      <c r="AF8" s="295" t="str">
        <f>IF('11'!$G8="","",'11'!$G8)</f>
        <v/>
      </c>
      <c r="AG8" s="296">
        <f ca="1">ROUND(('11'!$V8+IF($S$38="j",'11'!$AA8,0))*24,$S$2)</f>
        <v>0</v>
      </c>
      <c r="AH8" s="297">
        <f ca="1">ROUND(('11'!$X8+IF($S$38="j",'11'!$AA8,0))*24,$S$2)</f>
        <v>0</v>
      </c>
      <c r="AI8" s="295" t="str">
        <f>IF('12'!$G8="","",'12'!$G8)</f>
        <v/>
      </c>
      <c r="AJ8" s="296">
        <f ca="1">ROUND(('12'!$V8+IF($S$38="j",'12'!$AA8,0))*24,$S$2)</f>
        <v>0</v>
      </c>
      <c r="AK8" s="297">
        <f ca="1">ROUND(('12'!$X8+IF($S$38="j",'12'!$AA8,0))*24,$S$2)</f>
        <v>0</v>
      </c>
    </row>
    <row r="9" spans="1:37" x14ac:dyDescent="0.4">
      <c r="A9" s="262">
        <v>5</v>
      </c>
      <c r="B9" s="295" t="str">
        <f>IF('1'!$G9="","",'1'!$G9)</f>
        <v/>
      </c>
      <c r="C9" s="296">
        <f ca="1">ROUND(('1'!$V9+IF($S$38="j",'1'!$AA9,0))*24,$S$2)</f>
        <v>0</v>
      </c>
      <c r="D9" s="297">
        <f ca="1">ROUND(('1'!$X9+IF($S$38="j",'1'!$AA9,0))*24,$S$2)</f>
        <v>0</v>
      </c>
      <c r="E9" s="295" t="str">
        <f>IF('2'!$G9="","",'2'!$G9)</f>
        <v/>
      </c>
      <c r="F9" s="296">
        <f ca="1">ROUND(('2'!$V9+IF($S$38="j",'2'!$AA9,0))*24,$S$2)</f>
        <v>0</v>
      </c>
      <c r="G9" s="297">
        <f ca="1">ROUND(('2'!$X9+IF($S$38="j",'2'!$AA9,0))*24,$S$2)</f>
        <v>0</v>
      </c>
      <c r="H9" s="295" t="str">
        <f>IF('3'!$G9="","",'3'!$G9)</f>
        <v/>
      </c>
      <c r="I9" s="296">
        <f ca="1">ROUND(('3'!$V9+IF($S$38="j",'3'!$AA9,0))*24,$S$2)</f>
        <v>0</v>
      </c>
      <c r="J9" s="297">
        <f ca="1">ROUND(('3'!$X9+IF($S$38="j",'3'!$AA9,0))*24,$S$2)</f>
        <v>0</v>
      </c>
      <c r="K9" s="295" t="str">
        <f>IF('4'!$G9="","",'4'!$G9)</f>
        <v/>
      </c>
      <c r="L9" s="296">
        <f ca="1">ROUND(('4'!$V9+IF($S$38="j",'4'!$AA9,0))*24,$S$2)</f>
        <v>0</v>
      </c>
      <c r="M9" s="297">
        <f ca="1">ROUND(('4'!$X9+IF($S$38="j",'4'!$AA9,0))*24,$S$2)</f>
        <v>0</v>
      </c>
      <c r="N9" s="295" t="str">
        <f>IF('5'!$G9="","",'5'!$G9)</f>
        <v/>
      </c>
      <c r="O9" s="296">
        <f ca="1">ROUND(('5'!$V9+IF($S$38="j",'5'!$AA9,0))*24,$S$2)</f>
        <v>0</v>
      </c>
      <c r="P9" s="297">
        <f ca="1">ROUND(('5'!$X9+IF($S$38="j",'5'!$AA9,0))*24,$S$2)</f>
        <v>0</v>
      </c>
      <c r="Q9" s="295" t="str">
        <f>IF('6'!$G9="","",'6'!$G9)</f>
        <v/>
      </c>
      <c r="R9" s="296">
        <f ca="1">ROUND(('6'!$V9+IF($S$38="j",'6'!$AA9,0))*24,$S$2)</f>
        <v>0</v>
      </c>
      <c r="S9" s="297">
        <f ca="1">ROUND(('6'!$X9+IF($S$38="j",'6'!$AA9,0))*24,$S$2)</f>
        <v>0</v>
      </c>
      <c r="T9" s="295" t="str">
        <f>IF('7'!$G9="","",'7'!$G9)</f>
        <v/>
      </c>
      <c r="U9" s="296">
        <f ca="1">ROUND(('7'!$V9+IF($S$38="j",'7'!$AA9,0))*24,$S$2)</f>
        <v>0</v>
      </c>
      <c r="V9" s="297">
        <f ca="1">ROUND(('7'!$X9+IF($S$38="j",'7'!$AA9,0))*24,$S$2)</f>
        <v>0</v>
      </c>
      <c r="W9" s="295" t="str">
        <f>IF('8'!$G9="","",'8'!$G9)</f>
        <v/>
      </c>
      <c r="X9" s="296">
        <f ca="1">ROUND(('8'!$V9+IF($S$38="j",'8'!$AA9,0))*24,$S$2)</f>
        <v>0</v>
      </c>
      <c r="Y9" s="297">
        <f ca="1">ROUND(('8'!$X9+IF($S$38="j",'8'!$AA9,0))*24,$S$2)</f>
        <v>0</v>
      </c>
      <c r="Z9" s="295" t="str">
        <f>IF('9'!$G9="","",'9'!$G9)</f>
        <v/>
      </c>
      <c r="AA9" s="296">
        <f ca="1">ROUND(('9'!$V9+IF($S$38="j",'9'!$AA9,0))*24,$S$2)</f>
        <v>0</v>
      </c>
      <c r="AB9" s="297">
        <f ca="1">ROUND(('9'!$X9+IF($S$38="j",'9'!$AA9,0))*24,$S$2)</f>
        <v>0</v>
      </c>
      <c r="AC9" s="295" t="str">
        <f>IF('10'!$G9="","",'10'!$G9)</f>
        <v/>
      </c>
      <c r="AD9" s="296">
        <f ca="1">ROUND(('10'!$V9+IF($S$38="j",'10'!$AA9,0))*24,$S$2)</f>
        <v>0</v>
      </c>
      <c r="AE9" s="297">
        <f ca="1">ROUND(('10'!$X9+IF($S$38="j",'10'!$AA9,0))*24,$S$2)</f>
        <v>0</v>
      </c>
      <c r="AF9" s="295" t="str">
        <f>IF('11'!$G9="","",'11'!$G9)</f>
        <v/>
      </c>
      <c r="AG9" s="296">
        <f ca="1">ROUND(('11'!$V9+IF($S$38="j",'11'!$AA9,0))*24,$S$2)</f>
        <v>0</v>
      </c>
      <c r="AH9" s="297">
        <f ca="1">ROUND(('11'!$X9+IF($S$38="j",'11'!$AA9,0))*24,$S$2)</f>
        <v>0</v>
      </c>
      <c r="AI9" s="295" t="str">
        <f>IF('12'!$G9="","",'12'!$G9)</f>
        <v/>
      </c>
      <c r="AJ9" s="296">
        <f ca="1">ROUND(('12'!$V9+IF($S$38="j",'12'!$AA9,0))*24,$S$2)</f>
        <v>0</v>
      </c>
      <c r="AK9" s="297">
        <f ca="1">ROUND(('12'!$X9+IF($S$38="j",'12'!$AA9,0))*24,$S$2)</f>
        <v>0</v>
      </c>
    </row>
    <row r="10" spans="1:37" x14ac:dyDescent="0.4">
      <c r="A10" s="262">
        <v>6</v>
      </c>
      <c r="B10" s="295" t="str">
        <f>IF('1'!$G10="","",'1'!$G10)</f>
        <v/>
      </c>
      <c r="C10" s="296">
        <f ca="1">ROUND(('1'!$V10+IF($S$38="j",'1'!$AA10,0))*24,$S$2)</f>
        <v>0</v>
      </c>
      <c r="D10" s="297">
        <f ca="1">ROUND(('1'!$X10+IF($S$38="j",'1'!$AA10,0))*24,$S$2)</f>
        <v>0</v>
      </c>
      <c r="E10" s="295" t="str">
        <f>IF('2'!$G10="","",'2'!$G10)</f>
        <v/>
      </c>
      <c r="F10" s="296">
        <f ca="1">ROUND(('2'!$V10+IF($S$38="j",'2'!$AA10,0))*24,$S$2)</f>
        <v>0</v>
      </c>
      <c r="G10" s="297">
        <f ca="1">ROUND(('2'!$X10+IF($S$38="j",'2'!$AA10,0))*24,$S$2)</f>
        <v>0</v>
      </c>
      <c r="H10" s="295" t="str">
        <f>IF('3'!$G10="","",'3'!$G10)</f>
        <v/>
      </c>
      <c r="I10" s="296">
        <f ca="1">ROUND(('3'!$V10+IF($S$38="j",'3'!$AA10,0))*24,$S$2)</f>
        <v>0</v>
      </c>
      <c r="J10" s="297">
        <f ca="1">ROUND(('3'!$X10+IF($S$38="j",'3'!$AA10,0))*24,$S$2)</f>
        <v>0</v>
      </c>
      <c r="K10" s="295" t="str">
        <f>IF('4'!$G10="","",'4'!$G10)</f>
        <v/>
      </c>
      <c r="L10" s="296">
        <f ca="1">ROUND(('4'!$V10+IF($S$38="j",'4'!$AA10,0))*24,$S$2)</f>
        <v>0</v>
      </c>
      <c r="M10" s="297">
        <f ca="1">ROUND(('4'!$X10+IF($S$38="j",'4'!$AA10,0))*24,$S$2)</f>
        <v>0</v>
      </c>
      <c r="N10" s="295" t="str">
        <f>IF('5'!$G10="","",'5'!$G10)</f>
        <v/>
      </c>
      <c r="O10" s="296">
        <f ca="1">ROUND(('5'!$V10+IF($S$38="j",'5'!$AA10,0))*24,$S$2)</f>
        <v>0</v>
      </c>
      <c r="P10" s="297">
        <f ca="1">ROUND(('5'!$X10+IF($S$38="j",'5'!$AA10,0))*24,$S$2)</f>
        <v>0</v>
      </c>
      <c r="Q10" s="295" t="str">
        <f>IF('6'!$G10="","",'6'!$G10)</f>
        <v/>
      </c>
      <c r="R10" s="296">
        <f ca="1">ROUND(('6'!$V10+IF($S$38="j",'6'!$AA10,0))*24,$S$2)</f>
        <v>0</v>
      </c>
      <c r="S10" s="297">
        <f ca="1">ROUND(('6'!$X10+IF($S$38="j",'6'!$AA10,0))*24,$S$2)</f>
        <v>0</v>
      </c>
      <c r="T10" s="295" t="str">
        <f>IF('7'!$G10="","",'7'!$G10)</f>
        <v/>
      </c>
      <c r="U10" s="296">
        <f ca="1">ROUND(('7'!$V10+IF($S$38="j",'7'!$AA10,0))*24,$S$2)</f>
        <v>0</v>
      </c>
      <c r="V10" s="297">
        <f ca="1">ROUND(('7'!$X10+IF($S$38="j",'7'!$AA10,0))*24,$S$2)</f>
        <v>0</v>
      </c>
      <c r="W10" s="295" t="str">
        <f>IF('8'!$G10="","",'8'!$G10)</f>
        <v/>
      </c>
      <c r="X10" s="296">
        <f ca="1">ROUND(('8'!$V10+IF($S$38="j",'8'!$AA10,0))*24,$S$2)</f>
        <v>0</v>
      </c>
      <c r="Y10" s="297">
        <f ca="1">ROUND(('8'!$X10+IF($S$38="j",'8'!$AA10,0))*24,$S$2)</f>
        <v>0</v>
      </c>
      <c r="Z10" s="295" t="str">
        <f>IF('9'!$G10="","",'9'!$G10)</f>
        <v/>
      </c>
      <c r="AA10" s="296">
        <f ca="1">ROUND(('9'!$V10+IF($S$38="j",'9'!$AA10,0))*24,$S$2)</f>
        <v>0</v>
      </c>
      <c r="AB10" s="297">
        <f ca="1">ROUND(('9'!$X10+IF($S$38="j",'9'!$AA10,0))*24,$S$2)</f>
        <v>0</v>
      </c>
      <c r="AC10" s="295" t="str">
        <f>IF('10'!$G10="","",'10'!$G10)</f>
        <v/>
      </c>
      <c r="AD10" s="296">
        <f ca="1">ROUND(('10'!$V10+IF($S$38="j",'10'!$AA10,0))*24,$S$2)</f>
        <v>0</v>
      </c>
      <c r="AE10" s="297">
        <f ca="1">ROUND(('10'!$X10+IF($S$38="j",'10'!$AA10,0))*24,$S$2)</f>
        <v>0</v>
      </c>
      <c r="AF10" s="295" t="str">
        <f>IF('11'!$G10="","",'11'!$G10)</f>
        <v/>
      </c>
      <c r="AG10" s="296">
        <f ca="1">ROUND(('11'!$V10+IF($S$38="j",'11'!$AA10,0))*24,$S$2)</f>
        <v>0</v>
      </c>
      <c r="AH10" s="297">
        <f ca="1">ROUND(('11'!$X10+IF($S$38="j",'11'!$AA10,0))*24,$S$2)</f>
        <v>0</v>
      </c>
      <c r="AI10" s="295" t="str">
        <f>IF('12'!$G10="","",'12'!$G10)</f>
        <v/>
      </c>
      <c r="AJ10" s="296">
        <f ca="1">ROUND(('12'!$V10+IF($S$38="j",'12'!$AA10,0))*24,$S$2)</f>
        <v>0</v>
      </c>
      <c r="AK10" s="297">
        <f ca="1">ROUND(('12'!$X10+IF($S$38="j",'12'!$AA10,0))*24,$S$2)</f>
        <v>0</v>
      </c>
    </row>
    <row r="11" spans="1:37" x14ac:dyDescent="0.4">
      <c r="A11" s="262">
        <v>7</v>
      </c>
      <c r="B11" s="295" t="str">
        <f>IF('1'!$G11="","",'1'!$G11)</f>
        <v/>
      </c>
      <c r="C11" s="296">
        <f ca="1">ROUND(('1'!$V11+IF($S$38="j",'1'!$AA11,0))*24,$S$2)</f>
        <v>0</v>
      </c>
      <c r="D11" s="297">
        <f ca="1">ROUND(('1'!$X11+IF($S$38="j",'1'!$AA11,0))*24,$S$2)</f>
        <v>0</v>
      </c>
      <c r="E11" s="295" t="str">
        <f>IF('2'!$G11="","",'2'!$G11)</f>
        <v/>
      </c>
      <c r="F11" s="296">
        <f ca="1">ROUND(('2'!$V11+IF($S$38="j",'2'!$AA11,0))*24,$S$2)</f>
        <v>0</v>
      </c>
      <c r="G11" s="297">
        <f ca="1">ROUND(('2'!$X11+IF($S$38="j",'2'!$AA11,0))*24,$S$2)</f>
        <v>0</v>
      </c>
      <c r="H11" s="295" t="str">
        <f>IF('3'!$G11="","",'3'!$G11)</f>
        <v/>
      </c>
      <c r="I11" s="296">
        <f ca="1">ROUND(('3'!$V11+IF($S$38="j",'3'!$AA11,0))*24,$S$2)</f>
        <v>0</v>
      </c>
      <c r="J11" s="297">
        <f ca="1">ROUND(('3'!$X11+IF($S$38="j",'3'!$AA11,0))*24,$S$2)</f>
        <v>0</v>
      </c>
      <c r="K11" s="295" t="str">
        <f>IF('4'!$G11="","",'4'!$G11)</f>
        <v/>
      </c>
      <c r="L11" s="296">
        <f ca="1">ROUND(('4'!$V11+IF($S$38="j",'4'!$AA11,0))*24,$S$2)</f>
        <v>0</v>
      </c>
      <c r="M11" s="297">
        <f ca="1">ROUND(('4'!$X11+IF($S$38="j",'4'!$AA11,0))*24,$S$2)</f>
        <v>0</v>
      </c>
      <c r="N11" s="295" t="str">
        <f>IF('5'!$G11="","",'5'!$G11)</f>
        <v/>
      </c>
      <c r="O11" s="296">
        <f ca="1">ROUND(('5'!$V11+IF($S$38="j",'5'!$AA11,0))*24,$S$2)</f>
        <v>0</v>
      </c>
      <c r="P11" s="297">
        <f ca="1">ROUND(('5'!$X11+IF($S$38="j",'5'!$AA11,0))*24,$S$2)</f>
        <v>0</v>
      </c>
      <c r="Q11" s="295" t="str">
        <f>IF('6'!$G11="","",'6'!$G11)</f>
        <v/>
      </c>
      <c r="R11" s="296">
        <f ca="1">ROUND(('6'!$V11+IF($S$38="j",'6'!$AA11,0))*24,$S$2)</f>
        <v>0</v>
      </c>
      <c r="S11" s="297">
        <f ca="1">ROUND(('6'!$X11+IF($S$38="j",'6'!$AA11,0))*24,$S$2)</f>
        <v>0</v>
      </c>
      <c r="T11" s="295" t="str">
        <f>IF('7'!$G11="","",'7'!$G11)</f>
        <v/>
      </c>
      <c r="U11" s="296">
        <f ca="1">ROUND(('7'!$V11+IF($S$38="j",'7'!$AA11,0))*24,$S$2)</f>
        <v>0</v>
      </c>
      <c r="V11" s="297">
        <f ca="1">ROUND(('7'!$X11+IF($S$38="j",'7'!$AA11,0))*24,$S$2)</f>
        <v>0</v>
      </c>
      <c r="W11" s="295" t="str">
        <f>IF('8'!$G11="","",'8'!$G11)</f>
        <v/>
      </c>
      <c r="X11" s="296">
        <f ca="1">ROUND(('8'!$V11+IF($S$38="j",'8'!$AA11,0))*24,$S$2)</f>
        <v>0</v>
      </c>
      <c r="Y11" s="297">
        <f ca="1">ROUND(('8'!$X11+IF($S$38="j",'8'!$AA11,0))*24,$S$2)</f>
        <v>0</v>
      </c>
      <c r="Z11" s="295" t="str">
        <f>IF('9'!$G11="","",'9'!$G11)</f>
        <v/>
      </c>
      <c r="AA11" s="296">
        <f ca="1">ROUND(('9'!$V11+IF($S$38="j",'9'!$AA11,0))*24,$S$2)</f>
        <v>0</v>
      </c>
      <c r="AB11" s="297">
        <f ca="1">ROUND(('9'!$X11+IF($S$38="j",'9'!$AA11,0))*24,$S$2)</f>
        <v>0</v>
      </c>
      <c r="AC11" s="295" t="str">
        <f>IF('10'!$G11="","",'10'!$G11)</f>
        <v/>
      </c>
      <c r="AD11" s="296">
        <f ca="1">ROUND(('10'!$V11+IF($S$38="j",'10'!$AA11,0))*24,$S$2)</f>
        <v>0</v>
      </c>
      <c r="AE11" s="297">
        <f ca="1">ROUND(('10'!$X11+IF($S$38="j",'10'!$AA11,0))*24,$S$2)</f>
        <v>0</v>
      </c>
      <c r="AF11" s="295" t="str">
        <f>IF('11'!$G11="","",'11'!$G11)</f>
        <v/>
      </c>
      <c r="AG11" s="296">
        <f ca="1">ROUND(('11'!$V11+IF($S$38="j",'11'!$AA11,0))*24,$S$2)</f>
        <v>0</v>
      </c>
      <c r="AH11" s="297">
        <f ca="1">ROUND(('11'!$X11+IF($S$38="j",'11'!$AA11,0))*24,$S$2)</f>
        <v>0</v>
      </c>
      <c r="AI11" s="295" t="str">
        <f>IF('12'!$G11="","",'12'!$G11)</f>
        <v/>
      </c>
      <c r="AJ11" s="296">
        <f ca="1">ROUND(('12'!$V11+IF($S$38="j",'12'!$AA11,0))*24,$S$2)</f>
        <v>0</v>
      </c>
      <c r="AK11" s="297">
        <f ca="1">ROUND(('12'!$X11+IF($S$38="j",'12'!$AA11,0))*24,$S$2)</f>
        <v>0</v>
      </c>
    </row>
    <row r="12" spans="1:37" x14ac:dyDescent="0.4">
      <c r="A12" s="262">
        <v>8</v>
      </c>
      <c r="B12" s="295" t="str">
        <f>IF('1'!$G12="","",'1'!$G12)</f>
        <v/>
      </c>
      <c r="C12" s="296">
        <f ca="1">ROUND(('1'!$V12+IF($S$38="j",'1'!$AA12,0))*24,$S$2)</f>
        <v>0</v>
      </c>
      <c r="D12" s="297">
        <f ca="1">ROUND(('1'!$X12+IF($S$38="j",'1'!$AA12,0))*24,$S$2)</f>
        <v>0</v>
      </c>
      <c r="E12" s="295" t="str">
        <f>IF('2'!$G12="","",'2'!$G12)</f>
        <v/>
      </c>
      <c r="F12" s="296">
        <f ca="1">ROUND(('2'!$V12+IF($S$38="j",'2'!$AA12,0))*24,$S$2)</f>
        <v>0</v>
      </c>
      <c r="G12" s="297">
        <f ca="1">ROUND(('2'!$X12+IF($S$38="j",'2'!$AA12,0))*24,$S$2)</f>
        <v>0</v>
      </c>
      <c r="H12" s="295" t="str">
        <f>IF('3'!$G12="","",'3'!$G12)</f>
        <v>f</v>
      </c>
      <c r="I12" s="296">
        <f ca="1">ROUND(('3'!$V12+IF($S$38="j",'3'!$AA12,0))*24,$S$2)</f>
        <v>0</v>
      </c>
      <c r="J12" s="297">
        <f ca="1">ROUND(('3'!$X12+IF($S$38="j",'3'!$AA12,0))*24,$S$2)</f>
        <v>0</v>
      </c>
      <c r="K12" s="295" t="str">
        <f>IF('4'!$G12="","",'4'!$G12)</f>
        <v/>
      </c>
      <c r="L12" s="296">
        <f ca="1">ROUND(('4'!$V12+IF($S$38="j",'4'!$AA12,0))*24,$S$2)</f>
        <v>0</v>
      </c>
      <c r="M12" s="297">
        <f ca="1">ROUND(('4'!$X12+IF($S$38="j",'4'!$AA12,0))*24,$S$2)</f>
        <v>0</v>
      </c>
      <c r="N12" s="295" t="str">
        <f>IF('5'!$G12="","",'5'!$G12)</f>
        <v>f</v>
      </c>
      <c r="O12" s="296">
        <f ca="1">ROUND(('5'!$V12+IF($S$38="j",'5'!$AA12,0))*24,$S$2)</f>
        <v>0</v>
      </c>
      <c r="P12" s="297">
        <f ca="1">ROUND(('5'!$X12+IF($S$38="j",'5'!$AA12,0))*24,$S$2)</f>
        <v>0</v>
      </c>
      <c r="Q12" s="295" t="str">
        <f>IF('6'!$G12="","",'6'!$G12)</f>
        <v>f</v>
      </c>
      <c r="R12" s="296">
        <f ca="1">ROUND(('6'!$V12+IF($S$38="j",'6'!$AA12,0))*24,$S$2)</f>
        <v>0</v>
      </c>
      <c r="S12" s="297">
        <f ca="1">ROUND(('6'!$X12+IF($S$38="j",'6'!$AA12,0))*24,$S$2)</f>
        <v>0</v>
      </c>
      <c r="T12" s="295" t="str">
        <f>IF('7'!$G12="","",'7'!$G12)</f>
        <v/>
      </c>
      <c r="U12" s="296">
        <f ca="1">ROUND(('7'!$V12+IF($S$38="j",'7'!$AA12,0))*24,$S$2)</f>
        <v>0</v>
      </c>
      <c r="V12" s="297">
        <f ca="1">ROUND(('7'!$X12+IF($S$38="j",'7'!$AA12,0))*24,$S$2)</f>
        <v>0</v>
      </c>
      <c r="W12" s="295" t="str">
        <f>IF('8'!$G12="","",'8'!$G12)</f>
        <v/>
      </c>
      <c r="X12" s="296">
        <f ca="1">ROUND(('8'!$V12+IF($S$38="j",'8'!$AA12,0))*24,$S$2)</f>
        <v>0</v>
      </c>
      <c r="Y12" s="297">
        <f ca="1">ROUND(('8'!$X12+IF($S$38="j",'8'!$AA12,0))*24,$S$2)</f>
        <v>0</v>
      </c>
      <c r="Z12" s="295" t="str">
        <f>IF('9'!$G12="","",'9'!$G12)</f>
        <v/>
      </c>
      <c r="AA12" s="296">
        <f ca="1">ROUND(('9'!$V12+IF($S$38="j",'9'!$AA12,0))*24,$S$2)</f>
        <v>0</v>
      </c>
      <c r="AB12" s="297">
        <f ca="1">ROUND(('9'!$X12+IF($S$38="j",'9'!$AA12,0))*24,$S$2)</f>
        <v>0</v>
      </c>
      <c r="AC12" s="295" t="str">
        <f>IF('10'!$G12="","",'10'!$G12)</f>
        <v/>
      </c>
      <c r="AD12" s="296">
        <f ca="1">ROUND(('10'!$V12+IF($S$38="j",'10'!$AA12,0))*24,$S$2)</f>
        <v>0</v>
      </c>
      <c r="AE12" s="297">
        <f ca="1">ROUND(('10'!$X12+IF($S$38="j",'10'!$AA12,0))*24,$S$2)</f>
        <v>0</v>
      </c>
      <c r="AF12" s="295" t="str">
        <f>IF('11'!$G12="","",'11'!$G12)</f>
        <v/>
      </c>
      <c r="AG12" s="296">
        <f ca="1">ROUND(('11'!$V12+IF($S$38="j",'11'!$AA12,0))*24,$S$2)</f>
        <v>0</v>
      </c>
      <c r="AH12" s="297">
        <f ca="1">ROUND(('11'!$X12+IF($S$38="j",'11'!$AA12,0))*24,$S$2)</f>
        <v>0</v>
      </c>
      <c r="AI12" s="295" t="str">
        <f>IF('12'!$G12="","",'12'!$G12)</f>
        <v/>
      </c>
      <c r="AJ12" s="296">
        <f ca="1">ROUND(('12'!$V12+IF($S$38="j",'12'!$AA12,0))*24,$S$2)</f>
        <v>0</v>
      </c>
      <c r="AK12" s="297">
        <f ca="1">ROUND(('12'!$X12+IF($S$38="j",'12'!$AA12,0))*24,$S$2)</f>
        <v>0</v>
      </c>
    </row>
    <row r="13" spans="1:37" x14ac:dyDescent="0.4">
      <c r="A13" s="262">
        <v>9</v>
      </c>
      <c r="B13" s="295" t="str">
        <f>IF('1'!$G13="","",'1'!$G13)</f>
        <v/>
      </c>
      <c r="C13" s="296">
        <f ca="1">ROUND(('1'!$V13+IF($S$38="j",'1'!$AA13,0))*24,$S$2)</f>
        <v>0</v>
      </c>
      <c r="D13" s="297">
        <f ca="1">ROUND(('1'!$X13+IF($S$38="j",'1'!$AA13,0))*24,$S$2)</f>
        <v>0</v>
      </c>
      <c r="E13" s="295" t="str">
        <f>IF('2'!$G13="","",'2'!$G13)</f>
        <v/>
      </c>
      <c r="F13" s="296">
        <f ca="1">ROUND(('2'!$V13+IF($S$38="j",'2'!$AA13,0))*24,$S$2)</f>
        <v>0</v>
      </c>
      <c r="G13" s="297">
        <f ca="1">ROUND(('2'!$X13+IF($S$38="j",'2'!$AA13,0))*24,$S$2)</f>
        <v>0</v>
      </c>
      <c r="H13" s="295" t="str">
        <f>IF('3'!$G13="","",'3'!$G13)</f>
        <v/>
      </c>
      <c r="I13" s="296">
        <f ca="1">ROUND(('3'!$V13+IF($S$38="j",'3'!$AA13,0))*24,$S$2)</f>
        <v>0</v>
      </c>
      <c r="J13" s="297">
        <f ca="1">ROUND(('3'!$X13+IF($S$38="j",'3'!$AA13,0))*24,$S$2)</f>
        <v>0</v>
      </c>
      <c r="K13" s="295" t="str">
        <f>IF('4'!$G13="","",'4'!$G13)</f>
        <v/>
      </c>
      <c r="L13" s="296">
        <f ca="1">ROUND(('4'!$V13+IF($S$38="j",'4'!$AA13,0))*24,$S$2)</f>
        <v>0</v>
      </c>
      <c r="M13" s="297">
        <f ca="1">ROUND(('4'!$X13+IF($S$38="j",'4'!$AA13,0))*24,$S$2)</f>
        <v>0</v>
      </c>
      <c r="N13" s="295" t="str">
        <f>IF('5'!$G13="","",'5'!$G13)</f>
        <v/>
      </c>
      <c r="O13" s="296">
        <f ca="1">ROUND(('5'!$V13+IF($S$38="j",'5'!$AA13,0))*24,$S$2)</f>
        <v>0</v>
      </c>
      <c r="P13" s="297">
        <f ca="1">ROUND(('5'!$X13+IF($S$38="j",'5'!$AA13,0))*24,$S$2)</f>
        <v>0</v>
      </c>
      <c r="Q13" s="295" t="str">
        <f>IF('6'!$G13="","",'6'!$G13)</f>
        <v>f</v>
      </c>
      <c r="R13" s="296">
        <f ca="1">ROUND(('6'!$V13+IF($S$38="j",'6'!$AA13,0))*24,$S$2)</f>
        <v>0</v>
      </c>
      <c r="S13" s="297">
        <f ca="1">ROUND(('6'!$X13+IF($S$38="j",'6'!$AA13,0))*24,$S$2)</f>
        <v>0</v>
      </c>
      <c r="T13" s="295" t="str">
        <f>IF('7'!$G13="","",'7'!$G13)</f>
        <v/>
      </c>
      <c r="U13" s="296">
        <f ca="1">ROUND(('7'!$V13+IF($S$38="j",'7'!$AA13,0))*24,$S$2)</f>
        <v>0</v>
      </c>
      <c r="V13" s="297">
        <f ca="1">ROUND(('7'!$X13+IF($S$38="j",'7'!$AA13,0))*24,$S$2)</f>
        <v>0</v>
      </c>
      <c r="W13" s="295" t="str">
        <f>IF('8'!$G13="","",'8'!$G13)</f>
        <v/>
      </c>
      <c r="X13" s="296">
        <f ca="1">ROUND(('8'!$V13+IF($S$38="j",'8'!$AA13,0))*24,$S$2)</f>
        <v>0</v>
      </c>
      <c r="Y13" s="297">
        <f ca="1">ROUND(('8'!$X13+IF($S$38="j",'8'!$AA13,0))*24,$S$2)</f>
        <v>0</v>
      </c>
      <c r="Z13" s="295" t="str">
        <f>IF('9'!$G13="","",'9'!$G13)</f>
        <v/>
      </c>
      <c r="AA13" s="296">
        <f ca="1">ROUND(('9'!$V13+IF($S$38="j",'9'!$AA13,0))*24,$S$2)</f>
        <v>0</v>
      </c>
      <c r="AB13" s="297">
        <f ca="1">ROUND(('9'!$X13+IF($S$38="j",'9'!$AA13,0))*24,$S$2)</f>
        <v>0</v>
      </c>
      <c r="AC13" s="295" t="str">
        <f>IF('10'!$G13="","",'10'!$G13)</f>
        <v/>
      </c>
      <c r="AD13" s="296">
        <f ca="1">ROUND(('10'!$V13+IF($S$38="j",'10'!$AA13,0))*24,$S$2)</f>
        <v>0</v>
      </c>
      <c r="AE13" s="297">
        <f ca="1">ROUND(('10'!$X13+IF($S$38="j",'10'!$AA13,0))*24,$S$2)</f>
        <v>0</v>
      </c>
      <c r="AF13" s="295" t="str">
        <f>IF('11'!$G13="","",'11'!$G13)</f>
        <v/>
      </c>
      <c r="AG13" s="296">
        <f ca="1">ROUND(('11'!$V13+IF($S$38="j",'11'!$AA13,0))*24,$S$2)</f>
        <v>0</v>
      </c>
      <c r="AH13" s="297">
        <f ca="1">ROUND(('11'!$X13+IF($S$38="j",'11'!$AA13,0))*24,$S$2)</f>
        <v>0</v>
      </c>
      <c r="AI13" s="295" t="str">
        <f>IF('12'!$G13="","",'12'!$G13)</f>
        <v/>
      </c>
      <c r="AJ13" s="296">
        <f ca="1">ROUND(('12'!$V13+IF($S$38="j",'12'!$AA13,0))*24,$S$2)</f>
        <v>0</v>
      </c>
      <c r="AK13" s="297">
        <f ca="1">ROUND(('12'!$X13+IF($S$38="j",'12'!$AA13,0))*24,$S$2)</f>
        <v>0</v>
      </c>
    </row>
    <row r="14" spans="1:37" x14ac:dyDescent="0.4">
      <c r="A14" s="262">
        <v>10</v>
      </c>
      <c r="B14" s="295" t="str">
        <f>IF('1'!$G14="","",'1'!$G14)</f>
        <v/>
      </c>
      <c r="C14" s="296">
        <f ca="1">ROUND(('1'!$V14+IF($S$38="j",'1'!$AA14,0))*24,$S$2)</f>
        <v>0</v>
      </c>
      <c r="D14" s="297">
        <f ca="1">ROUND(('1'!$X14+IF($S$38="j",'1'!$AA14,0))*24,$S$2)</f>
        <v>0</v>
      </c>
      <c r="E14" s="295" t="str">
        <f>IF('2'!$G14="","",'2'!$G14)</f>
        <v/>
      </c>
      <c r="F14" s="296">
        <f ca="1">ROUND(('2'!$V14+IF($S$38="j",'2'!$AA14,0))*24,$S$2)</f>
        <v>0</v>
      </c>
      <c r="G14" s="297">
        <f ca="1">ROUND(('2'!$X14+IF($S$38="j",'2'!$AA14,0))*24,$S$2)</f>
        <v>0</v>
      </c>
      <c r="H14" s="295" t="str">
        <f>IF('3'!$G14="","",'3'!$G14)</f>
        <v/>
      </c>
      <c r="I14" s="296">
        <f ca="1">ROUND(('3'!$V14+IF($S$38="j",'3'!$AA14,0))*24,$S$2)</f>
        <v>0</v>
      </c>
      <c r="J14" s="297">
        <f ca="1">ROUND(('3'!$X14+IF($S$38="j",'3'!$AA14,0))*24,$S$2)</f>
        <v>0</v>
      </c>
      <c r="K14" s="295" t="str">
        <f>IF('4'!$G14="","",'4'!$G14)</f>
        <v/>
      </c>
      <c r="L14" s="296">
        <f ca="1">ROUND(('4'!$V14+IF($S$38="j",'4'!$AA14,0))*24,$S$2)</f>
        <v>0</v>
      </c>
      <c r="M14" s="297">
        <f ca="1">ROUND(('4'!$X14+IF($S$38="j",'4'!$AA14,0))*24,$S$2)</f>
        <v>0</v>
      </c>
      <c r="N14" s="295" t="str">
        <f>IF('5'!$G14="","",'5'!$G14)</f>
        <v/>
      </c>
      <c r="O14" s="296">
        <f ca="1">ROUND(('5'!$V14+IF($S$38="j",'5'!$AA14,0))*24,$S$2)</f>
        <v>0</v>
      </c>
      <c r="P14" s="297">
        <f ca="1">ROUND(('5'!$X14+IF($S$38="j",'5'!$AA14,0))*24,$S$2)</f>
        <v>0</v>
      </c>
      <c r="Q14" s="295" t="str">
        <f>IF('6'!$G14="","",'6'!$G14)</f>
        <v/>
      </c>
      <c r="R14" s="296">
        <f ca="1">ROUND(('6'!$V14+IF($S$38="j",'6'!$AA14,0))*24,$S$2)</f>
        <v>0</v>
      </c>
      <c r="S14" s="297">
        <f ca="1">ROUND(('6'!$X14+IF($S$38="j",'6'!$AA14,0))*24,$S$2)</f>
        <v>0</v>
      </c>
      <c r="T14" s="295" t="str">
        <f>IF('7'!$G14="","",'7'!$G14)</f>
        <v/>
      </c>
      <c r="U14" s="296">
        <f ca="1">ROUND(('7'!$V14+IF($S$38="j",'7'!$AA14,0))*24,$S$2)</f>
        <v>0</v>
      </c>
      <c r="V14" s="297">
        <f ca="1">ROUND(('7'!$X14+IF($S$38="j",'7'!$AA14,0))*24,$S$2)</f>
        <v>0</v>
      </c>
      <c r="W14" s="295" t="str">
        <f>IF('8'!$G14="","",'8'!$G14)</f>
        <v/>
      </c>
      <c r="X14" s="296">
        <f ca="1">ROUND(('8'!$V14+IF($S$38="j",'8'!$AA14,0))*24,$S$2)</f>
        <v>0</v>
      </c>
      <c r="Y14" s="297">
        <f ca="1">ROUND(('8'!$X14+IF($S$38="j",'8'!$AA14,0))*24,$S$2)</f>
        <v>0</v>
      </c>
      <c r="Z14" s="295" t="str">
        <f>IF('9'!$G14="","",'9'!$G14)</f>
        <v/>
      </c>
      <c r="AA14" s="296">
        <f ca="1">ROUND(('9'!$V14+IF($S$38="j",'9'!$AA14,0))*24,$S$2)</f>
        <v>0</v>
      </c>
      <c r="AB14" s="297">
        <f ca="1">ROUND(('9'!$X14+IF($S$38="j",'9'!$AA14,0))*24,$S$2)</f>
        <v>0</v>
      </c>
      <c r="AC14" s="295" t="str">
        <f>IF('10'!$G14="","",'10'!$G14)</f>
        <v/>
      </c>
      <c r="AD14" s="296">
        <f ca="1">ROUND(('10'!$V14+IF($S$38="j",'10'!$AA14,0))*24,$S$2)</f>
        <v>0</v>
      </c>
      <c r="AE14" s="297">
        <f ca="1">ROUND(('10'!$X14+IF($S$38="j",'10'!$AA14,0))*24,$S$2)</f>
        <v>0</v>
      </c>
      <c r="AF14" s="295" t="str">
        <f>IF('11'!$G14="","",'11'!$G14)</f>
        <v/>
      </c>
      <c r="AG14" s="296">
        <f ca="1">ROUND(('11'!$V14+IF($S$38="j",'11'!$AA14,0))*24,$S$2)</f>
        <v>0</v>
      </c>
      <c r="AH14" s="297">
        <f ca="1">ROUND(('11'!$X14+IF($S$38="j",'11'!$AA14,0))*24,$S$2)</f>
        <v>0</v>
      </c>
      <c r="AI14" s="295" t="str">
        <f>IF('12'!$G14="","",'12'!$G14)</f>
        <v/>
      </c>
      <c r="AJ14" s="296">
        <f ca="1">ROUND(('12'!$V14+IF($S$38="j",'12'!$AA14,0))*24,$S$2)</f>
        <v>0</v>
      </c>
      <c r="AK14" s="297">
        <f ca="1">ROUND(('12'!$X14+IF($S$38="j",'12'!$AA14,0))*24,$S$2)</f>
        <v>0</v>
      </c>
    </row>
    <row r="15" spans="1:37" x14ac:dyDescent="0.4">
      <c r="A15" s="262">
        <v>11</v>
      </c>
      <c r="B15" s="295" t="str">
        <f>IF('1'!$G15="","",'1'!$G15)</f>
        <v/>
      </c>
      <c r="C15" s="296">
        <f ca="1">ROUND(('1'!$V15+IF($S$38="j",'1'!$AA15,0))*24,$S$2)</f>
        <v>0</v>
      </c>
      <c r="D15" s="297">
        <f ca="1">ROUND(('1'!$X15+IF($S$38="j",'1'!$AA15,0))*24,$S$2)</f>
        <v>0</v>
      </c>
      <c r="E15" s="295" t="str">
        <f>IF('2'!$G15="","",'2'!$G15)</f>
        <v/>
      </c>
      <c r="F15" s="296">
        <f ca="1">ROUND(('2'!$V15+IF($S$38="j",'2'!$AA15,0))*24,$S$2)</f>
        <v>0</v>
      </c>
      <c r="G15" s="297">
        <f ca="1">ROUND(('2'!$X15+IF($S$38="j",'2'!$AA15,0))*24,$S$2)</f>
        <v>0</v>
      </c>
      <c r="H15" s="295" t="str">
        <f>IF('3'!$G15="","",'3'!$G15)</f>
        <v/>
      </c>
      <c r="I15" s="296">
        <f ca="1">ROUND(('3'!$V15+IF($S$38="j",'3'!$AA15,0))*24,$S$2)</f>
        <v>0</v>
      </c>
      <c r="J15" s="297">
        <f ca="1">ROUND(('3'!$X15+IF($S$38="j",'3'!$AA15,0))*24,$S$2)</f>
        <v>0</v>
      </c>
      <c r="K15" s="295" t="str">
        <f>IF('4'!$G15="","",'4'!$G15)</f>
        <v/>
      </c>
      <c r="L15" s="296">
        <f ca="1">ROUND(('4'!$V15+IF($S$38="j",'4'!$AA15,0))*24,$S$2)</f>
        <v>0</v>
      </c>
      <c r="M15" s="297">
        <f ca="1">ROUND(('4'!$X15+IF($S$38="j",'4'!$AA15,0))*24,$S$2)</f>
        <v>0</v>
      </c>
      <c r="N15" s="295" t="str">
        <f>IF('5'!$G15="","",'5'!$G15)</f>
        <v/>
      </c>
      <c r="O15" s="296">
        <f ca="1">ROUND(('5'!$V15+IF($S$38="j",'5'!$AA15,0))*24,$S$2)</f>
        <v>0</v>
      </c>
      <c r="P15" s="297">
        <f ca="1">ROUND(('5'!$X15+IF($S$38="j",'5'!$AA15,0))*24,$S$2)</f>
        <v>0</v>
      </c>
      <c r="Q15" s="295" t="str">
        <f>IF('6'!$G15="","",'6'!$G15)</f>
        <v/>
      </c>
      <c r="R15" s="296">
        <f ca="1">ROUND(('6'!$V15+IF($S$38="j",'6'!$AA15,0))*24,$S$2)</f>
        <v>0</v>
      </c>
      <c r="S15" s="297">
        <f ca="1">ROUND(('6'!$X15+IF($S$38="j",'6'!$AA15,0))*24,$S$2)</f>
        <v>0</v>
      </c>
      <c r="T15" s="295" t="str">
        <f>IF('7'!$G15="","",'7'!$G15)</f>
        <v/>
      </c>
      <c r="U15" s="296">
        <f ca="1">ROUND(('7'!$V15+IF($S$38="j",'7'!$AA15,0))*24,$S$2)</f>
        <v>0</v>
      </c>
      <c r="V15" s="297">
        <f ca="1">ROUND(('7'!$X15+IF($S$38="j",'7'!$AA15,0))*24,$S$2)</f>
        <v>0</v>
      </c>
      <c r="W15" s="295" t="str">
        <f>IF('8'!$G15="","",'8'!$G15)</f>
        <v/>
      </c>
      <c r="X15" s="296">
        <f ca="1">ROUND(('8'!$V15+IF($S$38="j",'8'!$AA15,0))*24,$S$2)</f>
        <v>0</v>
      </c>
      <c r="Y15" s="297">
        <f ca="1">ROUND(('8'!$X15+IF($S$38="j",'8'!$AA15,0))*24,$S$2)</f>
        <v>0</v>
      </c>
      <c r="Z15" s="295" t="str">
        <f>IF('9'!$G15="","",'9'!$G15)</f>
        <v/>
      </c>
      <c r="AA15" s="296">
        <f ca="1">ROUND(('9'!$V15+IF($S$38="j",'9'!$AA15,0))*24,$S$2)</f>
        <v>0</v>
      </c>
      <c r="AB15" s="297">
        <f ca="1">ROUND(('9'!$X15+IF($S$38="j",'9'!$AA15,0))*24,$S$2)</f>
        <v>0</v>
      </c>
      <c r="AC15" s="295" t="str">
        <f>IF('10'!$G15="","",'10'!$G15)</f>
        <v/>
      </c>
      <c r="AD15" s="296">
        <f ca="1">ROUND(('10'!$V15+IF($S$38="j",'10'!$AA15,0))*24,$S$2)</f>
        <v>0</v>
      </c>
      <c r="AE15" s="297">
        <f ca="1">ROUND(('10'!$X15+IF($S$38="j",'10'!$AA15,0))*24,$S$2)</f>
        <v>0</v>
      </c>
      <c r="AF15" s="295" t="str">
        <f>IF('11'!$G15="","",'11'!$G15)</f>
        <v/>
      </c>
      <c r="AG15" s="296">
        <f ca="1">ROUND(('11'!$V15+IF($S$38="j",'11'!$AA15,0))*24,$S$2)</f>
        <v>0</v>
      </c>
      <c r="AH15" s="297">
        <f ca="1">ROUND(('11'!$X15+IF($S$38="j",'11'!$AA15,0))*24,$S$2)</f>
        <v>0</v>
      </c>
      <c r="AI15" s="295" t="str">
        <f>IF('12'!$G15="","",'12'!$G15)</f>
        <v/>
      </c>
      <c r="AJ15" s="296">
        <f ca="1">ROUND(('12'!$V15+IF($S$38="j",'12'!$AA15,0))*24,$S$2)</f>
        <v>0</v>
      </c>
      <c r="AK15" s="297">
        <f ca="1">ROUND(('12'!$X15+IF($S$38="j",'12'!$AA15,0))*24,$S$2)</f>
        <v>0</v>
      </c>
    </row>
    <row r="16" spans="1:37" x14ac:dyDescent="0.4">
      <c r="A16" s="262">
        <v>12</v>
      </c>
      <c r="B16" s="295" t="str">
        <f>IF('1'!$G16="","",'1'!$G16)</f>
        <v/>
      </c>
      <c r="C16" s="296">
        <f ca="1">ROUND(('1'!$V16+IF($S$38="j",'1'!$AA16,0))*24,$S$2)</f>
        <v>0</v>
      </c>
      <c r="D16" s="297">
        <f ca="1">ROUND(('1'!$X16+IF($S$38="j",'1'!$AA16,0))*24,$S$2)</f>
        <v>0</v>
      </c>
      <c r="E16" s="295" t="str">
        <f>IF('2'!$G16="","",'2'!$G16)</f>
        <v/>
      </c>
      <c r="F16" s="296">
        <f ca="1">ROUND(('2'!$V16+IF($S$38="j",'2'!$AA16,0))*24,$S$2)</f>
        <v>0</v>
      </c>
      <c r="G16" s="297">
        <f ca="1">ROUND(('2'!$X16+IF($S$38="j",'2'!$AA16,0))*24,$S$2)</f>
        <v>0</v>
      </c>
      <c r="H16" s="295" t="str">
        <f>IF('3'!$G16="","",'3'!$G16)</f>
        <v/>
      </c>
      <c r="I16" s="296">
        <f ca="1">ROUND(('3'!$V16+IF($S$38="j",'3'!$AA16,0))*24,$S$2)</f>
        <v>0</v>
      </c>
      <c r="J16" s="297">
        <f ca="1">ROUND(('3'!$X16+IF($S$38="j",'3'!$AA16,0))*24,$S$2)</f>
        <v>0</v>
      </c>
      <c r="K16" s="295" t="str">
        <f>IF('4'!$G16="","",'4'!$G16)</f>
        <v/>
      </c>
      <c r="L16" s="296">
        <f ca="1">ROUND(('4'!$V16+IF($S$38="j",'4'!$AA16,0))*24,$S$2)</f>
        <v>0</v>
      </c>
      <c r="M16" s="297">
        <f ca="1">ROUND(('4'!$X16+IF($S$38="j",'4'!$AA16,0))*24,$S$2)</f>
        <v>0</v>
      </c>
      <c r="N16" s="295" t="str">
        <f>IF('5'!$G16="","",'5'!$G16)</f>
        <v/>
      </c>
      <c r="O16" s="296">
        <f ca="1">ROUND(('5'!$V16+IF($S$38="j",'5'!$AA16,0))*24,$S$2)</f>
        <v>0</v>
      </c>
      <c r="P16" s="297">
        <f ca="1">ROUND(('5'!$X16+IF($S$38="j",'5'!$AA16,0))*24,$S$2)</f>
        <v>0</v>
      </c>
      <c r="Q16" s="295" t="str">
        <f>IF('6'!$G16="","",'6'!$G16)</f>
        <v/>
      </c>
      <c r="R16" s="296">
        <f ca="1">ROUND(('6'!$V16+IF($S$38="j",'6'!$AA16,0))*24,$S$2)</f>
        <v>0</v>
      </c>
      <c r="S16" s="297">
        <f ca="1">ROUND(('6'!$X16+IF($S$38="j",'6'!$AA16,0))*24,$S$2)</f>
        <v>0</v>
      </c>
      <c r="T16" s="295" t="str">
        <f>IF('7'!$G16="","",'7'!$G16)</f>
        <v/>
      </c>
      <c r="U16" s="296">
        <f ca="1">ROUND(('7'!$V16+IF($S$38="j",'7'!$AA16,0))*24,$S$2)</f>
        <v>0</v>
      </c>
      <c r="V16" s="297">
        <f ca="1">ROUND(('7'!$X16+IF($S$38="j",'7'!$AA16,0))*24,$S$2)</f>
        <v>0</v>
      </c>
      <c r="W16" s="295" t="str">
        <f>IF('8'!$G16="","",'8'!$G16)</f>
        <v/>
      </c>
      <c r="X16" s="296">
        <f ca="1">ROUND(('8'!$V16+IF($S$38="j",'8'!$AA16,0))*24,$S$2)</f>
        <v>0</v>
      </c>
      <c r="Y16" s="297">
        <f ca="1">ROUND(('8'!$X16+IF($S$38="j",'8'!$AA16,0))*24,$S$2)</f>
        <v>0</v>
      </c>
      <c r="Z16" s="295" t="str">
        <f>IF('9'!$G16="","",'9'!$G16)</f>
        <v/>
      </c>
      <c r="AA16" s="296">
        <f ca="1">ROUND(('9'!$V16+IF($S$38="j",'9'!$AA16,0))*24,$S$2)</f>
        <v>0</v>
      </c>
      <c r="AB16" s="297">
        <f ca="1">ROUND(('9'!$X16+IF($S$38="j",'9'!$AA16,0))*24,$S$2)</f>
        <v>0</v>
      </c>
      <c r="AC16" s="295" t="str">
        <f>IF('10'!$G16="","",'10'!$G16)</f>
        <v/>
      </c>
      <c r="AD16" s="296">
        <f ca="1">ROUND(('10'!$V16+IF($S$38="j",'10'!$AA16,0))*24,$S$2)</f>
        <v>0</v>
      </c>
      <c r="AE16" s="297">
        <f ca="1">ROUND(('10'!$X16+IF($S$38="j",'10'!$AA16,0))*24,$S$2)</f>
        <v>0</v>
      </c>
      <c r="AF16" s="295" t="str">
        <f>IF('11'!$G16="","",'11'!$G16)</f>
        <v/>
      </c>
      <c r="AG16" s="296">
        <f ca="1">ROUND(('11'!$V16+IF($S$38="j",'11'!$AA16,0))*24,$S$2)</f>
        <v>0</v>
      </c>
      <c r="AH16" s="297">
        <f ca="1">ROUND(('11'!$X16+IF($S$38="j",'11'!$AA16,0))*24,$S$2)</f>
        <v>0</v>
      </c>
      <c r="AI16" s="295" t="str">
        <f>IF('12'!$G16="","",'12'!$G16)</f>
        <v/>
      </c>
      <c r="AJ16" s="296">
        <f ca="1">ROUND(('12'!$V16+IF($S$38="j",'12'!$AA16,0))*24,$S$2)</f>
        <v>0</v>
      </c>
      <c r="AK16" s="297">
        <f ca="1">ROUND(('12'!$X16+IF($S$38="j",'12'!$AA16,0))*24,$S$2)</f>
        <v>0</v>
      </c>
    </row>
    <row r="17" spans="1:37" x14ac:dyDescent="0.4">
      <c r="A17" s="262">
        <v>13</v>
      </c>
      <c r="B17" s="295" t="str">
        <f>IF('1'!$G17="","",'1'!$G17)</f>
        <v/>
      </c>
      <c r="C17" s="296">
        <f ca="1">ROUND(('1'!$V17+IF($S$38="j",'1'!$AA17,0))*24,$S$2)</f>
        <v>0</v>
      </c>
      <c r="D17" s="297">
        <f ca="1">ROUND(('1'!$X17+IF($S$38="j",'1'!$AA17,0))*24,$S$2)</f>
        <v>0</v>
      </c>
      <c r="E17" s="295" t="str">
        <f>IF('2'!$G17="","",'2'!$G17)</f>
        <v/>
      </c>
      <c r="F17" s="296">
        <f ca="1">ROUND(('2'!$V17+IF($S$38="j",'2'!$AA17,0))*24,$S$2)</f>
        <v>0</v>
      </c>
      <c r="G17" s="297">
        <f ca="1">ROUND(('2'!$X17+IF($S$38="j",'2'!$AA17,0))*24,$S$2)</f>
        <v>0</v>
      </c>
      <c r="H17" s="295" t="str">
        <f>IF('3'!$G17="","",'3'!$G17)</f>
        <v/>
      </c>
      <c r="I17" s="296">
        <f ca="1">ROUND(('3'!$V17+IF($S$38="j",'3'!$AA17,0))*24,$S$2)</f>
        <v>0</v>
      </c>
      <c r="J17" s="297">
        <f ca="1">ROUND(('3'!$X17+IF($S$38="j",'3'!$AA17,0))*24,$S$2)</f>
        <v>0</v>
      </c>
      <c r="K17" s="295" t="str">
        <f>IF('4'!$G17="","",'4'!$G17)</f>
        <v/>
      </c>
      <c r="L17" s="296">
        <f ca="1">ROUND(('4'!$V17+IF($S$38="j",'4'!$AA17,0))*24,$S$2)</f>
        <v>0</v>
      </c>
      <c r="M17" s="297">
        <f ca="1">ROUND(('4'!$X17+IF($S$38="j",'4'!$AA17,0))*24,$S$2)</f>
        <v>0</v>
      </c>
      <c r="N17" s="295" t="str">
        <f>IF('5'!$G17="","",'5'!$G17)</f>
        <v/>
      </c>
      <c r="O17" s="296">
        <f ca="1">ROUND(('5'!$V17+IF($S$38="j",'5'!$AA17,0))*24,$S$2)</f>
        <v>0</v>
      </c>
      <c r="P17" s="297">
        <f ca="1">ROUND(('5'!$X17+IF($S$38="j",'5'!$AA17,0))*24,$S$2)</f>
        <v>0</v>
      </c>
      <c r="Q17" s="295" t="str">
        <f>IF('6'!$G17="","",'6'!$G17)</f>
        <v/>
      </c>
      <c r="R17" s="296">
        <f ca="1">ROUND(('6'!$V17+IF($S$38="j",'6'!$AA17,0))*24,$S$2)</f>
        <v>0</v>
      </c>
      <c r="S17" s="297">
        <f ca="1">ROUND(('6'!$X17+IF($S$38="j",'6'!$AA17,0))*24,$S$2)</f>
        <v>0</v>
      </c>
      <c r="T17" s="295" t="str">
        <f>IF('7'!$G17="","",'7'!$G17)</f>
        <v/>
      </c>
      <c r="U17" s="296">
        <f ca="1">ROUND(('7'!$V17+IF($S$38="j",'7'!$AA17,0))*24,$S$2)</f>
        <v>0</v>
      </c>
      <c r="V17" s="297">
        <f ca="1">ROUND(('7'!$X17+IF($S$38="j",'7'!$AA17,0))*24,$S$2)</f>
        <v>0</v>
      </c>
      <c r="W17" s="295" t="str">
        <f>IF('8'!$G17="","",'8'!$G17)</f>
        <v/>
      </c>
      <c r="X17" s="296">
        <f ca="1">ROUND(('8'!$V17+IF($S$38="j",'8'!$AA17,0))*24,$S$2)</f>
        <v>0</v>
      </c>
      <c r="Y17" s="297">
        <f ca="1">ROUND(('8'!$X17+IF($S$38="j",'8'!$AA17,0))*24,$S$2)</f>
        <v>0</v>
      </c>
      <c r="Z17" s="295" t="str">
        <f>IF('9'!$G17="","",'9'!$G17)</f>
        <v/>
      </c>
      <c r="AA17" s="296">
        <f ca="1">ROUND(('9'!$V17+IF($S$38="j",'9'!$AA17,0))*24,$S$2)</f>
        <v>0</v>
      </c>
      <c r="AB17" s="297">
        <f ca="1">ROUND(('9'!$X17+IF($S$38="j",'9'!$AA17,0))*24,$S$2)</f>
        <v>0</v>
      </c>
      <c r="AC17" s="295" t="str">
        <f>IF('10'!$G17="","",'10'!$G17)</f>
        <v/>
      </c>
      <c r="AD17" s="296">
        <f ca="1">ROUND(('10'!$V17+IF($S$38="j",'10'!$AA17,0))*24,$S$2)</f>
        <v>0</v>
      </c>
      <c r="AE17" s="297">
        <f ca="1">ROUND(('10'!$X17+IF($S$38="j",'10'!$AA17,0))*24,$S$2)</f>
        <v>0</v>
      </c>
      <c r="AF17" s="295" t="str">
        <f>IF('11'!$G17="","",'11'!$G17)</f>
        <v/>
      </c>
      <c r="AG17" s="296">
        <f ca="1">ROUND(('11'!$V17+IF($S$38="j",'11'!$AA17,0))*24,$S$2)</f>
        <v>0</v>
      </c>
      <c r="AH17" s="297">
        <f ca="1">ROUND(('11'!$X17+IF($S$38="j",'11'!$AA17,0))*24,$S$2)</f>
        <v>0</v>
      </c>
      <c r="AI17" s="295" t="str">
        <f>IF('12'!$G17="","",'12'!$G17)</f>
        <v/>
      </c>
      <c r="AJ17" s="296">
        <f ca="1">ROUND(('12'!$V17+IF($S$38="j",'12'!$AA17,0))*24,$S$2)</f>
        <v>0</v>
      </c>
      <c r="AK17" s="297">
        <f ca="1">ROUND(('12'!$X17+IF($S$38="j",'12'!$AA17,0))*24,$S$2)</f>
        <v>0</v>
      </c>
    </row>
    <row r="18" spans="1:37" x14ac:dyDescent="0.4">
      <c r="A18" s="262">
        <v>14</v>
      </c>
      <c r="B18" s="295" t="str">
        <f>IF('1'!$G18="","",'1'!$G18)</f>
        <v/>
      </c>
      <c r="C18" s="296">
        <f ca="1">ROUND(('1'!$V18+IF($S$38="j",'1'!$AA18,0))*24,$S$2)</f>
        <v>0</v>
      </c>
      <c r="D18" s="297">
        <f ca="1">ROUND(('1'!$X18+IF($S$38="j",'1'!$AA18,0))*24,$S$2)</f>
        <v>0</v>
      </c>
      <c r="E18" s="295" t="str">
        <f>IF('2'!$G18="","",'2'!$G18)</f>
        <v/>
      </c>
      <c r="F18" s="296">
        <f ca="1">ROUND(('2'!$V18+IF($S$38="j",'2'!$AA18,0))*24,$S$2)</f>
        <v>0</v>
      </c>
      <c r="G18" s="297">
        <f ca="1">ROUND(('2'!$X18+IF($S$38="j",'2'!$AA18,0))*24,$S$2)</f>
        <v>0</v>
      </c>
      <c r="H18" s="295" t="str">
        <f>IF('3'!$G18="","",'3'!$G18)</f>
        <v/>
      </c>
      <c r="I18" s="296">
        <f ca="1">ROUND(('3'!$V18+IF($S$38="j",'3'!$AA18,0))*24,$S$2)</f>
        <v>0</v>
      </c>
      <c r="J18" s="297">
        <f ca="1">ROUND(('3'!$X18+IF($S$38="j",'3'!$AA18,0))*24,$S$2)</f>
        <v>0</v>
      </c>
      <c r="K18" s="295" t="str">
        <f>IF('4'!$G18="","",'4'!$G18)</f>
        <v/>
      </c>
      <c r="L18" s="296">
        <f ca="1">ROUND(('4'!$V18+IF($S$38="j",'4'!$AA18,0))*24,$S$2)</f>
        <v>0</v>
      </c>
      <c r="M18" s="297">
        <f ca="1">ROUND(('4'!$X18+IF($S$38="j",'4'!$AA18,0))*24,$S$2)</f>
        <v>0</v>
      </c>
      <c r="N18" s="295" t="str">
        <f>IF('5'!$G18="","",'5'!$G18)</f>
        <v/>
      </c>
      <c r="O18" s="296">
        <f ca="1">ROUND(('5'!$V18+IF($S$38="j",'5'!$AA18,0))*24,$S$2)</f>
        <v>0</v>
      </c>
      <c r="P18" s="297">
        <f ca="1">ROUND(('5'!$X18+IF($S$38="j",'5'!$AA18,0))*24,$S$2)</f>
        <v>0</v>
      </c>
      <c r="Q18" s="295" t="str">
        <f>IF('6'!$G18="","",'6'!$G18)</f>
        <v/>
      </c>
      <c r="R18" s="296">
        <f ca="1">ROUND(('6'!$V18+IF($S$38="j",'6'!$AA18,0))*24,$S$2)</f>
        <v>0</v>
      </c>
      <c r="S18" s="297">
        <f ca="1">ROUND(('6'!$X18+IF($S$38="j",'6'!$AA18,0))*24,$S$2)</f>
        <v>0</v>
      </c>
      <c r="T18" s="295" t="str">
        <f>IF('7'!$G18="","",'7'!$G18)</f>
        <v/>
      </c>
      <c r="U18" s="296">
        <f ca="1">ROUND(('7'!$V18+IF($S$38="j",'7'!$AA18,0))*24,$S$2)</f>
        <v>0</v>
      </c>
      <c r="V18" s="297">
        <f ca="1">ROUND(('7'!$X18+IF($S$38="j",'7'!$AA18,0))*24,$S$2)</f>
        <v>0</v>
      </c>
      <c r="W18" s="295" t="str">
        <f>IF('8'!$G18="","",'8'!$G18)</f>
        <v/>
      </c>
      <c r="X18" s="296">
        <f ca="1">ROUND(('8'!$V18+IF($S$38="j",'8'!$AA18,0))*24,$S$2)</f>
        <v>0</v>
      </c>
      <c r="Y18" s="297">
        <f ca="1">ROUND(('8'!$X18+IF($S$38="j",'8'!$AA18,0))*24,$S$2)</f>
        <v>0</v>
      </c>
      <c r="Z18" s="295" t="str">
        <f>IF('9'!$G18="","",'9'!$G18)</f>
        <v/>
      </c>
      <c r="AA18" s="296">
        <f ca="1">ROUND(('9'!$V18+IF($S$38="j",'9'!$AA18,0))*24,$S$2)</f>
        <v>0</v>
      </c>
      <c r="AB18" s="297">
        <f ca="1">ROUND(('9'!$X18+IF($S$38="j",'9'!$AA18,0))*24,$S$2)</f>
        <v>0</v>
      </c>
      <c r="AC18" s="295" t="str">
        <f>IF('10'!$G18="","",'10'!$G18)</f>
        <v/>
      </c>
      <c r="AD18" s="296">
        <f ca="1">ROUND(('10'!$V18+IF($S$38="j",'10'!$AA18,0))*24,$S$2)</f>
        <v>0</v>
      </c>
      <c r="AE18" s="297">
        <f ca="1">ROUND(('10'!$X18+IF($S$38="j",'10'!$AA18,0))*24,$S$2)</f>
        <v>0</v>
      </c>
      <c r="AF18" s="295" t="str">
        <f>IF('11'!$G18="","",'11'!$G18)</f>
        <v/>
      </c>
      <c r="AG18" s="296">
        <f ca="1">ROUND(('11'!$V18+IF($S$38="j",'11'!$AA18,0))*24,$S$2)</f>
        <v>0</v>
      </c>
      <c r="AH18" s="297">
        <f ca="1">ROUND(('11'!$X18+IF($S$38="j",'11'!$AA18,0))*24,$S$2)</f>
        <v>0</v>
      </c>
      <c r="AI18" s="295" t="str">
        <f>IF('12'!$G18="","",'12'!$G18)</f>
        <v/>
      </c>
      <c r="AJ18" s="296">
        <f ca="1">ROUND(('12'!$V18+IF($S$38="j",'12'!$AA18,0))*24,$S$2)</f>
        <v>0</v>
      </c>
      <c r="AK18" s="297">
        <f ca="1">ROUND(('12'!$X18+IF($S$38="j",'12'!$AA18,0))*24,$S$2)</f>
        <v>0</v>
      </c>
    </row>
    <row r="19" spans="1:37" x14ac:dyDescent="0.4">
      <c r="A19" s="262">
        <v>15</v>
      </c>
      <c r="B19" s="295" t="str">
        <f>IF('1'!$G19="","",'1'!$G19)</f>
        <v/>
      </c>
      <c r="C19" s="296">
        <f ca="1">ROUND(('1'!$V19+IF($S$38="j",'1'!$AA19,0))*24,$S$2)</f>
        <v>0</v>
      </c>
      <c r="D19" s="297">
        <f ca="1">ROUND(('1'!$X19+IF($S$38="j",'1'!$AA19,0))*24,$S$2)</f>
        <v>0</v>
      </c>
      <c r="E19" s="295" t="str">
        <f>IF('2'!$G19="","",'2'!$G19)</f>
        <v/>
      </c>
      <c r="F19" s="296">
        <f ca="1">ROUND(('2'!$V19+IF($S$38="j",'2'!$AA19,0))*24,$S$2)</f>
        <v>0</v>
      </c>
      <c r="G19" s="297">
        <f ca="1">ROUND(('2'!$X19+IF($S$38="j",'2'!$AA19,0))*24,$S$2)</f>
        <v>0</v>
      </c>
      <c r="H19" s="295" t="str">
        <f>IF('3'!$G19="","",'3'!$G19)</f>
        <v/>
      </c>
      <c r="I19" s="296">
        <f ca="1">ROUND(('3'!$V19+IF($S$38="j",'3'!$AA19,0))*24,$S$2)</f>
        <v>0</v>
      </c>
      <c r="J19" s="297">
        <f ca="1">ROUND(('3'!$X19+IF($S$38="j",'3'!$AA19,0))*24,$S$2)</f>
        <v>0</v>
      </c>
      <c r="K19" s="295" t="str">
        <f>IF('4'!$G19="","",'4'!$G19)</f>
        <v/>
      </c>
      <c r="L19" s="296">
        <f ca="1">ROUND(('4'!$V19+IF($S$38="j",'4'!$AA19,0))*24,$S$2)</f>
        <v>0</v>
      </c>
      <c r="M19" s="297">
        <f ca="1">ROUND(('4'!$X19+IF($S$38="j",'4'!$AA19,0))*24,$S$2)</f>
        <v>0</v>
      </c>
      <c r="N19" s="295" t="str">
        <f>IF('5'!$G19="","",'5'!$G19)</f>
        <v/>
      </c>
      <c r="O19" s="296">
        <f ca="1">ROUND(('5'!$V19+IF($S$38="j",'5'!$AA19,0))*24,$S$2)</f>
        <v>0</v>
      </c>
      <c r="P19" s="297">
        <f ca="1">ROUND(('5'!$X19+IF($S$38="j",'5'!$AA19,0))*24,$S$2)</f>
        <v>0</v>
      </c>
      <c r="Q19" s="295" t="str">
        <f>IF('6'!$G19="","",'6'!$G19)</f>
        <v/>
      </c>
      <c r="R19" s="296">
        <f ca="1">ROUND(('6'!$V19+IF($S$38="j",'6'!$AA19,0))*24,$S$2)</f>
        <v>0</v>
      </c>
      <c r="S19" s="297">
        <f ca="1">ROUND(('6'!$X19+IF($S$38="j",'6'!$AA19,0))*24,$S$2)</f>
        <v>0</v>
      </c>
      <c r="T19" s="295" t="str">
        <f>IF('7'!$G19="","",'7'!$G19)</f>
        <v/>
      </c>
      <c r="U19" s="296">
        <f ca="1">ROUND(('7'!$V19+IF($S$38="j",'7'!$AA19,0))*24,$S$2)</f>
        <v>0</v>
      </c>
      <c r="V19" s="297">
        <f ca="1">ROUND(('7'!$X19+IF($S$38="j",'7'!$AA19,0))*24,$S$2)</f>
        <v>0</v>
      </c>
      <c r="W19" s="295" t="str">
        <f>IF('8'!$G19="","",'8'!$G19)</f>
        <v/>
      </c>
      <c r="X19" s="296">
        <f ca="1">ROUND(('8'!$V19+IF($S$38="j",'8'!$AA19,0))*24,$S$2)</f>
        <v>0</v>
      </c>
      <c r="Y19" s="297">
        <f ca="1">ROUND(('8'!$X19+IF($S$38="j",'8'!$AA19,0))*24,$S$2)</f>
        <v>0</v>
      </c>
      <c r="Z19" s="295" t="str">
        <f>IF('9'!$G19="","",'9'!$G19)</f>
        <v/>
      </c>
      <c r="AA19" s="296">
        <f ca="1">ROUND(('9'!$V19+IF($S$38="j",'9'!$AA19,0))*24,$S$2)</f>
        <v>0</v>
      </c>
      <c r="AB19" s="297">
        <f ca="1">ROUND(('9'!$X19+IF($S$38="j",'9'!$AA19,0))*24,$S$2)</f>
        <v>0</v>
      </c>
      <c r="AC19" s="295" t="str">
        <f>IF('10'!$G19="","",'10'!$G19)</f>
        <v/>
      </c>
      <c r="AD19" s="296">
        <f ca="1">ROUND(('10'!$V19+IF($S$38="j",'10'!$AA19,0))*24,$S$2)</f>
        <v>0</v>
      </c>
      <c r="AE19" s="297">
        <f ca="1">ROUND(('10'!$X19+IF($S$38="j",'10'!$AA19,0))*24,$S$2)</f>
        <v>0</v>
      </c>
      <c r="AF19" s="295" t="str">
        <f>IF('11'!$G19="","",'11'!$G19)</f>
        <v/>
      </c>
      <c r="AG19" s="296">
        <f ca="1">ROUND(('11'!$V19+IF($S$38="j",'11'!$AA19,0))*24,$S$2)</f>
        <v>0</v>
      </c>
      <c r="AH19" s="297">
        <f ca="1">ROUND(('11'!$X19+IF($S$38="j",'11'!$AA19,0))*24,$S$2)</f>
        <v>0</v>
      </c>
      <c r="AI19" s="295" t="str">
        <f>IF('12'!$G19="","",'12'!$G19)</f>
        <v/>
      </c>
      <c r="AJ19" s="296">
        <f ca="1">ROUND(('12'!$V19+IF($S$38="j",'12'!$AA19,0))*24,$S$2)</f>
        <v>0</v>
      </c>
      <c r="AK19" s="297">
        <f ca="1">ROUND(('12'!$X19+IF($S$38="j",'12'!$AA19,0))*24,$S$2)</f>
        <v>0</v>
      </c>
    </row>
    <row r="20" spans="1:37" x14ac:dyDescent="0.4">
      <c r="A20" s="262">
        <v>16</v>
      </c>
      <c r="B20" s="295" t="str">
        <f>IF('1'!$G20="","",'1'!$G20)</f>
        <v/>
      </c>
      <c r="C20" s="296">
        <f ca="1">ROUND(('1'!$V20+IF($S$38="j",'1'!$AA20,0))*24,$S$2)</f>
        <v>0</v>
      </c>
      <c r="D20" s="297">
        <f ca="1">ROUND(('1'!$X20+IF($S$38="j",'1'!$AA20,0))*24,$S$2)</f>
        <v>0</v>
      </c>
      <c r="E20" s="295" t="str">
        <f>IF('2'!$G20="","",'2'!$G20)</f>
        <v/>
      </c>
      <c r="F20" s="296">
        <f ca="1">ROUND(('2'!$V20+IF($S$38="j",'2'!$AA20,0))*24,$S$2)</f>
        <v>0</v>
      </c>
      <c r="G20" s="297">
        <f ca="1">ROUND(('2'!$X20+IF($S$38="j",'2'!$AA20,0))*24,$S$2)</f>
        <v>0</v>
      </c>
      <c r="H20" s="295" t="str">
        <f>IF('3'!$G20="","",'3'!$G20)</f>
        <v/>
      </c>
      <c r="I20" s="296">
        <f ca="1">ROUND(('3'!$V20+IF($S$38="j",'3'!$AA20,0))*24,$S$2)</f>
        <v>0</v>
      </c>
      <c r="J20" s="297">
        <f ca="1">ROUND(('3'!$X20+IF($S$38="j",'3'!$AA20,0))*24,$S$2)</f>
        <v>0</v>
      </c>
      <c r="K20" s="295" t="str">
        <f>IF('4'!$G20="","",'4'!$G20)</f>
        <v/>
      </c>
      <c r="L20" s="296">
        <f ca="1">ROUND(('4'!$V20+IF($S$38="j",'4'!$AA20,0))*24,$S$2)</f>
        <v>0</v>
      </c>
      <c r="M20" s="297">
        <f ca="1">ROUND(('4'!$X20+IF($S$38="j",'4'!$AA20,0))*24,$S$2)</f>
        <v>0</v>
      </c>
      <c r="N20" s="295" t="str">
        <f>IF('5'!$G20="","",'5'!$G20)</f>
        <v/>
      </c>
      <c r="O20" s="296">
        <f ca="1">ROUND(('5'!$V20+IF($S$38="j",'5'!$AA20,0))*24,$S$2)</f>
        <v>0</v>
      </c>
      <c r="P20" s="297">
        <f ca="1">ROUND(('5'!$X20+IF($S$38="j",'5'!$AA20,0))*24,$S$2)</f>
        <v>0</v>
      </c>
      <c r="Q20" s="295" t="str">
        <f>IF('6'!$G20="","",'6'!$G20)</f>
        <v/>
      </c>
      <c r="R20" s="296">
        <f ca="1">ROUND(('6'!$V20+IF($S$38="j",'6'!$AA20,0))*24,$S$2)</f>
        <v>0</v>
      </c>
      <c r="S20" s="297">
        <f ca="1">ROUND(('6'!$X20+IF($S$38="j",'6'!$AA20,0))*24,$S$2)</f>
        <v>0</v>
      </c>
      <c r="T20" s="295" t="str">
        <f>IF('7'!$G20="","",'7'!$G20)</f>
        <v/>
      </c>
      <c r="U20" s="296">
        <f ca="1">ROUND(('7'!$V20+IF($S$38="j",'7'!$AA20,0))*24,$S$2)</f>
        <v>0</v>
      </c>
      <c r="V20" s="297">
        <f ca="1">ROUND(('7'!$X20+IF($S$38="j",'7'!$AA20,0))*24,$S$2)</f>
        <v>0</v>
      </c>
      <c r="W20" s="295" t="str">
        <f>IF('8'!$G20="","",'8'!$G20)</f>
        <v/>
      </c>
      <c r="X20" s="296">
        <f ca="1">ROUND(('8'!$V20+IF($S$38="j",'8'!$AA20,0))*24,$S$2)</f>
        <v>0</v>
      </c>
      <c r="Y20" s="297">
        <f ca="1">ROUND(('8'!$X20+IF($S$38="j",'8'!$AA20,0))*24,$S$2)</f>
        <v>0</v>
      </c>
      <c r="Z20" s="295" t="str">
        <f>IF('9'!$G20="","",'9'!$G20)</f>
        <v/>
      </c>
      <c r="AA20" s="296">
        <f ca="1">ROUND(('9'!$V20+IF($S$38="j",'9'!$AA20,0))*24,$S$2)</f>
        <v>0</v>
      </c>
      <c r="AB20" s="297">
        <f ca="1">ROUND(('9'!$X20+IF($S$38="j",'9'!$AA20,0))*24,$S$2)</f>
        <v>0</v>
      </c>
      <c r="AC20" s="295" t="str">
        <f>IF('10'!$G20="","",'10'!$G20)</f>
        <v/>
      </c>
      <c r="AD20" s="296">
        <f ca="1">ROUND(('10'!$V20+IF($S$38="j",'10'!$AA20,0))*24,$S$2)</f>
        <v>0</v>
      </c>
      <c r="AE20" s="297">
        <f ca="1">ROUND(('10'!$X20+IF($S$38="j",'10'!$AA20,0))*24,$S$2)</f>
        <v>0</v>
      </c>
      <c r="AF20" s="295" t="str">
        <f>IF('11'!$G20="","",'11'!$G20)</f>
        <v/>
      </c>
      <c r="AG20" s="296">
        <f ca="1">ROUND(('11'!$V20+IF($S$38="j",'11'!$AA20,0))*24,$S$2)</f>
        <v>0</v>
      </c>
      <c r="AH20" s="297">
        <f ca="1">ROUND(('11'!$X20+IF($S$38="j",'11'!$AA20,0))*24,$S$2)</f>
        <v>0</v>
      </c>
      <c r="AI20" s="295" t="str">
        <f>IF('12'!$G20="","",'12'!$G20)</f>
        <v/>
      </c>
      <c r="AJ20" s="296">
        <f ca="1">ROUND(('12'!$V20+IF($S$38="j",'12'!$AA20,0))*24,$S$2)</f>
        <v>0</v>
      </c>
      <c r="AK20" s="297">
        <f ca="1">ROUND(('12'!$X20+IF($S$38="j",'12'!$AA20,0))*24,$S$2)</f>
        <v>0</v>
      </c>
    </row>
    <row r="21" spans="1:37" x14ac:dyDescent="0.4">
      <c r="A21" s="262">
        <v>17</v>
      </c>
      <c r="B21" s="295" t="str">
        <f>IF('1'!$G21="","",'1'!$G21)</f>
        <v/>
      </c>
      <c r="C21" s="296">
        <f ca="1">ROUND(('1'!$V21+IF($S$38="j",'1'!$AA21,0))*24,$S$2)</f>
        <v>0</v>
      </c>
      <c r="D21" s="297">
        <f ca="1">ROUND(('1'!$X21+IF($S$38="j",'1'!$AA21,0))*24,$S$2)</f>
        <v>0</v>
      </c>
      <c r="E21" s="295" t="str">
        <f>IF('2'!$G21="","",'2'!$G21)</f>
        <v/>
      </c>
      <c r="F21" s="296">
        <f ca="1">ROUND(('2'!$V21+IF($S$38="j",'2'!$AA21,0))*24,$S$2)</f>
        <v>0</v>
      </c>
      <c r="G21" s="297">
        <f ca="1">ROUND(('2'!$X21+IF($S$38="j",'2'!$AA21,0))*24,$S$2)</f>
        <v>0</v>
      </c>
      <c r="H21" s="295" t="str">
        <f>IF('3'!$G21="","",'3'!$G21)</f>
        <v/>
      </c>
      <c r="I21" s="296">
        <f ca="1">ROUND(('3'!$V21+IF($S$38="j",'3'!$AA21,0))*24,$S$2)</f>
        <v>0</v>
      </c>
      <c r="J21" s="297">
        <f ca="1">ROUND(('3'!$X21+IF($S$38="j",'3'!$AA21,0))*24,$S$2)</f>
        <v>0</v>
      </c>
      <c r="K21" s="295" t="str">
        <f>IF('4'!$G21="","",'4'!$G21)</f>
        <v/>
      </c>
      <c r="L21" s="296">
        <f ca="1">ROUND(('4'!$V21+IF($S$38="j",'4'!$AA21,0))*24,$S$2)</f>
        <v>0</v>
      </c>
      <c r="M21" s="297">
        <f ca="1">ROUND(('4'!$X21+IF($S$38="j",'4'!$AA21,0))*24,$S$2)</f>
        <v>0</v>
      </c>
      <c r="N21" s="295" t="str">
        <f>IF('5'!$G21="","",'5'!$G21)</f>
        <v/>
      </c>
      <c r="O21" s="296">
        <f ca="1">ROUND(('5'!$V21+IF($S$38="j",'5'!$AA21,0))*24,$S$2)</f>
        <v>0</v>
      </c>
      <c r="P21" s="297">
        <f ca="1">ROUND(('5'!$X21+IF($S$38="j",'5'!$AA21,0))*24,$S$2)</f>
        <v>0</v>
      </c>
      <c r="Q21" s="295" t="str">
        <f>IF('6'!$G21="","",'6'!$G21)</f>
        <v/>
      </c>
      <c r="R21" s="296">
        <f ca="1">ROUND(('6'!$V21+IF($S$38="j",'6'!$AA21,0))*24,$S$2)</f>
        <v>0</v>
      </c>
      <c r="S21" s="297">
        <f ca="1">ROUND(('6'!$X21+IF($S$38="j",'6'!$AA21,0))*24,$S$2)</f>
        <v>0</v>
      </c>
      <c r="T21" s="295" t="str">
        <f>IF('7'!$G21="","",'7'!$G21)</f>
        <v/>
      </c>
      <c r="U21" s="296">
        <f ca="1">ROUND(('7'!$V21+IF($S$38="j",'7'!$AA21,0))*24,$S$2)</f>
        <v>0</v>
      </c>
      <c r="V21" s="297">
        <f ca="1">ROUND(('7'!$X21+IF($S$38="j",'7'!$AA21,0))*24,$S$2)</f>
        <v>0</v>
      </c>
      <c r="W21" s="295" t="str">
        <f>IF('8'!$G21="","",'8'!$G21)</f>
        <v/>
      </c>
      <c r="X21" s="296">
        <f ca="1">ROUND(('8'!$V21+IF($S$38="j",'8'!$AA21,0))*24,$S$2)</f>
        <v>0</v>
      </c>
      <c r="Y21" s="297">
        <f ca="1">ROUND(('8'!$X21+IF($S$38="j",'8'!$AA21,0))*24,$S$2)</f>
        <v>0</v>
      </c>
      <c r="Z21" s="295" t="str">
        <f>IF('9'!$G21="","",'9'!$G21)</f>
        <v/>
      </c>
      <c r="AA21" s="296">
        <f ca="1">ROUND(('9'!$V21+IF($S$38="j",'9'!$AA21,0))*24,$S$2)</f>
        <v>0</v>
      </c>
      <c r="AB21" s="297">
        <f ca="1">ROUND(('9'!$X21+IF($S$38="j",'9'!$AA21,0))*24,$S$2)</f>
        <v>0</v>
      </c>
      <c r="AC21" s="295" t="str">
        <f>IF('10'!$G21="","",'10'!$G21)</f>
        <v/>
      </c>
      <c r="AD21" s="296">
        <f ca="1">ROUND(('10'!$V21+IF($S$38="j",'10'!$AA21,0))*24,$S$2)</f>
        <v>0</v>
      </c>
      <c r="AE21" s="297">
        <f ca="1">ROUND(('10'!$X21+IF($S$38="j",'10'!$AA21,0))*24,$S$2)</f>
        <v>0</v>
      </c>
      <c r="AF21" s="295" t="str">
        <f>IF('11'!$G21="","",'11'!$G21)</f>
        <v/>
      </c>
      <c r="AG21" s="296">
        <f ca="1">ROUND(('11'!$V21+IF($S$38="j",'11'!$AA21,0))*24,$S$2)</f>
        <v>0</v>
      </c>
      <c r="AH21" s="297">
        <f ca="1">ROUND(('11'!$X21+IF($S$38="j",'11'!$AA21,0))*24,$S$2)</f>
        <v>0</v>
      </c>
      <c r="AI21" s="295" t="str">
        <f>IF('12'!$G21="","",'12'!$G21)</f>
        <v/>
      </c>
      <c r="AJ21" s="296">
        <f ca="1">ROUND(('12'!$V21+IF($S$38="j",'12'!$AA21,0))*24,$S$2)</f>
        <v>0</v>
      </c>
      <c r="AK21" s="297">
        <f ca="1">ROUND(('12'!$X21+IF($S$38="j",'12'!$AA21,0))*24,$S$2)</f>
        <v>0</v>
      </c>
    </row>
    <row r="22" spans="1:37" x14ac:dyDescent="0.4">
      <c r="A22" s="262">
        <v>18</v>
      </c>
      <c r="B22" s="295" t="str">
        <f>IF('1'!$G22="","",'1'!$G22)</f>
        <v/>
      </c>
      <c r="C22" s="296">
        <f ca="1">ROUND(('1'!$V22+IF($S$38="j",'1'!$AA22,0))*24,$S$2)</f>
        <v>0</v>
      </c>
      <c r="D22" s="297">
        <f ca="1">ROUND(('1'!$X22+IF($S$38="j",'1'!$AA22,0))*24,$S$2)</f>
        <v>0</v>
      </c>
      <c r="E22" s="295" t="str">
        <f>IF('2'!$G22="","",'2'!$G22)</f>
        <v/>
      </c>
      <c r="F22" s="296">
        <f ca="1">ROUND(('2'!$V22+IF($S$38="j",'2'!$AA22,0))*24,$S$2)</f>
        <v>0</v>
      </c>
      <c r="G22" s="297">
        <f ca="1">ROUND(('2'!$X22+IF($S$38="j",'2'!$AA22,0))*24,$S$2)</f>
        <v>0</v>
      </c>
      <c r="H22" s="295" t="str">
        <f>IF('3'!$G22="","",'3'!$G22)</f>
        <v/>
      </c>
      <c r="I22" s="296">
        <f ca="1">ROUND(('3'!$V22+IF($S$38="j",'3'!$AA22,0))*24,$S$2)</f>
        <v>0</v>
      </c>
      <c r="J22" s="297">
        <f ca="1">ROUND(('3'!$X22+IF($S$38="j",'3'!$AA22,0))*24,$S$2)</f>
        <v>0</v>
      </c>
      <c r="K22" s="295" t="str">
        <f>IF('4'!$G22="","",'4'!$G22)</f>
        <v>f</v>
      </c>
      <c r="L22" s="296">
        <f ca="1">ROUND(('4'!$V22+IF($S$38="j",'4'!$AA22,0))*24,$S$2)</f>
        <v>0</v>
      </c>
      <c r="M22" s="297">
        <f ca="1">ROUND(('4'!$X22+IF($S$38="j",'4'!$AA22,0))*24,$S$2)</f>
        <v>0</v>
      </c>
      <c r="N22" s="295" t="str">
        <f>IF('5'!$G22="","",'5'!$G22)</f>
        <v/>
      </c>
      <c r="O22" s="296">
        <f ca="1">ROUND(('5'!$V22+IF($S$38="j",'5'!$AA22,0))*24,$S$2)</f>
        <v>0</v>
      </c>
      <c r="P22" s="297">
        <f ca="1">ROUND(('5'!$X22+IF($S$38="j",'5'!$AA22,0))*24,$S$2)</f>
        <v>0</v>
      </c>
      <c r="Q22" s="295" t="str">
        <f>IF('6'!$G22="","",'6'!$G22)</f>
        <v/>
      </c>
      <c r="R22" s="296">
        <f ca="1">ROUND(('6'!$V22+IF($S$38="j",'6'!$AA22,0))*24,$S$2)</f>
        <v>0</v>
      </c>
      <c r="S22" s="297">
        <f ca="1">ROUND(('6'!$X22+IF($S$38="j",'6'!$AA22,0))*24,$S$2)</f>
        <v>0</v>
      </c>
      <c r="T22" s="295" t="str">
        <f>IF('7'!$G22="","",'7'!$G22)</f>
        <v/>
      </c>
      <c r="U22" s="296">
        <f ca="1">ROUND(('7'!$V22+IF($S$38="j",'7'!$AA22,0))*24,$S$2)</f>
        <v>0</v>
      </c>
      <c r="V22" s="297">
        <f ca="1">ROUND(('7'!$X22+IF($S$38="j",'7'!$AA22,0))*24,$S$2)</f>
        <v>0</v>
      </c>
      <c r="W22" s="295" t="str">
        <f>IF('8'!$G22="","",'8'!$G22)</f>
        <v/>
      </c>
      <c r="X22" s="296">
        <f ca="1">ROUND(('8'!$V22+IF($S$38="j",'8'!$AA22,0))*24,$S$2)</f>
        <v>0</v>
      </c>
      <c r="Y22" s="297">
        <f ca="1">ROUND(('8'!$X22+IF($S$38="j",'8'!$AA22,0))*24,$S$2)</f>
        <v>0</v>
      </c>
      <c r="Z22" s="295" t="str">
        <f>IF('9'!$G22="","",'9'!$G22)</f>
        <v/>
      </c>
      <c r="AA22" s="296">
        <f ca="1">ROUND(('9'!$V22+IF($S$38="j",'9'!$AA22,0))*24,$S$2)</f>
        <v>0</v>
      </c>
      <c r="AB22" s="297">
        <f ca="1">ROUND(('9'!$X22+IF($S$38="j",'9'!$AA22,0))*24,$S$2)</f>
        <v>0</v>
      </c>
      <c r="AC22" s="295" t="str">
        <f>IF('10'!$G22="","",'10'!$G22)</f>
        <v/>
      </c>
      <c r="AD22" s="296">
        <f ca="1">ROUND(('10'!$V22+IF($S$38="j",'10'!$AA22,0))*24,$S$2)</f>
        <v>0</v>
      </c>
      <c r="AE22" s="297">
        <f ca="1">ROUND(('10'!$X22+IF($S$38="j",'10'!$AA22,0))*24,$S$2)</f>
        <v>0</v>
      </c>
      <c r="AF22" s="295" t="str">
        <f>IF('11'!$G22="","",'11'!$G22)</f>
        <v/>
      </c>
      <c r="AG22" s="296">
        <f ca="1">ROUND(('11'!$V22+IF($S$38="j",'11'!$AA22,0))*24,$S$2)</f>
        <v>0</v>
      </c>
      <c r="AH22" s="297">
        <f ca="1">ROUND(('11'!$X22+IF($S$38="j",'11'!$AA22,0))*24,$S$2)</f>
        <v>0</v>
      </c>
      <c r="AI22" s="295" t="str">
        <f>IF('12'!$G22="","",'12'!$G22)</f>
        <v/>
      </c>
      <c r="AJ22" s="296">
        <f ca="1">ROUND(('12'!$V22+IF($S$38="j",'12'!$AA22,0))*24,$S$2)</f>
        <v>0</v>
      </c>
      <c r="AK22" s="297">
        <f ca="1">ROUND(('12'!$X22+IF($S$38="j",'12'!$AA22,0))*24,$S$2)</f>
        <v>0</v>
      </c>
    </row>
    <row r="23" spans="1:37" x14ac:dyDescent="0.4">
      <c r="A23" s="262">
        <v>19</v>
      </c>
      <c r="B23" s="295" t="str">
        <f>IF('1'!$G23="","",'1'!$G23)</f>
        <v/>
      </c>
      <c r="C23" s="296">
        <f ca="1">ROUND(('1'!$V23+IF($S$38="j",'1'!$AA23,0))*24,$S$2)</f>
        <v>0</v>
      </c>
      <c r="D23" s="297">
        <f ca="1">ROUND(('1'!$X23+IF($S$38="j",'1'!$AA23,0))*24,$S$2)</f>
        <v>0</v>
      </c>
      <c r="E23" s="295" t="str">
        <f>IF('2'!$G23="","",'2'!$G23)</f>
        <v/>
      </c>
      <c r="F23" s="296">
        <f ca="1">ROUND(('2'!$V23+IF($S$38="j",'2'!$AA23,0))*24,$S$2)</f>
        <v>0</v>
      </c>
      <c r="G23" s="297">
        <f ca="1">ROUND(('2'!$X23+IF($S$38="j",'2'!$AA23,0))*24,$S$2)</f>
        <v>0</v>
      </c>
      <c r="H23" s="295" t="str">
        <f>IF('3'!$G23="","",'3'!$G23)</f>
        <v/>
      </c>
      <c r="I23" s="296">
        <f ca="1">ROUND(('3'!$V23+IF($S$38="j",'3'!$AA23,0))*24,$S$2)</f>
        <v>0</v>
      </c>
      <c r="J23" s="297">
        <f ca="1">ROUND(('3'!$X23+IF($S$38="j",'3'!$AA23,0))*24,$S$2)</f>
        <v>0</v>
      </c>
      <c r="K23" s="295" t="str">
        <f>IF('4'!$G23="","",'4'!$G23)</f>
        <v/>
      </c>
      <c r="L23" s="296">
        <f ca="1">ROUND(('4'!$V23+IF($S$38="j",'4'!$AA23,0))*24,$S$2)</f>
        <v>0</v>
      </c>
      <c r="M23" s="297">
        <f ca="1">ROUND(('4'!$X23+IF($S$38="j",'4'!$AA23,0))*24,$S$2)</f>
        <v>0</v>
      </c>
      <c r="N23" s="295" t="str">
        <f>IF('5'!$G23="","",'5'!$G23)</f>
        <v/>
      </c>
      <c r="O23" s="296">
        <f ca="1">ROUND(('5'!$V23+IF($S$38="j",'5'!$AA23,0))*24,$S$2)</f>
        <v>0</v>
      </c>
      <c r="P23" s="297">
        <f ca="1">ROUND(('5'!$X23+IF($S$38="j",'5'!$AA23,0))*24,$S$2)</f>
        <v>0</v>
      </c>
      <c r="Q23" s="295" t="str">
        <f>IF('6'!$G23="","",'6'!$G23)</f>
        <v/>
      </c>
      <c r="R23" s="296">
        <f ca="1">ROUND(('6'!$V23+IF($S$38="j",'6'!$AA23,0))*24,$S$2)</f>
        <v>0</v>
      </c>
      <c r="S23" s="297">
        <f ca="1">ROUND(('6'!$X23+IF($S$38="j",'6'!$AA23,0))*24,$S$2)</f>
        <v>0</v>
      </c>
      <c r="T23" s="295" t="str">
        <f>IF('7'!$G23="","",'7'!$G23)</f>
        <v/>
      </c>
      <c r="U23" s="296">
        <f ca="1">ROUND(('7'!$V23+IF($S$38="j",'7'!$AA23,0))*24,$S$2)</f>
        <v>0</v>
      </c>
      <c r="V23" s="297">
        <f ca="1">ROUND(('7'!$X23+IF($S$38="j",'7'!$AA23,0))*24,$S$2)</f>
        <v>0</v>
      </c>
      <c r="W23" s="295" t="str">
        <f>IF('8'!$G23="","",'8'!$G23)</f>
        <v/>
      </c>
      <c r="X23" s="296">
        <f ca="1">ROUND(('8'!$V23+IF($S$38="j",'8'!$AA23,0))*24,$S$2)</f>
        <v>0</v>
      </c>
      <c r="Y23" s="297">
        <f ca="1">ROUND(('8'!$X23+IF($S$38="j",'8'!$AA23,0))*24,$S$2)</f>
        <v>0</v>
      </c>
      <c r="Z23" s="295" t="str">
        <f>IF('9'!$G23="","",'9'!$G23)</f>
        <v/>
      </c>
      <c r="AA23" s="296">
        <f ca="1">ROUND(('9'!$V23+IF($S$38="j",'9'!$AA23,0))*24,$S$2)</f>
        <v>0</v>
      </c>
      <c r="AB23" s="297">
        <f ca="1">ROUND(('9'!$X23+IF($S$38="j",'9'!$AA23,0))*24,$S$2)</f>
        <v>0</v>
      </c>
      <c r="AC23" s="295" t="str">
        <f>IF('10'!$G23="","",'10'!$G23)</f>
        <v/>
      </c>
      <c r="AD23" s="296">
        <f ca="1">ROUND(('10'!$V23+IF($S$38="j",'10'!$AA23,0))*24,$S$2)</f>
        <v>0</v>
      </c>
      <c r="AE23" s="297">
        <f ca="1">ROUND(('10'!$X23+IF($S$38="j",'10'!$AA23,0))*24,$S$2)</f>
        <v>0</v>
      </c>
      <c r="AF23" s="295" t="str">
        <f>IF('11'!$G23="","",'11'!$G23)</f>
        <v/>
      </c>
      <c r="AG23" s="296">
        <f ca="1">ROUND(('11'!$V23+IF($S$38="j",'11'!$AA23,0))*24,$S$2)</f>
        <v>0</v>
      </c>
      <c r="AH23" s="297">
        <f ca="1">ROUND(('11'!$X23+IF($S$38="j",'11'!$AA23,0))*24,$S$2)</f>
        <v>0</v>
      </c>
      <c r="AI23" s="295" t="str">
        <f>IF('12'!$G23="","",'12'!$G23)</f>
        <v/>
      </c>
      <c r="AJ23" s="296">
        <f ca="1">ROUND(('12'!$V23+IF($S$38="j",'12'!$AA23,0))*24,$S$2)</f>
        <v>0</v>
      </c>
      <c r="AK23" s="297">
        <f ca="1">ROUND(('12'!$X23+IF($S$38="j",'12'!$AA23,0))*24,$S$2)</f>
        <v>0</v>
      </c>
    </row>
    <row r="24" spans="1:37" x14ac:dyDescent="0.4">
      <c r="A24" s="262">
        <v>20</v>
      </c>
      <c r="B24" s="295" t="str">
        <f>IF('1'!$G24="","",'1'!$G24)</f>
        <v/>
      </c>
      <c r="C24" s="296">
        <f ca="1">ROUND(('1'!$V24+IF($S$38="j",'1'!$AA24,0))*24,$S$2)</f>
        <v>0</v>
      </c>
      <c r="D24" s="297">
        <f ca="1">ROUND(('1'!$X24+IF($S$38="j",'1'!$AA24,0))*24,$S$2)</f>
        <v>0</v>
      </c>
      <c r="E24" s="295" t="str">
        <f>IF('2'!$G24="","",'2'!$G24)</f>
        <v/>
      </c>
      <c r="F24" s="296">
        <f ca="1">ROUND(('2'!$V24+IF($S$38="j",'2'!$AA24,0))*24,$S$2)</f>
        <v>0</v>
      </c>
      <c r="G24" s="297">
        <f ca="1">ROUND(('2'!$X24+IF($S$38="j",'2'!$AA24,0))*24,$S$2)</f>
        <v>0</v>
      </c>
      <c r="H24" s="295" t="str">
        <f>IF('3'!$G24="","",'3'!$G24)</f>
        <v/>
      </c>
      <c r="I24" s="296">
        <f ca="1">ROUND(('3'!$V24+IF($S$38="j",'3'!$AA24,0))*24,$S$2)</f>
        <v>0</v>
      </c>
      <c r="J24" s="297">
        <f ca="1">ROUND(('3'!$X24+IF($S$38="j",'3'!$AA24,0))*24,$S$2)</f>
        <v>0</v>
      </c>
      <c r="K24" s="295" t="str">
        <f>IF('4'!$G24="","",'4'!$G24)</f>
        <v>f</v>
      </c>
      <c r="L24" s="296">
        <f ca="1">ROUND(('4'!$V24+IF($S$38="j",'4'!$AA24,0))*24,$S$2)</f>
        <v>0</v>
      </c>
      <c r="M24" s="297">
        <f ca="1">ROUND(('4'!$X24+IF($S$38="j",'4'!$AA24,0))*24,$S$2)</f>
        <v>0</v>
      </c>
      <c r="N24" s="295" t="str">
        <f>IF('5'!$G24="","",'5'!$G24)</f>
        <v/>
      </c>
      <c r="O24" s="296">
        <f ca="1">ROUND(('5'!$V24+IF($S$38="j",'5'!$AA24,0))*24,$S$2)</f>
        <v>0</v>
      </c>
      <c r="P24" s="297">
        <f ca="1">ROUND(('5'!$X24+IF($S$38="j",'5'!$AA24,0))*24,$S$2)</f>
        <v>0</v>
      </c>
      <c r="Q24" s="295" t="str">
        <f>IF('6'!$G24="","",'6'!$G24)</f>
        <v/>
      </c>
      <c r="R24" s="296">
        <f ca="1">ROUND(('6'!$V24+IF($S$38="j",'6'!$AA24,0))*24,$S$2)</f>
        <v>0</v>
      </c>
      <c r="S24" s="297">
        <f ca="1">ROUND(('6'!$X24+IF($S$38="j",'6'!$AA24,0))*24,$S$2)</f>
        <v>0</v>
      </c>
      <c r="T24" s="295" t="str">
        <f>IF('7'!$G24="","",'7'!$G24)</f>
        <v/>
      </c>
      <c r="U24" s="296">
        <f ca="1">ROUND(('7'!$V24+IF($S$38="j",'7'!$AA24,0))*24,$S$2)</f>
        <v>0</v>
      </c>
      <c r="V24" s="297">
        <f ca="1">ROUND(('7'!$X24+IF($S$38="j",'7'!$AA24,0))*24,$S$2)</f>
        <v>0</v>
      </c>
      <c r="W24" s="295" t="str">
        <f>IF('8'!$G24="","",'8'!$G24)</f>
        <v/>
      </c>
      <c r="X24" s="296">
        <f ca="1">ROUND(('8'!$V24+IF($S$38="j",'8'!$AA24,0))*24,$S$2)</f>
        <v>0</v>
      </c>
      <c r="Y24" s="297">
        <f ca="1">ROUND(('8'!$X24+IF($S$38="j",'8'!$AA24,0))*24,$S$2)</f>
        <v>0</v>
      </c>
      <c r="Z24" s="295" t="str">
        <f>IF('9'!$G24="","",'9'!$G24)</f>
        <v/>
      </c>
      <c r="AA24" s="296">
        <f ca="1">ROUND(('9'!$V24+IF($S$38="j",'9'!$AA24,0))*24,$S$2)</f>
        <v>0</v>
      </c>
      <c r="AB24" s="297">
        <f ca="1">ROUND(('9'!$X24+IF($S$38="j",'9'!$AA24,0))*24,$S$2)</f>
        <v>0</v>
      </c>
      <c r="AC24" s="295" t="str">
        <f>IF('10'!$G24="","",'10'!$G24)</f>
        <v/>
      </c>
      <c r="AD24" s="296">
        <f ca="1">ROUND(('10'!$V24+IF($S$38="j",'10'!$AA24,0))*24,$S$2)</f>
        <v>0</v>
      </c>
      <c r="AE24" s="297">
        <f ca="1">ROUND(('10'!$X24+IF($S$38="j",'10'!$AA24,0))*24,$S$2)</f>
        <v>0</v>
      </c>
      <c r="AF24" s="295" t="str">
        <f>IF('11'!$G24="","",'11'!$G24)</f>
        <v/>
      </c>
      <c r="AG24" s="296">
        <f ca="1">ROUND(('11'!$V24+IF($S$38="j",'11'!$AA24,0))*24,$S$2)</f>
        <v>0</v>
      </c>
      <c r="AH24" s="297">
        <f ca="1">ROUND(('11'!$X24+IF($S$38="j",'11'!$AA24,0))*24,$S$2)</f>
        <v>0</v>
      </c>
      <c r="AI24" s="295" t="str">
        <f>IF('12'!$G24="","",'12'!$G24)</f>
        <v/>
      </c>
      <c r="AJ24" s="296">
        <f ca="1">ROUND(('12'!$V24+IF($S$38="j",'12'!$AA24,0))*24,$S$2)</f>
        <v>0</v>
      </c>
      <c r="AK24" s="297">
        <f ca="1">ROUND(('12'!$X24+IF($S$38="j",'12'!$AA24,0))*24,$S$2)</f>
        <v>0</v>
      </c>
    </row>
    <row r="25" spans="1:37" x14ac:dyDescent="0.4">
      <c r="A25" s="262">
        <v>21</v>
      </c>
      <c r="B25" s="295" t="str">
        <f>IF('1'!$G25="","",'1'!$G25)</f>
        <v/>
      </c>
      <c r="C25" s="296">
        <f ca="1">ROUND(('1'!$V25+IF($S$38="j",'1'!$AA25,0))*24,$S$2)</f>
        <v>0</v>
      </c>
      <c r="D25" s="297">
        <f ca="1">ROUND(('1'!$X25+IF($S$38="j",'1'!$AA25,0))*24,$S$2)</f>
        <v>0</v>
      </c>
      <c r="E25" s="295" t="str">
        <f>IF('2'!$G25="","",'2'!$G25)</f>
        <v/>
      </c>
      <c r="F25" s="296">
        <f ca="1">ROUND(('2'!$V25+IF($S$38="j",'2'!$AA25,0))*24,$S$2)</f>
        <v>0</v>
      </c>
      <c r="G25" s="297">
        <f ca="1">ROUND(('2'!$X25+IF($S$38="j",'2'!$AA25,0))*24,$S$2)</f>
        <v>0</v>
      </c>
      <c r="H25" s="295" t="str">
        <f>IF('3'!$G25="","",'3'!$G25)</f>
        <v/>
      </c>
      <c r="I25" s="296">
        <f ca="1">ROUND(('3'!$V25+IF($S$38="j",'3'!$AA25,0))*24,$S$2)</f>
        <v>0</v>
      </c>
      <c r="J25" s="297">
        <f ca="1">ROUND(('3'!$X25+IF($S$38="j",'3'!$AA25,0))*24,$S$2)</f>
        <v>0</v>
      </c>
      <c r="K25" s="295" t="str">
        <f>IF('4'!$G25="","",'4'!$G25)</f>
        <v>f</v>
      </c>
      <c r="L25" s="296">
        <f ca="1">ROUND(('4'!$V25+IF($S$38="j",'4'!$AA25,0))*24,$S$2)</f>
        <v>0</v>
      </c>
      <c r="M25" s="297">
        <f ca="1">ROUND(('4'!$X25+IF($S$38="j",'4'!$AA25,0))*24,$S$2)</f>
        <v>0</v>
      </c>
      <c r="N25" s="295" t="str">
        <f>IF('5'!$G25="","",'5'!$G25)</f>
        <v/>
      </c>
      <c r="O25" s="296">
        <f ca="1">ROUND(('5'!$V25+IF($S$38="j",'5'!$AA25,0))*24,$S$2)</f>
        <v>0</v>
      </c>
      <c r="P25" s="297">
        <f ca="1">ROUND(('5'!$X25+IF($S$38="j",'5'!$AA25,0))*24,$S$2)</f>
        <v>0</v>
      </c>
      <c r="Q25" s="295" t="str">
        <f>IF('6'!$G25="","",'6'!$G25)</f>
        <v/>
      </c>
      <c r="R25" s="296">
        <f ca="1">ROUND(('6'!$V25+IF($S$38="j",'6'!$AA25,0))*24,$S$2)</f>
        <v>0</v>
      </c>
      <c r="S25" s="297">
        <f ca="1">ROUND(('6'!$X25+IF($S$38="j",'6'!$AA25,0))*24,$S$2)</f>
        <v>0</v>
      </c>
      <c r="T25" s="295" t="str">
        <f>IF('7'!$G25="","",'7'!$G25)</f>
        <v/>
      </c>
      <c r="U25" s="296">
        <f ca="1">ROUND(('7'!$V25+IF($S$38="j",'7'!$AA25,0))*24,$S$2)</f>
        <v>0</v>
      </c>
      <c r="V25" s="297">
        <f ca="1">ROUND(('7'!$X25+IF($S$38="j",'7'!$AA25,0))*24,$S$2)</f>
        <v>0</v>
      </c>
      <c r="W25" s="295" t="str">
        <f>IF('8'!$G25="","",'8'!$G25)</f>
        <v/>
      </c>
      <c r="X25" s="296">
        <f ca="1">ROUND(('8'!$V25+IF($S$38="j",'8'!$AA25,0))*24,$S$2)</f>
        <v>0</v>
      </c>
      <c r="Y25" s="297">
        <f ca="1">ROUND(('8'!$X25+IF($S$38="j",'8'!$AA25,0))*24,$S$2)</f>
        <v>0</v>
      </c>
      <c r="Z25" s="295" t="str">
        <f>IF('9'!$G25="","",'9'!$G25)</f>
        <v/>
      </c>
      <c r="AA25" s="296">
        <f ca="1">ROUND(('9'!$V25+IF($S$38="j",'9'!$AA25,0))*24,$S$2)</f>
        <v>0</v>
      </c>
      <c r="AB25" s="297">
        <f ca="1">ROUND(('9'!$X25+IF($S$38="j",'9'!$AA25,0))*24,$S$2)</f>
        <v>0</v>
      </c>
      <c r="AC25" s="295" t="str">
        <f>IF('10'!$G25="","",'10'!$G25)</f>
        <v/>
      </c>
      <c r="AD25" s="296">
        <f ca="1">ROUND(('10'!$V25+IF($S$38="j",'10'!$AA25,0))*24,$S$2)</f>
        <v>0</v>
      </c>
      <c r="AE25" s="297">
        <f ca="1">ROUND(('10'!$X25+IF($S$38="j",'10'!$AA25,0))*24,$S$2)</f>
        <v>0</v>
      </c>
      <c r="AF25" s="295" t="str">
        <f>IF('11'!$G25="","",'11'!$G25)</f>
        <v/>
      </c>
      <c r="AG25" s="296">
        <f ca="1">ROUND(('11'!$V25+IF($S$38="j",'11'!$AA25,0))*24,$S$2)</f>
        <v>0</v>
      </c>
      <c r="AH25" s="297">
        <f ca="1">ROUND(('11'!$X25+IF($S$38="j",'11'!$AA25,0))*24,$S$2)</f>
        <v>0</v>
      </c>
      <c r="AI25" s="295" t="str">
        <f>IF('12'!$G25="","",'12'!$G25)</f>
        <v/>
      </c>
      <c r="AJ25" s="296">
        <f ca="1">ROUND(('12'!$V25+IF($S$38="j",'12'!$AA25,0))*24,$S$2)</f>
        <v>0</v>
      </c>
      <c r="AK25" s="297">
        <f ca="1">ROUND(('12'!$X25+IF($S$38="j",'12'!$AA25,0))*24,$S$2)</f>
        <v>0</v>
      </c>
    </row>
    <row r="26" spans="1:37" x14ac:dyDescent="0.4">
      <c r="A26" s="262">
        <v>22</v>
      </c>
      <c r="B26" s="295" t="str">
        <f>IF('1'!$G26="","",'1'!$G26)</f>
        <v/>
      </c>
      <c r="C26" s="296">
        <f ca="1">ROUND(('1'!$V26+IF($S$38="j",'1'!$AA26,0))*24,$S$2)</f>
        <v>0</v>
      </c>
      <c r="D26" s="297">
        <f ca="1">ROUND(('1'!$X26+IF($S$38="j",'1'!$AA26,0))*24,$S$2)</f>
        <v>0</v>
      </c>
      <c r="E26" s="295" t="str">
        <f>IF('2'!$G26="","",'2'!$G26)</f>
        <v/>
      </c>
      <c r="F26" s="296">
        <f ca="1">ROUND(('2'!$V26+IF($S$38="j",'2'!$AA26,0))*24,$S$2)</f>
        <v>0</v>
      </c>
      <c r="G26" s="297">
        <f ca="1">ROUND(('2'!$X26+IF($S$38="j",'2'!$AA26,0))*24,$S$2)</f>
        <v>0</v>
      </c>
      <c r="H26" s="295" t="str">
        <f>IF('3'!$G26="","",'3'!$G26)</f>
        <v/>
      </c>
      <c r="I26" s="296">
        <f ca="1">ROUND(('3'!$V26+IF($S$38="j",'3'!$AA26,0))*24,$S$2)</f>
        <v>0</v>
      </c>
      <c r="J26" s="297">
        <f ca="1">ROUND(('3'!$X26+IF($S$38="j",'3'!$AA26,0))*24,$S$2)</f>
        <v>0</v>
      </c>
      <c r="K26" s="295" t="str">
        <f>IF('4'!$G26="","",'4'!$G26)</f>
        <v/>
      </c>
      <c r="L26" s="296">
        <f ca="1">ROUND(('4'!$V26+IF($S$38="j",'4'!$AA26,0))*24,$S$2)</f>
        <v>0</v>
      </c>
      <c r="M26" s="297">
        <f ca="1">ROUND(('4'!$X26+IF($S$38="j",'4'!$AA26,0))*24,$S$2)</f>
        <v>0</v>
      </c>
      <c r="N26" s="295" t="str">
        <f>IF('5'!$G26="","",'5'!$G26)</f>
        <v/>
      </c>
      <c r="O26" s="296">
        <f ca="1">ROUND(('5'!$V26+IF($S$38="j",'5'!$AA26,0))*24,$S$2)</f>
        <v>0</v>
      </c>
      <c r="P26" s="297">
        <f ca="1">ROUND(('5'!$X26+IF($S$38="j",'5'!$AA26,0))*24,$S$2)</f>
        <v>0</v>
      </c>
      <c r="Q26" s="295" t="str">
        <f>IF('6'!$G26="","",'6'!$G26)</f>
        <v/>
      </c>
      <c r="R26" s="296">
        <f ca="1">ROUND(('6'!$V26+IF($S$38="j",'6'!$AA26,0))*24,$S$2)</f>
        <v>0</v>
      </c>
      <c r="S26" s="297">
        <f ca="1">ROUND(('6'!$X26+IF($S$38="j",'6'!$AA26,0))*24,$S$2)</f>
        <v>0</v>
      </c>
      <c r="T26" s="295" t="str">
        <f>IF('7'!$G26="","",'7'!$G26)</f>
        <v/>
      </c>
      <c r="U26" s="296">
        <f ca="1">ROUND(('7'!$V26+IF($S$38="j",'7'!$AA26,0))*24,$S$2)</f>
        <v>0</v>
      </c>
      <c r="V26" s="297">
        <f ca="1">ROUND(('7'!$X26+IF($S$38="j",'7'!$AA26,0))*24,$S$2)</f>
        <v>0</v>
      </c>
      <c r="W26" s="295" t="str">
        <f>IF('8'!$G26="","",'8'!$G26)</f>
        <v/>
      </c>
      <c r="X26" s="296">
        <f ca="1">ROUND(('8'!$V26+IF($S$38="j",'8'!$AA26,0))*24,$S$2)</f>
        <v>0</v>
      </c>
      <c r="Y26" s="297">
        <f ca="1">ROUND(('8'!$X26+IF($S$38="j",'8'!$AA26,0))*24,$S$2)</f>
        <v>0</v>
      </c>
      <c r="Z26" s="295" t="str">
        <f>IF('9'!$G26="","",'9'!$G26)</f>
        <v/>
      </c>
      <c r="AA26" s="296">
        <f ca="1">ROUND(('9'!$V26+IF($S$38="j",'9'!$AA26,0))*24,$S$2)</f>
        <v>0</v>
      </c>
      <c r="AB26" s="297">
        <f ca="1">ROUND(('9'!$X26+IF($S$38="j",'9'!$AA26,0))*24,$S$2)</f>
        <v>0</v>
      </c>
      <c r="AC26" s="295" t="str">
        <f>IF('10'!$G26="","",'10'!$G26)</f>
        <v/>
      </c>
      <c r="AD26" s="296">
        <f ca="1">ROUND(('10'!$V26+IF($S$38="j",'10'!$AA26,0))*24,$S$2)</f>
        <v>0</v>
      </c>
      <c r="AE26" s="297">
        <f ca="1">ROUND(('10'!$X26+IF($S$38="j",'10'!$AA26,0))*24,$S$2)</f>
        <v>0</v>
      </c>
      <c r="AF26" s="295" t="str">
        <f>IF('11'!$G26="","",'11'!$G26)</f>
        <v/>
      </c>
      <c r="AG26" s="296">
        <f ca="1">ROUND(('11'!$V26+IF($S$38="j",'11'!$AA26,0))*24,$S$2)</f>
        <v>0</v>
      </c>
      <c r="AH26" s="297">
        <f ca="1">ROUND(('11'!$X26+IF($S$38="j",'11'!$AA26,0))*24,$S$2)</f>
        <v>0</v>
      </c>
      <c r="AI26" s="295" t="str">
        <f>IF('12'!$G26="","",'12'!$G26)</f>
        <v/>
      </c>
      <c r="AJ26" s="296">
        <f ca="1">ROUND(('12'!$V26+IF($S$38="j",'12'!$AA26,0))*24,$S$2)</f>
        <v>0</v>
      </c>
      <c r="AK26" s="297">
        <f ca="1">ROUND(('12'!$X26+IF($S$38="j",'12'!$AA26,0))*24,$S$2)</f>
        <v>0</v>
      </c>
    </row>
    <row r="27" spans="1:37" x14ac:dyDescent="0.4">
      <c r="A27" s="262">
        <v>23</v>
      </c>
      <c r="B27" s="295" t="str">
        <f>IF('1'!$G27="","",'1'!$G27)</f>
        <v/>
      </c>
      <c r="C27" s="296">
        <f ca="1">ROUND(('1'!$V27+IF($S$38="j",'1'!$AA27,0))*24,$S$2)</f>
        <v>0</v>
      </c>
      <c r="D27" s="297">
        <f ca="1">ROUND(('1'!$X27+IF($S$38="j",'1'!$AA27,0))*24,$S$2)</f>
        <v>0</v>
      </c>
      <c r="E27" s="295" t="str">
        <f>IF('2'!$G27="","",'2'!$G27)</f>
        <v/>
      </c>
      <c r="F27" s="296">
        <f ca="1">ROUND(('2'!$V27+IF($S$38="j",'2'!$AA27,0))*24,$S$2)</f>
        <v>0</v>
      </c>
      <c r="G27" s="297">
        <f ca="1">ROUND(('2'!$X27+IF($S$38="j",'2'!$AA27,0))*24,$S$2)</f>
        <v>0</v>
      </c>
      <c r="H27" s="295" t="str">
        <f>IF('3'!$G27="","",'3'!$G27)</f>
        <v/>
      </c>
      <c r="I27" s="296">
        <f ca="1">ROUND(('3'!$V27+IF($S$38="j",'3'!$AA27,0))*24,$S$2)</f>
        <v>0</v>
      </c>
      <c r="J27" s="297">
        <f ca="1">ROUND(('3'!$X27+IF($S$38="j",'3'!$AA27,0))*24,$S$2)</f>
        <v>0</v>
      </c>
      <c r="K27" s="295" t="str">
        <f>IF('4'!$G27="","",'4'!$G27)</f>
        <v/>
      </c>
      <c r="L27" s="296">
        <f ca="1">ROUND(('4'!$V27+IF($S$38="j",'4'!$AA27,0))*24,$S$2)</f>
        <v>0</v>
      </c>
      <c r="M27" s="297">
        <f ca="1">ROUND(('4'!$X27+IF($S$38="j",'4'!$AA27,0))*24,$S$2)</f>
        <v>0</v>
      </c>
      <c r="N27" s="295" t="str">
        <f>IF('5'!$G27="","",'5'!$G27)</f>
        <v/>
      </c>
      <c r="O27" s="296">
        <f ca="1">ROUND(('5'!$V27+IF($S$38="j",'5'!$AA27,0))*24,$S$2)</f>
        <v>0</v>
      </c>
      <c r="P27" s="297">
        <f ca="1">ROUND(('5'!$X27+IF($S$38="j",'5'!$AA27,0))*24,$S$2)</f>
        <v>0</v>
      </c>
      <c r="Q27" s="295" t="str">
        <f>IF('6'!$G27="","",'6'!$G27)</f>
        <v/>
      </c>
      <c r="R27" s="296">
        <f ca="1">ROUND(('6'!$V27+IF($S$38="j",'6'!$AA27,0))*24,$S$2)</f>
        <v>0</v>
      </c>
      <c r="S27" s="297">
        <f ca="1">ROUND(('6'!$X27+IF($S$38="j",'6'!$AA27,0))*24,$S$2)</f>
        <v>0</v>
      </c>
      <c r="T27" s="295" t="str">
        <f>IF('7'!$G27="","",'7'!$G27)</f>
        <v/>
      </c>
      <c r="U27" s="296">
        <f ca="1">ROUND(('7'!$V27+IF($S$38="j",'7'!$AA27,0))*24,$S$2)</f>
        <v>0</v>
      </c>
      <c r="V27" s="297">
        <f ca="1">ROUND(('7'!$X27+IF($S$38="j",'7'!$AA27,0))*24,$S$2)</f>
        <v>0</v>
      </c>
      <c r="W27" s="295" t="str">
        <f>IF('8'!$G27="","",'8'!$G27)</f>
        <v/>
      </c>
      <c r="X27" s="296">
        <f ca="1">ROUND(('8'!$V27+IF($S$38="j",'8'!$AA27,0))*24,$S$2)</f>
        <v>0</v>
      </c>
      <c r="Y27" s="297">
        <f ca="1">ROUND(('8'!$X27+IF($S$38="j",'8'!$AA27,0))*24,$S$2)</f>
        <v>0</v>
      </c>
      <c r="Z27" s="295" t="str">
        <f>IF('9'!$G27="","",'9'!$G27)</f>
        <v/>
      </c>
      <c r="AA27" s="296">
        <f ca="1">ROUND(('9'!$V27+IF($S$38="j",'9'!$AA27,0))*24,$S$2)</f>
        <v>0</v>
      </c>
      <c r="AB27" s="297">
        <f ca="1">ROUND(('9'!$X27+IF($S$38="j",'9'!$AA27,0))*24,$S$2)</f>
        <v>0</v>
      </c>
      <c r="AC27" s="295" t="str">
        <f>IF('10'!$G27="","",'10'!$G27)</f>
        <v/>
      </c>
      <c r="AD27" s="296">
        <f ca="1">ROUND(('10'!$V27+IF($S$38="j",'10'!$AA27,0))*24,$S$2)</f>
        <v>0</v>
      </c>
      <c r="AE27" s="297">
        <f ca="1">ROUND(('10'!$X27+IF($S$38="j",'10'!$AA27,0))*24,$S$2)</f>
        <v>0</v>
      </c>
      <c r="AF27" s="295" t="str">
        <f>IF('11'!$G27="","",'11'!$G27)</f>
        <v/>
      </c>
      <c r="AG27" s="296">
        <f ca="1">ROUND(('11'!$V27+IF($S$38="j",'11'!$AA27,0))*24,$S$2)</f>
        <v>0</v>
      </c>
      <c r="AH27" s="297">
        <f ca="1">ROUND(('11'!$X27+IF($S$38="j",'11'!$AA27,0))*24,$S$2)</f>
        <v>0</v>
      </c>
      <c r="AI27" s="295" t="str">
        <f>IF('12'!$G27="","",'12'!$G27)</f>
        <v/>
      </c>
      <c r="AJ27" s="296">
        <f ca="1">ROUND(('12'!$V27+IF($S$38="j",'12'!$AA27,0))*24,$S$2)</f>
        <v>0</v>
      </c>
      <c r="AK27" s="297">
        <f ca="1">ROUND(('12'!$X27+IF($S$38="j",'12'!$AA27,0))*24,$S$2)</f>
        <v>0</v>
      </c>
    </row>
    <row r="28" spans="1:37" x14ac:dyDescent="0.4">
      <c r="A28" s="262">
        <v>24</v>
      </c>
      <c r="B28" s="295" t="str">
        <f>IF('1'!$G28="","",'1'!$G28)</f>
        <v/>
      </c>
      <c r="C28" s="296">
        <f ca="1">ROUND(('1'!$V28+IF($S$38="j",'1'!$AA28,0))*24,$S$2)</f>
        <v>0</v>
      </c>
      <c r="D28" s="297">
        <f ca="1">ROUND(('1'!$X28+IF($S$38="j",'1'!$AA28,0))*24,$S$2)</f>
        <v>0</v>
      </c>
      <c r="E28" s="295" t="str">
        <f>IF('2'!$G28="","",'2'!$G28)</f>
        <v/>
      </c>
      <c r="F28" s="296">
        <f ca="1">ROUND(('2'!$V28+IF($S$38="j",'2'!$AA28,0))*24,$S$2)</f>
        <v>0</v>
      </c>
      <c r="G28" s="297">
        <f ca="1">ROUND(('2'!$X28+IF($S$38="j",'2'!$AA28,0))*24,$S$2)</f>
        <v>0</v>
      </c>
      <c r="H28" s="295" t="str">
        <f>IF('3'!$G28="","",'3'!$G28)</f>
        <v/>
      </c>
      <c r="I28" s="296">
        <f ca="1">ROUND(('3'!$V28+IF($S$38="j",'3'!$AA28,0))*24,$S$2)</f>
        <v>0</v>
      </c>
      <c r="J28" s="297">
        <f ca="1">ROUND(('3'!$X28+IF($S$38="j",'3'!$AA28,0))*24,$S$2)</f>
        <v>0</v>
      </c>
      <c r="K28" s="295" t="str">
        <f>IF('4'!$G28="","",'4'!$G28)</f>
        <v/>
      </c>
      <c r="L28" s="296">
        <f ca="1">ROUND(('4'!$V28+IF($S$38="j",'4'!$AA28,0))*24,$S$2)</f>
        <v>0</v>
      </c>
      <c r="M28" s="297">
        <f ca="1">ROUND(('4'!$X28+IF($S$38="j",'4'!$AA28,0))*24,$S$2)</f>
        <v>0</v>
      </c>
      <c r="N28" s="295" t="str">
        <f>IF('5'!$G28="","",'5'!$G28)</f>
        <v/>
      </c>
      <c r="O28" s="296">
        <f ca="1">ROUND(('5'!$V28+IF($S$38="j",'5'!$AA28,0))*24,$S$2)</f>
        <v>0</v>
      </c>
      <c r="P28" s="297">
        <f ca="1">ROUND(('5'!$X28+IF($S$38="j",'5'!$AA28,0))*24,$S$2)</f>
        <v>0</v>
      </c>
      <c r="Q28" s="295" t="str">
        <f>IF('6'!$G28="","",'6'!$G28)</f>
        <v/>
      </c>
      <c r="R28" s="296">
        <f ca="1">ROUND(('6'!$V28+IF($S$38="j",'6'!$AA28,0))*24,$S$2)</f>
        <v>0</v>
      </c>
      <c r="S28" s="297">
        <f ca="1">ROUND(('6'!$X28+IF($S$38="j",'6'!$AA28,0))*24,$S$2)</f>
        <v>0</v>
      </c>
      <c r="T28" s="295" t="str">
        <f>IF('7'!$G28="","",'7'!$G28)</f>
        <v/>
      </c>
      <c r="U28" s="296">
        <f ca="1">ROUND(('7'!$V28+IF($S$38="j",'7'!$AA28,0))*24,$S$2)</f>
        <v>0</v>
      </c>
      <c r="V28" s="297">
        <f ca="1">ROUND(('7'!$X28+IF($S$38="j",'7'!$AA28,0))*24,$S$2)</f>
        <v>0</v>
      </c>
      <c r="W28" s="295" t="str">
        <f>IF('8'!$G28="","",'8'!$G28)</f>
        <v/>
      </c>
      <c r="X28" s="296">
        <f ca="1">ROUND(('8'!$V28+IF($S$38="j",'8'!$AA28,0))*24,$S$2)</f>
        <v>0</v>
      </c>
      <c r="Y28" s="297">
        <f ca="1">ROUND(('8'!$X28+IF($S$38="j",'8'!$AA28,0))*24,$S$2)</f>
        <v>0</v>
      </c>
      <c r="Z28" s="295" t="str">
        <f>IF('9'!$G28="","",'9'!$G28)</f>
        <v/>
      </c>
      <c r="AA28" s="296">
        <f ca="1">ROUND(('9'!$V28+IF($S$38="j",'9'!$AA28,0))*24,$S$2)</f>
        <v>0</v>
      </c>
      <c r="AB28" s="297">
        <f ca="1">ROUND(('9'!$X28+IF($S$38="j",'9'!$AA28,0))*24,$S$2)</f>
        <v>0</v>
      </c>
      <c r="AC28" s="295" t="str">
        <f>IF('10'!$G28="","",'10'!$G28)</f>
        <v/>
      </c>
      <c r="AD28" s="296">
        <f ca="1">ROUND(('10'!$V28+IF($S$38="j",'10'!$AA28,0))*24,$S$2)</f>
        <v>0</v>
      </c>
      <c r="AE28" s="297">
        <f ca="1">ROUND(('10'!$X28+IF($S$38="j",'10'!$AA28,0))*24,$S$2)</f>
        <v>0</v>
      </c>
      <c r="AF28" s="295" t="str">
        <f>IF('11'!$G28="","",'11'!$G28)</f>
        <v/>
      </c>
      <c r="AG28" s="296">
        <f ca="1">ROUND(('11'!$V28+IF($S$38="j",'11'!$AA28,0))*24,$S$2)</f>
        <v>0</v>
      </c>
      <c r="AH28" s="297">
        <f ca="1">ROUND(('11'!$X28+IF($S$38="j",'11'!$AA28,0))*24,$S$2)</f>
        <v>0</v>
      </c>
      <c r="AI28" s="295" t="str">
        <f>IF('12'!$G28="","",'12'!$G28)</f>
        <v>f</v>
      </c>
      <c r="AJ28" s="296">
        <f ca="1">ROUND(('12'!$V28+IF($S$38="j",'12'!$AA28,0))*24,$S$2)</f>
        <v>0</v>
      </c>
      <c r="AK28" s="297">
        <f ca="1">ROUND(('12'!$X28+IF($S$38="j",'12'!$AA28,0))*24,$S$2)</f>
        <v>0</v>
      </c>
    </row>
    <row r="29" spans="1:37" x14ac:dyDescent="0.4">
      <c r="A29" s="262">
        <v>25</v>
      </c>
      <c r="B29" s="295" t="str">
        <f>IF('1'!$G29="","",'1'!$G29)</f>
        <v/>
      </c>
      <c r="C29" s="296">
        <f ca="1">ROUND(('1'!$V29+IF($S$38="j",'1'!$AA29,0))*24,$S$2)</f>
        <v>0</v>
      </c>
      <c r="D29" s="297">
        <f ca="1">ROUND(('1'!$X29+IF($S$38="j",'1'!$AA29,0))*24,$S$2)</f>
        <v>0</v>
      </c>
      <c r="E29" s="295" t="str">
        <f>IF('2'!$G29="","",'2'!$G29)</f>
        <v/>
      </c>
      <c r="F29" s="296">
        <f ca="1">ROUND(('2'!$V29+IF($S$38="j",'2'!$AA29,0))*24,$S$2)</f>
        <v>0</v>
      </c>
      <c r="G29" s="297">
        <f ca="1">ROUND(('2'!$X29+IF($S$38="j",'2'!$AA29,0))*24,$S$2)</f>
        <v>0</v>
      </c>
      <c r="H29" s="295" t="str">
        <f>IF('3'!$G29="","",'3'!$G29)</f>
        <v/>
      </c>
      <c r="I29" s="296">
        <f ca="1">ROUND(('3'!$V29+IF($S$38="j",'3'!$AA29,0))*24,$S$2)</f>
        <v>0</v>
      </c>
      <c r="J29" s="297">
        <f ca="1">ROUND(('3'!$X29+IF($S$38="j",'3'!$AA29,0))*24,$S$2)</f>
        <v>0</v>
      </c>
      <c r="K29" s="295" t="str">
        <f>IF('4'!$G29="","",'4'!$G29)</f>
        <v/>
      </c>
      <c r="L29" s="296">
        <f ca="1">ROUND(('4'!$V29+IF($S$38="j",'4'!$AA29,0))*24,$S$2)</f>
        <v>0</v>
      </c>
      <c r="M29" s="297">
        <f ca="1">ROUND(('4'!$X29+IF($S$38="j",'4'!$AA29,0))*24,$S$2)</f>
        <v>0</v>
      </c>
      <c r="N29" s="295" t="str">
        <f>IF('5'!$G29="","",'5'!$G29)</f>
        <v/>
      </c>
      <c r="O29" s="296">
        <f ca="1">ROUND(('5'!$V29+IF($S$38="j",'5'!$AA29,0))*24,$S$2)</f>
        <v>0</v>
      </c>
      <c r="P29" s="297">
        <f ca="1">ROUND(('5'!$X29+IF($S$38="j",'5'!$AA29,0))*24,$S$2)</f>
        <v>0</v>
      </c>
      <c r="Q29" s="295" t="str">
        <f>IF('6'!$G29="","",'6'!$G29)</f>
        <v/>
      </c>
      <c r="R29" s="296">
        <f ca="1">ROUND(('6'!$V29+IF($S$38="j",'6'!$AA29,0))*24,$S$2)</f>
        <v>0</v>
      </c>
      <c r="S29" s="297">
        <f ca="1">ROUND(('6'!$X29+IF($S$38="j",'6'!$AA29,0))*24,$S$2)</f>
        <v>0</v>
      </c>
      <c r="T29" s="295" t="str">
        <f>IF('7'!$G29="","",'7'!$G29)</f>
        <v/>
      </c>
      <c r="U29" s="296">
        <f ca="1">ROUND(('7'!$V29+IF($S$38="j",'7'!$AA29,0))*24,$S$2)</f>
        <v>0</v>
      </c>
      <c r="V29" s="297">
        <f ca="1">ROUND(('7'!$X29+IF($S$38="j",'7'!$AA29,0))*24,$S$2)</f>
        <v>0</v>
      </c>
      <c r="W29" s="295" t="str">
        <f>IF('8'!$G29="","",'8'!$G29)</f>
        <v/>
      </c>
      <c r="X29" s="296">
        <f ca="1">ROUND(('8'!$V29+IF($S$38="j",'8'!$AA29,0))*24,$S$2)</f>
        <v>0</v>
      </c>
      <c r="Y29" s="297">
        <f ca="1">ROUND(('8'!$X29+IF($S$38="j",'8'!$AA29,0))*24,$S$2)</f>
        <v>0</v>
      </c>
      <c r="Z29" s="295" t="str">
        <f>IF('9'!$G29="","",'9'!$G29)</f>
        <v/>
      </c>
      <c r="AA29" s="296">
        <f ca="1">ROUND(('9'!$V29+IF($S$38="j",'9'!$AA29,0))*24,$S$2)</f>
        <v>0</v>
      </c>
      <c r="AB29" s="297">
        <f ca="1">ROUND(('9'!$X29+IF($S$38="j",'9'!$AA29,0))*24,$S$2)</f>
        <v>0</v>
      </c>
      <c r="AC29" s="295" t="str">
        <f>IF('10'!$G29="","",'10'!$G29)</f>
        <v/>
      </c>
      <c r="AD29" s="296">
        <f ca="1">ROUND(('10'!$V29+IF($S$38="j",'10'!$AA29,0))*24,$S$2)</f>
        <v>0</v>
      </c>
      <c r="AE29" s="297">
        <f ca="1">ROUND(('10'!$X29+IF($S$38="j",'10'!$AA29,0))*24,$S$2)</f>
        <v>0</v>
      </c>
      <c r="AF29" s="295" t="str">
        <f>IF('11'!$G29="","",'11'!$G29)</f>
        <v/>
      </c>
      <c r="AG29" s="296">
        <f ca="1">ROUND(('11'!$V29+IF($S$38="j",'11'!$AA29,0))*24,$S$2)</f>
        <v>0</v>
      </c>
      <c r="AH29" s="297">
        <f ca="1">ROUND(('11'!$X29+IF($S$38="j",'11'!$AA29,0))*24,$S$2)</f>
        <v>0</v>
      </c>
      <c r="AI29" s="295" t="str">
        <f>IF('12'!$G29="","",'12'!$G29)</f>
        <v>f</v>
      </c>
      <c r="AJ29" s="296">
        <f ca="1">ROUND(('12'!$V29+IF($S$38="j",'12'!$AA29,0))*24,$S$2)</f>
        <v>0</v>
      </c>
      <c r="AK29" s="297">
        <f ca="1">ROUND(('12'!$X29+IF($S$38="j",'12'!$AA29,0))*24,$S$2)</f>
        <v>0</v>
      </c>
    </row>
    <row r="30" spans="1:37" x14ac:dyDescent="0.4">
      <c r="A30" s="262">
        <v>26</v>
      </c>
      <c r="B30" s="295" t="str">
        <f>IF('1'!$G30="","",'1'!$G30)</f>
        <v/>
      </c>
      <c r="C30" s="296">
        <f ca="1">ROUND(('1'!$V30+IF($S$38="j",'1'!$AA30,0))*24,$S$2)</f>
        <v>0</v>
      </c>
      <c r="D30" s="297">
        <f ca="1">ROUND(('1'!$X30+IF($S$38="j",'1'!$AA30,0))*24,$S$2)</f>
        <v>0</v>
      </c>
      <c r="E30" s="295" t="str">
        <f>IF('2'!$G30="","",'2'!$G30)</f>
        <v/>
      </c>
      <c r="F30" s="296">
        <f ca="1">ROUND(('2'!$V30+IF($S$38="j",'2'!$AA30,0))*24,$S$2)</f>
        <v>0</v>
      </c>
      <c r="G30" s="297">
        <f ca="1">ROUND(('2'!$X30+IF($S$38="j",'2'!$AA30,0))*24,$S$2)</f>
        <v>0</v>
      </c>
      <c r="H30" s="295" t="str">
        <f>IF('3'!$G30="","",'3'!$G30)</f>
        <v/>
      </c>
      <c r="I30" s="296">
        <f ca="1">ROUND(('3'!$V30+IF($S$38="j",'3'!$AA30,0))*24,$S$2)</f>
        <v>0</v>
      </c>
      <c r="J30" s="297">
        <f ca="1">ROUND(('3'!$X30+IF($S$38="j",'3'!$AA30,0))*24,$S$2)</f>
        <v>0</v>
      </c>
      <c r="K30" s="295" t="str">
        <f>IF('4'!$G30="","",'4'!$G30)</f>
        <v/>
      </c>
      <c r="L30" s="296">
        <f ca="1">ROUND(('4'!$V30+IF($S$38="j",'4'!$AA30,0))*24,$S$2)</f>
        <v>0</v>
      </c>
      <c r="M30" s="297">
        <f ca="1">ROUND(('4'!$X30+IF($S$38="j",'4'!$AA30,0))*24,$S$2)</f>
        <v>0</v>
      </c>
      <c r="N30" s="295" t="str">
        <f>IF('5'!$G30="","",'5'!$G30)</f>
        <v/>
      </c>
      <c r="O30" s="296">
        <f ca="1">ROUND(('5'!$V30+IF($S$38="j",'5'!$AA30,0))*24,$S$2)</f>
        <v>0</v>
      </c>
      <c r="P30" s="297">
        <f ca="1">ROUND(('5'!$X30+IF($S$38="j",'5'!$AA30,0))*24,$S$2)</f>
        <v>0</v>
      </c>
      <c r="Q30" s="295" t="str">
        <f>IF('6'!$G30="","",'6'!$G30)</f>
        <v/>
      </c>
      <c r="R30" s="296">
        <f ca="1">ROUND(('6'!$V30+IF($S$38="j",'6'!$AA30,0))*24,$S$2)</f>
        <v>0</v>
      </c>
      <c r="S30" s="297">
        <f ca="1">ROUND(('6'!$X30+IF($S$38="j",'6'!$AA30,0))*24,$S$2)</f>
        <v>0</v>
      </c>
      <c r="T30" s="295" t="str">
        <f>IF('7'!$G30="","",'7'!$G30)</f>
        <v/>
      </c>
      <c r="U30" s="296">
        <f ca="1">ROUND(('7'!$V30+IF($S$38="j",'7'!$AA30,0))*24,$S$2)</f>
        <v>0</v>
      </c>
      <c r="V30" s="297">
        <f ca="1">ROUND(('7'!$X30+IF($S$38="j",'7'!$AA30,0))*24,$S$2)</f>
        <v>0</v>
      </c>
      <c r="W30" s="295" t="str">
        <f>IF('8'!$G30="","",'8'!$G30)</f>
        <v/>
      </c>
      <c r="X30" s="296">
        <f ca="1">ROUND(('8'!$V30+IF($S$38="j",'8'!$AA30,0))*24,$S$2)</f>
        <v>0</v>
      </c>
      <c r="Y30" s="297">
        <f ca="1">ROUND(('8'!$X30+IF($S$38="j",'8'!$AA30,0))*24,$S$2)</f>
        <v>0</v>
      </c>
      <c r="Z30" s="295" t="str">
        <f>IF('9'!$G30="","",'9'!$G30)</f>
        <v/>
      </c>
      <c r="AA30" s="296">
        <f ca="1">ROUND(('9'!$V30+IF($S$38="j",'9'!$AA30,0))*24,$S$2)</f>
        <v>0</v>
      </c>
      <c r="AB30" s="297">
        <f ca="1">ROUND(('9'!$X30+IF($S$38="j",'9'!$AA30,0))*24,$S$2)</f>
        <v>0</v>
      </c>
      <c r="AC30" s="295" t="str">
        <f>IF('10'!$G30="","",'10'!$G30)</f>
        <v/>
      </c>
      <c r="AD30" s="296">
        <f ca="1">ROUND(('10'!$V30+IF($S$38="j",'10'!$AA30,0))*24,$S$2)</f>
        <v>0</v>
      </c>
      <c r="AE30" s="297">
        <f ca="1">ROUND(('10'!$X30+IF($S$38="j",'10'!$AA30,0))*24,$S$2)</f>
        <v>0</v>
      </c>
      <c r="AF30" s="295" t="str">
        <f>IF('11'!$G30="","",'11'!$G30)</f>
        <v/>
      </c>
      <c r="AG30" s="296">
        <f ca="1">ROUND(('11'!$V30+IF($S$38="j",'11'!$AA30,0))*24,$S$2)</f>
        <v>0</v>
      </c>
      <c r="AH30" s="297">
        <f ca="1">ROUND(('11'!$X30+IF($S$38="j",'11'!$AA30,0))*24,$S$2)</f>
        <v>0</v>
      </c>
      <c r="AI30" s="295" t="str">
        <f>IF('12'!$G30="","",'12'!$G30)</f>
        <v>f</v>
      </c>
      <c r="AJ30" s="296">
        <f ca="1">ROUND(('12'!$V30+IF($S$38="j",'12'!$AA30,0))*24,$S$2)</f>
        <v>0</v>
      </c>
      <c r="AK30" s="297">
        <f ca="1">ROUND(('12'!$X30+IF($S$38="j",'12'!$AA30,0))*24,$S$2)</f>
        <v>0</v>
      </c>
    </row>
    <row r="31" spans="1:37" x14ac:dyDescent="0.4">
      <c r="A31" s="262">
        <v>27</v>
      </c>
      <c r="B31" s="295" t="str">
        <f>IF('1'!$G31="","",'1'!$G31)</f>
        <v/>
      </c>
      <c r="C31" s="296">
        <f ca="1">ROUND(('1'!$V31+IF($S$38="j",'1'!$AA31,0))*24,$S$2)</f>
        <v>0</v>
      </c>
      <c r="D31" s="297">
        <f ca="1">ROUND(('1'!$X31+IF($S$38="j",'1'!$AA31,0))*24,$S$2)</f>
        <v>0</v>
      </c>
      <c r="E31" s="295" t="str">
        <f>IF('2'!$G31="","",'2'!$G31)</f>
        <v/>
      </c>
      <c r="F31" s="296">
        <f ca="1">ROUND(('2'!$V31+IF($S$38="j",'2'!$AA31,0))*24,$S$2)</f>
        <v>0</v>
      </c>
      <c r="G31" s="297">
        <f ca="1">ROUND(('2'!$X31+IF($S$38="j",'2'!$AA31,0))*24,$S$2)</f>
        <v>0</v>
      </c>
      <c r="H31" s="295" t="str">
        <f>IF('3'!$G31="","",'3'!$G31)</f>
        <v/>
      </c>
      <c r="I31" s="296">
        <f ca="1">ROUND(('3'!$V31+IF($S$38="j",'3'!$AA31,0))*24,$S$2)</f>
        <v>0</v>
      </c>
      <c r="J31" s="297">
        <f ca="1">ROUND(('3'!$X31+IF($S$38="j",'3'!$AA31,0))*24,$S$2)</f>
        <v>0</v>
      </c>
      <c r="K31" s="295" t="str">
        <f>IF('4'!$G31="","",'4'!$G31)</f>
        <v/>
      </c>
      <c r="L31" s="296">
        <f ca="1">ROUND(('4'!$V31+IF($S$38="j",'4'!$AA31,0))*24,$S$2)</f>
        <v>0</v>
      </c>
      <c r="M31" s="297">
        <f ca="1">ROUND(('4'!$X31+IF($S$38="j",'4'!$AA31,0))*24,$S$2)</f>
        <v>0</v>
      </c>
      <c r="N31" s="295" t="str">
        <f>IF('5'!$G31="","",'5'!$G31)</f>
        <v/>
      </c>
      <c r="O31" s="296">
        <f ca="1">ROUND(('5'!$V31+IF($S$38="j",'5'!$AA31,0))*24,$S$2)</f>
        <v>0</v>
      </c>
      <c r="P31" s="297">
        <f ca="1">ROUND(('5'!$X31+IF($S$38="j",'5'!$AA31,0))*24,$S$2)</f>
        <v>0</v>
      </c>
      <c r="Q31" s="295" t="str">
        <f>IF('6'!$G31="","",'6'!$G31)</f>
        <v/>
      </c>
      <c r="R31" s="296">
        <f ca="1">ROUND(('6'!$V31+IF($S$38="j",'6'!$AA31,0))*24,$S$2)</f>
        <v>0</v>
      </c>
      <c r="S31" s="297">
        <f ca="1">ROUND(('6'!$X31+IF($S$38="j",'6'!$AA31,0))*24,$S$2)</f>
        <v>0</v>
      </c>
      <c r="T31" s="295" t="str">
        <f>IF('7'!$G31="","",'7'!$G31)</f>
        <v/>
      </c>
      <c r="U31" s="296">
        <f ca="1">ROUND(('7'!$V31+IF($S$38="j",'7'!$AA31,0))*24,$S$2)</f>
        <v>0</v>
      </c>
      <c r="V31" s="297">
        <f ca="1">ROUND(('7'!$X31+IF($S$38="j",'7'!$AA31,0))*24,$S$2)</f>
        <v>0</v>
      </c>
      <c r="W31" s="295" t="str">
        <f>IF('8'!$G31="","",'8'!$G31)</f>
        <v/>
      </c>
      <c r="X31" s="296">
        <f ca="1">ROUND(('8'!$V31+IF($S$38="j",'8'!$AA31,0))*24,$S$2)</f>
        <v>0</v>
      </c>
      <c r="Y31" s="297">
        <f ca="1">ROUND(('8'!$X31+IF($S$38="j",'8'!$AA31,0))*24,$S$2)</f>
        <v>0</v>
      </c>
      <c r="Z31" s="295" t="str">
        <f>IF('9'!$G31="","",'9'!$G31)</f>
        <v/>
      </c>
      <c r="AA31" s="296">
        <f ca="1">ROUND(('9'!$V31+IF($S$38="j",'9'!$AA31,0))*24,$S$2)</f>
        <v>0</v>
      </c>
      <c r="AB31" s="297">
        <f ca="1">ROUND(('9'!$X31+IF($S$38="j",'9'!$AA31,0))*24,$S$2)</f>
        <v>0</v>
      </c>
      <c r="AC31" s="295" t="str">
        <f>IF('10'!$G31="","",'10'!$G31)</f>
        <v/>
      </c>
      <c r="AD31" s="296">
        <f ca="1">ROUND(('10'!$V31+IF($S$38="j",'10'!$AA31,0))*24,$S$2)</f>
        <v>0</v>
      </c>
      <c r="AE31" s="297">
        <f ca="1">ROUND(('10'!$X31+IF($S$38="j",'10'!$AA31,0))*24,$S$2)</f>
        <v>0</v>
      </c>
      <c r="AF31" s="295" t="str">
        <f>IF('11'!$G31="","",'11'!$G31)</f>
        <v/>
      </c>
      <c r="AG31" s="296">
        <f ca="1">ROUND(('11'!$V31+IF($S$38="j",'11'!$AA31,0))*24,$S$2)</f>
        <v>0</v>
      </c>
      <c r="AH31" s="297">
        <f ca="1">ROUND(('11'!$X31+IF($S$38="j",'11'!$AA31,0))*24,$S$2)</f>
        <v>0</v>
      </c>
      <c r="AI31" s="295" t="str">
        <f>IF('12'!$G31="","",'12'!$G31)</f>
        <v/>
      </c>
      <c r="AJ31" s="296">
        <f ca="1">ROUND(('12'!$V31+IF($S$38="j",'12'!$AA31,0))*24,$S$2)</f>
        <v>0</v>
      </c>
      <c r="AK31" s="297">
        <f ca="1">ROUND(('12'!$X31+IF($S$38="j",'12'!$AA31,0))*24,$S$2)</f>
        <v>0</v>
      </c>
    </row>
    <row r="32" spans="1:37" x14ac:dyDescent="0.4">
      <c r="A32" s="262">
        <v>28</v>
      </c>
      <c r="B32" s="295" t="str">
        <f>IF('1'!$G32="","",'1'!$G32)</f>
        <v/>
      </c>
      <c r="C32" s="296">
        <f ca="1">ROUND(('1'!$V32+IF($S$38="j",'1'!$AA32,0))*24,$S$2)</f>
        <v>0</v>
      </c>
      <c r="D32" s="297">
        <f ca="1">ROUND(('1'!$X32+IF($S$38="j",'1'!$AA32,0))*24,$S$2)</f>
        <v>0</v>
      </c>
      <c r="E32" s="295" t="str">
        <f>IF('2'!$G32="","",'2'!$G32)</f>
        <v/>
      </c>
      <c r="F32" s="296">
        <f ca="1">ROUND(('2'!$V32+IF($S$38="j",'2'!$AA32,0))*24,$S$2)</f>
        <v>0</v>
      </c>
      <c r="G32" s="297">
        <f ca="1">ROUND(('2'!$X32+IF($S$38="j",'2'!$AA32,0))*24,$S$2)</f>
        <v>0</v>
      </c>
      <c r="H32" s="295" t="str">
        <f>IF('3'!$G32="","",'3'!$G32)</f>
        <v/>
      </c>
      <c r="I32" s="296">
        <f ca="1">ROUND(('3'!$V32+IF($S$38="j",'3'!$AA32,0))*24,$S$2)</f>
        <v>0</v>
      </c>
      <c r="J32" s="297">
        <f ca="1">ROUND(('3'!$X32+IF($S$38="j",'3'!$AA32,0))*24,$S$2)</f>
        <v>0</v>
      </c>
      <c r="K32" s="295" t="str">
        <f>IF('4'!$G32="","",'4'!$G32)</f>
        <v/>
      </c>
      <c r="L32" s="296">
        <f ca="1">ROUND(('4'!$V32+IF($S$38="j",'4'!$AA32,0))*24,$S$2)</f>
        <v>0</v>
      </c>
      <c r="M32" s="297">
        <f ca="1">ROUND(('4'!$X32+IF($S$38="j",'4'!$AA32,0))*24,$S$2)</f>
        <v>0</v>
      </c>
      <c r="N32" s="295" t="str">
        <f>IF('5'!$G32="","",'5'!$G32)</f>
        <v/>
      </c>
      <c r="O32" s="296">
        <f ca="1">ROUND(('5'!$V32+IF($S$38="j",'5'!$AA32,0))*24,$S$2)</f>
        <v>0</v>
      </c>
      <c r="P32" s="297">
        <f ca="1">ROUND(('5'!$X32+IF($S$38="j",'5'!$AA32,0))*24,$S$2)</f>
        <v>0</v>
      </c>
      <c r="Q32" s="295" t="str">
        <f>IF('6'!$G32="","",'6'!$G32)</f>
        <v/>
      </c>
      <c r="R32" s="296">
        <f ca="1">ROUND(('6'!$V32+IF($S$38="j",'6'!$AA32,0))*24,$S$2)</f>
        <v>0</v>
      </c>
      <c r="S32" s="297">
        <f ca="1">ROUND(('6'!$X32+IF($S$38="j",'6'!$AA32,0))*24,$S$2)</f>
        <v>0</v>
      </c>
      <c r="T32" s="295" t="str">
        <f>IF('7'!$G32="","",'7'!$G32)</f>
        <v/>
      </c>
      <c r="U32" s="296">
        <f ca="1">ROUND(('7'!$V32+IF($S$38="j",'7'!$AA32,0))*24,$S$2)</f>
        <v>0</v>
      </c>
      <c r="V32" s="297">
        <f ca="1">ROUND(('7'!$X32+IF($S$38="j",'7'!$AA32,0))*24,$S$2)</f>
        <v>0</v>
      </c>
      <c r="W32" s="295" t="str">
        <f>IF('8'!$G32="","",'8'!$G32)</f>
        <v/>
      </c>
      <c r="X32" s="296">
        <f ca="1">ROUND(('8'!$V32+IF($S$38="j",'8'!$AA32,0))*24,$S$2)</f>
        <v>0</v>
      </c>
      <c r="Y32" s="297">
        <f ca="1">ROUND(('8'!$X32+IF($S$38="j",'8'!$AA32,0))*24,$S$2)</f>
        <v>0</v>
      </c>
      <c r="Z32" s="295" t="str">
        <f>IF('9'!$G32="","",'9'!$G32)</f>
        <v/>
      </c>
      <c r="AA32" s="296">
        <f ca="1">ROUND(('9'!$V32+IF($S$38="j",'9'!$AA32,0))*24,$S$2)</f>
        <v>0</v>
      </c>
      <c r="AB32" s="297">
        <f ca="1">ROUND(('9'!$X32+IF($S$38="j",'9'!$AA32,0))*24,$S$2)</f>
        <v>0</v>
      </c>
      <c r="AC32" s="295" t="str">
        <f>IF('10'!$G32="","",'10'!$G32)</f>
        <v/>
      </c>
      <c r="AD32" s="296">
        <f ca="1">ROUND(('10'!$V32+IF($S$38="j",'10'!$AA32,0))*24,$S$2)</f>
        <v>0</v>
      </c>
      <c r="AE32" s="297">
        <f ca="1">ROUND(('10'!$X32+IF($S$38="j",'10'!$AA32,0))*24,$S$2)</f>
        <v>0</v>
      </c>
      <c r="AF32" s="295" t="str">
        <f>IF('11'!$G32="","",'11'!$G32)</f>
        <v/>
      </c>
      <c r="AG32" s="296">
        <f ca="1">ROUND(('11'!$V32+IF($S$38="j",'11'!$AA32,0))*24,$S$2)</f>
        <v>0</v>
      </c>
      <c r="AH32" s="297">
        <f ca="1">ROUND(('11'!$X32+IF($S$38="j",'11'!$AA32,0))*24,$S$2)</f>
        <v>0</v>
      </c>
      <c r="AI32" s="295" t="str">
        <f>IF('12'!$G32="","",'12'!$G32)</f>
        <v/>
      </c>
      <c r="AJ32" s="296">
        <f ca="1">ROUND(('12'!$V32+IF($S$38="j",'12'!$AA32,0))*24,$S$2)</f>
        <v>0</v>
      </c>
      <c r="AK32" s="297">
        <f ca="1">ROUND(('12'!$X32+IF($S$38="j",'12'!$AA32,0))*24,$S$2)</f>
        <v>0</v>
      </c>
    </row>
    <row r="33" spans="1:37" x14ac:dyDescent="0.4">
      <c r="A33" s="262">
        <v>29</v>
      </c>
      <c r="B33" s="295" t="str">
        <f>IF('1'!$G33="","",'1'!$G33)</f>
        <v/>
      </c>
      <c r="C33" s="296">
        <f ca="1">ROUND(('1'!$V33+IF($S$38="j",'1'!$AA33,0))*24,$S$2)</f>
        <v>0</v>
      </c>
      <c r="D33" s="297">
        <f ca="1">ROUND(('1'!$X33+IF($S$38="j",'1'!$AA33,0))*24,$S$2)</f>
        <v>0</v>
      </c>
      <c r="E33" s="295" t="str">
        <f>IF('2'!$G33="","",'2'!$G33)</f>
        <v/>
      </c>
      <c r="F33" s="296">
        <f>IF('2'!C33="",0,ROUND(('2'!$V33+IF($S$38="j",'2'!$AA33,0))*24,$S$2))</f>
        <v>0</v>
      </c>
      <c r="G33" s="297">
        <f>IF('2'!C33="",0,ROUND(('2'!$X33+IF($S$38="j",'2'!$AA33,0))*24,$S$2))</f>
        <v>0</v>
      </c>
      <c r="H33" s="295" t="str">
        <f>IF('3'!$G33="","",'3'!$G33)</f>
        <v/>
      </c>
      <c r="I33" s="296">
        <f ca="1">ROUND(('3'!$V33+IF($S$38="j",'3'!$AA33,0))*24,$S$2)</f>
        <v>0</v>
      </c>
      <c r="J33" s="297">
        <f ca="1">ROUND(('3'!$X33+IF($S$38="j",'3'!$AA33,0))*24,$S$2)</f>
        <v>0</v>
      </c>
      <c r="K33" s="295" t="str">
        <f>IF('4'!$G33="","",'4'!$G33)</f>
        <v/>
      </c>
      <c r="L33" s="296">
        <f ca="1">ROUND(('4'!$V33+IF($S$38="j",'4'!$AA33,0))*24,$S$2)</f>
        <v>0</v>
      </c>
      <c r="M33" s="297">
        <f ca="1">ROUND(('4'!$X33+IF($S$38="j",'4'!$AA33,0))*24,$S$2)</f>
        <v>0</v>
      </c>
      <c r="N33" s="295" t="str">
        <f>IF('5'!$G33="","",'5'!$G33)</f>
        <v>f</v>
      </c>
      <c r="O33" s="296">
        <f ca="1">ROUND(('5'!$V33+IF($S$38="j",'5'!$AA33,0))*24,$S$2)</f>
        <v>0</v>
      </c>
      <c r="P33" s="297">
        <f ca="1">ROUND(('5'!$X33+IF($S$38="j",'5'!$AA33,0))*24,$S$2)</f>
        <v>0</v>
      </c>
      <c r="Q33" s="295" t="str">
        <f>IF('6'!$G33="","",'6'!$G33)</f>
        <v/>
      </c>
      <c r="R33" s="296">
        <f ca="1">ROUND(('6'!$V33+IF($S$38="j",'6'!$AA33,0))*24,$S$2)</f>
        <v>0</v>
      </c>
      <c r="S33" s="297">
        <f ca="1">ROUND(('6'!$X33+IF($S$38="j",'6'!$AA33,0))*24,$S$2)</f>
        <v>0</v>
      </c>
      <c r="T33" s="295" t="str">
        <f>IF('7'!$G33="","",'7'!$G33)</f>
        <v/>
      </c>
      <c r="U33" s="296">
        <f ca="1">ROUND(('7'!$V33+IF($S$38="j",'7'!$AA33,0))*24,$S$2)</f>
        <v>0</v>
      </c>
      <c r="V33" s="297">
        <f ca="1">ROUND(('7'!$X33+IF($S$38="j",'7'!$AA33,0))*24,$S$2)</f>
        <v>0</v>
      </c>
      <c r="W33" s="295" t="str">
        <f>IF('8'!$G33="","",'8'!$G33)</f>
        <v/>
      </c>
      <c r="X33" s="296">
        <f ca="1">ROUND(('8'!$V33+IF($S$38="j",'8'!$AA33,0))*24,$S$2)</f>
        <v>0</v>
      </c>
      <c r="Y33" s="297">
        <f ca="1">ROUND(('8'!$X33+IF($S$38="j",'8'!$AA33,0))*24,$S$2)</f>
        <v>0</v>
      </c>
      <c r="Z33" s="295" t="str">
        <f>IF('9'!$G33="","",'9'!$G33)</f>
        <v/>
      </c>
      <c r="AA33" s="296">
        <f ca="1">ROUND(('9'!$V33+IF($S$38="j",'9'!$AA33,0))*24,$S$2)</f>
        <v>0</v>
      </c>
      <c r="AB33" s="297">
        <f ca="1">ROUND(('9'!$X33+IF($S$38="j",'9'!$AA33,0))*24,$S$2)</f>
        <v>0</v>
      </c>
      <c r="AC33" s="295" t="str">
        <f>IF('10'!$G33="","",'10'!$G33)</f>
        <v/>
      </c>
      <c r="AD33" s="296">
        <f ca="1">ROUND(('10'!$V33+IF($S$38="j",'10'!$AA33,0))*24,$S$2)</f>
        <v>0</v>
      </c>
      <c r="AE33" s="297">
        <f ca="1">ROUND(('10'!$X33+IF($S$38="j",'10'!$AA33,0))*24,$S$2)</f>
        <v>0</v>
      </c>
      <c r="AF33" s="295" t="str">
        <f>IF('11'!$G33="","",'11'!$G33)</f>
        <v/>
      </c>
      <c r="AG33" s="296">
        <f ca="1">ROUND(('11'!$V33+IF($S$38="j",'11'!$AA33,0))*24,$S$2)</f>
        <v>0</v>
      </c>
      <c r="AH33" s="297">
        <f ca="1">ROUND(('11'!$X33+IF($S$38="j",'11'!$AA33,0))*24,$S$2)</f>
        <v>0</v>
      </c>
      <c r="AI33" s="295" t="str">
        <f>IF('12'!$G33="","",'12'!$G33)</f>
        <v/>
      </c>
      <c r="AJ33" s="296">
        <f ca="1">ROUND(('12'!$V33+IF($S$38="j",'12'!$AA33,0))*24,$S$2)</f>
        <v>0</v>
      </c>
      <c r="AK33" s="297">
        <f ca="1">ROUND(('12'!$X33+IF($S$38="j",'12'!$AA33,0))*24,$S$2)</f>
        <v>0</v>
      </c>
    </row>
    <row r="34" spans="1:37" x14ac:dyDescent="0.4">
      <c r="A34" s="262">
        <v>30</v>
      </c>
      <c r="B34" s="295" t="str">
        <f>IF('1'!$G34="","",'1'!$G34)</f>
        <v/>
      </c>
      <c r="C34" s="296">
        <f ca="1">ROUND(('1'!$V34+IF($S$38="j",'1'!$AA34,0))*24,$S$2)</f>
        <v>0</v>
      </c>
      <c r="D34" s="297">
        <f ca="1">ROUND(('1'!$X34+IF($S$38="j",'1'!$AA34,0))*24,$S$2)</f>
        <v>0</v>
      </c>
      <c r="E34" s="329"/>
      <c r="F34" s="330"/>
      <c r="G34" s="331"/>
      <c r="H34" s="295" t="str">
        <f>IF('3'!$G34="","",'3'!$G34)</f>
        <v/>
      </c>
      <c r="I34" s="296">
        <f ca="1">ROUND(('3'!$V34+IF($S$38="j",'3'!$AA34,0))*24,$S$2)</f>
        <v>0</v>
      </c>
      <c r="J34" s="297">
        <f ca="1">ROUND(('3'!$X34+IF($S$38="j",'3'!$AA34,0))*24,$S$2)</f>
        <v>0</v>
      </c>
      <c r="K34" s="295" t="str">
        <f>IF('4'!$G34="","",'4'!$G34)</f>
        <v/>
      </c>
      <c r="L34" s="296">
        <f ca="1">ROUND(('4'!$V34+IF($S$38="j",'4'!$AA34,0))*24,$S$2)</f>
        <v>0</v>
      </c>
      <c r="M34" s="297">
        <f ca="1">ROUND(('4'!$X34+IF($S$38="j",'4'!$AA34,0))*24,$S$2)</f>
        <v>0</v>
      </c>
      <c r="N34" s="295" t="str">
        <f>IF('5'!$G34="","",'5'!$G34)</f>
        <v/>
      </c>
      <c r="O34" s="296">
        <f ca="1">ROUND(('5'!$V34+IF($S$38="j",'5'!$AA34,0))*24,$S$2)</f>
        <v>0</v>
      </c>
      <c r="P34" s="297">
        <f ca="1">ROUND(('5'!$X34+IF($S$38="j",'5'!$AA34,0))*24,$S$2)</f>
        <v>0</v>
      </c>
      <c r="Q34" s="295" t="str">
        <f>IF('6'!$G34="","",'6'!$G34)</f>
        <v/>
      </c>
      <c r="R34" s="296">
        <f ca="1">ROUND(('6'!$V34+IF($S$38="j",'6'!$AA34,0))*24,$S$2)</f>
        <v>0</v>
      </c>
      <c r="S34" s="297">
        <f ca="1">ROUND(('6'!$X34+IF($S$38="j",'6'!$AA34,0))*24,$S$2)</f>
        <v>0</v>
      </c>
      <c r="T34" s="295" t="str">
        <f>IF('7'!$G34="","",'7'!$G34)</f>
        <v/>
      </c>
      <c r="U34" s="296">
        <f ca="1">ROUND(('7'!$V34+IF($S$38="j",'7'!$AA34,0))*24,$S$2)</f>
        <v>0</v>
      </c>
      <c r="V34" s="297">
        <f ca="1">ROUND(('7'!$X34+IF($S$38="j",'7'!$AA34,0))*24,$S$2)</f>
        <v>0</v>
      </c>
      <c r="W34" s="295" t="str">
        <f>IF('8'!$G34="","",'8'!$G34)</f>
        <v/>
      </c>
      <c r="X34" s="296">
        <f ca="1">ROUND(('8'!$V34+IF($S$38="j",'8'!$AA34,0))*24,$S$2)</f>
        <v>0</v>
      </c>
      <c r="Y34" s="297">
        <f ca="1">ROUND(('8'!$X34+IF($S$38="j",'8'!$AA34,0))*24,$S$2)</f>
        <v>0</v>
      </c>
      <c r="Z34" s="295" t="str">
        <f>IF('9'!$G34="","",'9'!$G34)</f>
        <v/>
      </c>
      <c r="AA34" s="296">
        <f ca="1">ROUND(('9'!$V34+IF($S$38="j",'9'!$AA34,0))*24,$S$2)</f>
        <v>0</v>
      </c>
      <c r="AB34" s="297">
        <f ca="1">ROUND(('9'!$X34+IF($S$38="j",'9'!$AA34,0))*24,$S$2)</f>
        <v>0</v>
      </c>
      <c r="AC34" s="295" t="str">
        <f>IF('10'!$G34="","",'10'!$G34)</f>
        <v/>
      </c>
      <c r="AD34" s="296">
        <f ca="1">ROUND(('10'!$V34+IF($S$38="j",'10'!$AA34,0))*24,$S$2)</f>
        <v>0</v>
      </c>
      <c r="AE34" s="297">
        <f ca="1">ROUND(('10'!$X34+IF($S$38="j",'10'!$AA34,0))*24,$S$2)</f>
        <v>0</v>
      </c>
      <c r="AF34" s="295" t="str">
        <f>IF('11'!$G34="","",'11'!$G34)</f>
        <v/>
      </c>
      <c r="AG34" s="296">
        <f ca="1">ROUND(('11'!$V34+IF($S$38="j",'11'!$AA34,0))*24,$S$2)</f>
        <v>0</v>
      </c>
      <c r="AH34" s="297">
        <f ca="1">ROUND(('11'!$X34+IF($S$38="j",'11'!$AA34,0))*24,$S$2)</f>
        <v>0</v>
      </c>
      <c r="AI34" s="295" t="str">
        <f>IF('12'!$G34="","",'12'!$G34)</f>
        <v/>
      </c>
      <c r="AJ34" s="296">
        <f ca="1">ROUND(('12'!$V34+IF($S$38="j",'12'!$AA34,0))*24,$S$2)</f>
        <v>0</v>
      </c>
      <c r="AK34" s="297">
        <f ca="1">ROUND(('12'!$X34+IF($S$38="j",'12'!$AA34,0))*24,$S$2)</f>
        <v>0</v>
      </c>
    </row>
    <row r="35" spans="1:37" ht="13.5" thickBot="1" x14ac:dyDescent="0.45">
      <c r="A35" s="262">
        <v>31</v>
      </c>
      <c r="B35" s="295" t="str">
        <f>IF('1'!$G35="","",'1'!$G35)</f>
        <v/>
      </c>
      <c r="C35" s="296">
        <f ca="1">ROUND(('1'!$V35+IF($S$38="j",'1'!$AA35,0))*24,$S$2)</f>
        <v>0</v>
      </c>
      <c r="D35" s="297">
        <f ca="1">ROUND(('1'!$X35+IF($S$38="j",'1'!$AA35,0))*24,$S$2)</f>
        <v>0</v>
      </c>
      <c r="E35" s="329"/>
      <c r="F35" s="330"/>
      <c r="G35" s="331"/>
      <c r="H35" s="295" t="str">
        <f>IF('3'!$G35="","",'3'!$G35)</f>
        <v/>
      </c>
      <c r="I35" s="296">
        <f ca="1">ROUND(('3'!$V35+IF($S$38="j",'3'!$AA35,0))*24,$S$2)</f>
        <v>0</v>
      </c>
      <c r="J35" s="297">
        <f ca="1">ROUND(('3'!$X35+IF($S$38="j",'3'!$AA35,0))*24,$S$2)</f>
        <v>0</v>
      </c>
      <c r="K35" s="329"/>
      <c r="L35" s="330"/>
      <c r="M35" s="331"/>
      <c r="N35" s="295" t="str">
        <f>IF('5'!$G35="","",'5'!$G35)</f>
        <v/>
      </c>
      <c r="O35" s="296">
        <f ca="1">ROUND(('5'!$V35+IF($S$38="j",'5'!$AA35,0))*24,$S$2)</f>
        <v>0</v>
      </c>
      <c r="P35" s="297">
        <f ca="1">ROUND(('5'!$X35+IF($S$38="j",'5'!$AA35,0))*24,$S$2)</f>
        <v>0</v>
      </c>
      <c r="Q35" s="329"/>
      <c r="R35" s="330"/>
      <c r="S35" s="331"/>
      <c r="T35" s="295" t="str">
        <f>IF('7'!$G35="","",'7'!$G35)</f>
        <v/>
      </c>
      <c r="U35" s="296">
        <f ca="1">ROUND(('7'!$V35+IF($S$38="j",'7'!$AA35,0))*24,$S$2)</f>
        <v>0</v>
      </c>
      <c r="V35" s="297">
        <f ca="1">ROUND(('7'!$X35+IF($S$38="j",'7'!$AA35,0))*24,$S$2)</f>
        <v>0</v>
      </c>
      <c r="W35" s="295" t="str">
        <f>IF('8'!$G35="","",'8'!$G35)</f>
        <v/>
      </c>
      <c r="X35" s="296">
        <f ca="1">ROUND(('8'!$V35+IF($S$38="j",'8'!$AA35,0))*24,$S$2)</f>
        <v>0</v>
      </c>
      <c r="Y35" s="297">
        <f ca="1">ROUND(('8'!$X35+IF($S$38="j",'8'!$AA35,0))*24,$S$2)</f>
        <v>0</v>
      </c>
      <c r="Z35" s="329"/>
      <c r="AA35" s="330"/>
      <c r="AB35" s="331"/>
      <c r="AC35" s="295" t="str">
        <f>IF('10'!$G35="","",'10'!$G35)</f>
        <v/>
      </c>
      <c r="AD35" s="296">
        <f ca="1">ROUND(('10'!$V35+IF($S$38="j",'10'!$AA35,0))*24,$S$2)</f>
        <v>0</v>
      </c>
      <c r="AE35" s="297">
        <f ca="1">ROUND(('10'!$X35+IF($S$38="j",'10'!$AA35,0))*24,$S$2)</f>
        <v>0</v>
      </c>
      <c r="AF35" s="329"/>
      <c r="AG35" s="330"/>
      <c r="AH35" s="331"/>
      <c r="AI35" s="295" t="str">
        <f>IF('12'!$G35="","",'12'!$G35)</f>
        <v>f</v>
      </c>
      <c r="AJ35" s="296">
        <f ca="1">ROUND(('12'!$V35+IF($S$38="j",'12'!$AA35,0))*24,$S$2)</f>
        <v>0</v>
      </c>
      <c r="AK35" s="297">
        <f ca="1">ROUND(('12'!$X35+IF($S$38="j",'12'!$AA35,0))*24,$S$2)</f>
        <v>0</v>
      </c>
    </row>
    <row r="36" spans="1:37" x14ac:dyDescent="0.4">
      <c r="A36" s="261"/>
      <c r="B36" s="298" t="s">
        <v>423</v>
      </c>
      <c r="C36" s="209"/>
      <c r="D36" s="590">
        <f>'1'!$AB$53</f>
        <v>0</v>
      </c>
      <c r="E36" s="298" t="s">
        <v>423</v>
      </c>
      <c r="F36" s="209"/>
      <c r="G36" s="590">
        <f>'2'!$AB$53</f>
        <v>0</v>
      </c>
      <c r="H36" s="298" t="s">
        <v>423</v>
      </c>
      <c r="I36" s="209"/>
      <c r="J36" s="590">
        <f>'3'!$AB$53</f>
        <v>0</v>
      </c>
      <c r="K36" s="298" t="s">
        <v>423</v>
      </c>
      <c r="L36" s="209"/>
      <c r="M36" s="590">
        <f>'4'!$AB$53</f>
        <v>0</v>
      </c>
      <c r="N36" s="298" t="s">
        <v>423</v>
      </c>
      <c r="O36" s="209"/>
      <c r="P36" s="590">
        <f>'5'!$AB$53</f>
        <v>0</v>
      </c>
      <c r="Q36" s="298" t="s">
        <v>423</v>
      </c>
      <c r="R36" s="209"/>
      <c r="S36" s="590">
        <f>'6'!$AB$53</f>
        <v>0</v>
      </c>
      <c r="T36" s="298" t="s">
        <v>423</v>
      </c>
      <c r="U36" s="209"/>
      <c r="V36" s="590">
        <f>'7'!$AB$53</f>
        <v>0</v>
      </c>
      <c r="W36" s="298" t="s">
        <v>423</v>
      </c>
      <c r="X36" s="209"/>
      <c r="Y36" s="590">
        <f>'8'!$AB$53</f>
        <v>0</v>
      </c>
      <c r="Z36" s="298" t="s">
        <v>423</v>
      </c>
      <c r="AA36" s="209"/>
      <c r="AB36" s="590">
        <f>'9'!$AB$53</f>
        <v>0</v>
      </c>
      <c r="AC36" s="298" t="s">
        <v>423</v>
      </c>
      <c r="AD36" s="209"/>
      <c r="AE36" s="590">
        <f>'10'!$AB$53</f>
        <v>0</v>
      </c>
      <c r="AF36" s="298" t="s">
        <v>423</v>
      </c>
      <c r="AG36" s="209"/>
      <c r="AH36" s="590">
        <f>'11'!$AB$53</f>
        <v>0</v>
      </c>
      <c r="AI36" s="298" t="s">
        <v>423</v>
      </c>
      <c r="AJ36" s="209"/>
      <c r="AK36" s="590">
        <f>'12'!$AB$53</f>
        <v>0</v>
      </c>
    </row>
    <row r="37" spans="1:37" ht="17.25" customHeight="1" thickBot="1" x14ac:dyDescent="0.45">
      <c r="A37" s="299" t="s">
        <v>114</v>
      </c>
      <c r="B37" s="1930">
        <f ca="1">SUM(C5:C35)</f>
        <v>0</v>
      </c>
      <c r="C37" s="1931"/>
      <c r="D37" s="300">
        <f ca="1">SUM(D5:D35)</f>
        <v>0</v>
      </c>
      <c r="E37" s="1930">
        <f ca="1">SUM(F5:F35)</f>
        <v>0</v>
      </c>
      <c r="F37" s="1931"/>
      <c r="G37" s="300">
        <f ca="1">SUM(G5:G35)</f>
        <v>0</v>
      </c>
      <c r="H37" s="1930">
        <f ca="1">SUM(I5:I35)</f>
        <v>0</v>
      </c>
      <c r="I37" s="1931"/>
      <c r="J37" s="300">
        <f ca="1">SUM(J5:J35)</f>
        <v>0</v>
      </c>
      <c r="K37" s="1930">
        <f ca="1">SUM(L5:L35)</f>
        <v>0</v>
      </c>
      <c r="L37" s="1931"/>
      <c r="M37" s="300">
        <f ca="1">SUM(M5:M35)</f>
        <v>0</v>
      </c>
      <c r="N37" s="1930">
        <f ca="1">SUM(O5:O35)</f>
        <v>0</v>
      </c>
      <c r="O37" s="1931"/>
      <c r="P37" s="300">
        <f ca="1">SUM(P5:P35)</f>
        <v>0</v>
      </c>
      <c r="Q37" s="1930">
        <f ca="1">SUM(R5:R35)</f>
        <v>0</v>
      </c>
      <c r="R37" s="1931"/>
      <c r="S37" s="300">
        <f ca="1">SUM(S5:S35)</f>
        <v>0</v>
      </c>
      <c r="T37" s="1930">
        <f ca="1">SUM(U5:U35)</f>
        <v>0</v>
      </c>
      <c r="U37" s="1931"/>
      <c r="V37" s="300">
        <f ca="1">SUM(V5:V35)</f>
        <v>0</v>
      </c>
      <c r="W37" s="1930">
        <f ca="1">SUM(X5:X35)</f>
        <v>0</v>
      </c>
      <c r="X37" s="1931"/>
      <c r="Y37" s="300">
        <f ca="1">SUM(Y5:Y35)</f>
        <v>0</v>
      </c>
      <c r="Z37" s="1930">
        <f ca="1">SUM(AA5:AA35)</f>
        <v>0</v>
      </c>
      <c r="AA37" s="1931"/>
      <c r="AB37" s="300">
        <f ca="1">SUM(AB5:AB35)</f>
        <v>0</v>
      </c>
      <c r="AC37" s="1930">
        <f ca="1">SUM(AD5:AD35)</f>
        <v>0</v>
      </c>
      <c r="AD37" s="1931"/>
      <c r="AE37" s="300">
        <f ca="1">SUM(AE5:AE35)</f>
        <v>0</v>
      </c>
      <c r="AF37" s="1930">
        <f ca="1">SUM(AG5:AG35)</f>
        <v>0</v>
      </c>
      <c r="AG37" s="1931"/>
      <c r="AH37" s="300">
        <f ca="1">SUM(AH5:AH35)</f>
        <v>0</v>
      </c>
      <c r="AI37" s="1930">
        <f ca="1">SUM(AJ5:AJ35)</f>
        <v>0</v>
      </c>
      <c r="AJ37" s="1931"/>
      <c r="AK37" s="300">
        <f ca="1">SUM(AK5:AK35)</f>
        <v>0</v>
      </c>
    </row>
    <row r="38" spans="1:37" ht="16.5" customHeight="1" thickBot="1" x14ac:dyDescent="0.4">
      <c r="A38" s="301"/>
      <c r="R38" s="587" t="s">
        <v>424</v>
      </c>
      <c r="S38" s="586" t="s">
        <v>209</v>
      </c>
      <c r="T38" s="588" t="str">
        <f>IF(OR(S38="j",S38="n"),"","Bitte entweder J oder N eingeben!")</f>
        <v/>
      </c>
      <c r="AJ38" s="587" t="s">
        <v>424</v>
      </c>
      <c r="AK38" s="589" t="str">
        <f>S38</f>
        <v>J</v>
      </c>
    </row>
    <row r="39" spans="1:37" ht="13.5" thickBot="1" x14ac:dyDescent="0.45">
      <c r="C39" s="302" t="s">
        <v>620</v>
      </c>
      <c r="D39" s="303" t="str">
        <f>Übersicht!L2</f>
        <v>Ihr Name</v>
      </c>
      <c r="E39" s="303"/>
      <c r="F39" s="303"/>
      <c r="G39" s="304"/>
      <c r="H39" s="305"/>
      <c r="I39" s="306"/>
      <c r="J39" s="306"/>
      <c r="K39" s="307" t="s">
        <v>425</v>
      </c>
      <c r="L39" s="305"/>
      <c r="M39" s="308" t="s">
        <v>426</v>
      </c>
      <c r="N39" s="309">
        <f>C37+F37+I37+L37+O37+R37</f>
        <v>0</v>
      </c>
      <c r="O39" s="310"/>
      <c r="P39" s="306"/>
      <c r="Q39" s="308" t="s">
        <v>427</v>
      </c>
      <c r="R39" s="309">
        <f ca="1">D37+G37+J37+M37+P37+S37</f>
        <v>0</v>
      </c>
      <c r="S39" s="311"/>
      <c r="V39" s="302" t="s">
        <v>620</v>
      </c>
      <c r="W39" s="303" t="str">
        <f>D39</f>
        <v>Ihr Name</v>
      </c>
      <c r="X39" s="303"/>
      <c r="Y39" s="303"/>
      <c r="Z39" s="304"/>
      <c r="AA39" s="305"/>
      <c r="AB39" s="306"/>
      <c r="AC39" s="308" t="s">
        <v>428</v>
      </c>
      <c r="AD39" s="305"/>
      <c r="AE39" s="308" t="s">
        <v>426</v>
      </c>
      <c r="AF39" s="309">
        <f>N39+U37+X37+AA37+AD37+AG37+AJ37</f>
        <v>0</v>
      </c>
      <c r="AG39" s="310"/>
      <c r="AH39" s="306"/>
      <c r="AI39" s="308" t="s">
        <v>427</v>
      </c>
      <c r="AJ39" s="309">
        <f ca="1">R39+V37+Y37+AB37+AE37+AH37+AK37</f>
        <v>0</v>
      </c>
      <c r="AK39" s="311"/>
    </row>
    <row r="41" spans="1:37" ht="13.5" thickBot="1" x14ac:dyDescent="0.45"/>
    <row r="42" spans="1:37" ht="15.4" thickBot="1" x14ac:dyDescent="0.45">
      <c r="B42" s="614" t="s">
        <v>429</v>
      </c>
      <c r="L42" s="615"/>
      <c r="M42" s="615"/>
      <c r="N42" s="615"/>
      <c r="R42" s="616" t="s">
        <v>430</v>
      </c>
      <c r="S42" s="460">
        <v>1</v>
      </c>
      <c r="U42" s="1338" t="str">
        <f>Ihr_Name</f>
        <v>Ihr Name</v>
      </c>
      <c r="W42" s="617"/>
      <c r="X42" s="618"/>
      <c r="AJ42" s="277" t="str">
        <f>Übersicht!$L$3</f>
        <v>Ihre Abteilung - Ihre Personalnummer</v>
      </c>
    </row>
    <row r="43" spans="1:37" x14ac:dyDescent="0.4">
      <c r="A43" s="261"/>
      <c r="B43" s="286" t="s">
        <v>67</v>
      </c>
      <c r="C43" s="287"/>
      <c r="D43" s="288" t="s">
        <v>419</v>
      </c>
      <c r="E43" s="286" t="s">
        <v>68</v>
      </c>
      <c r="F43" s="287"/>
      <c r="G43" s="288" t="s">
        <v>419</v>
      </c>
      <c r="H43" s="286" t="s">
        <v>69</v>
      </c>
      <c r="I43" s="287"/>
      <c r="J43" s="288" t="s">
        <v>419</v>
      </c>
      <c r="K43" s="286" t="s">
        <v>70</v>
      </c>
      <c r="L43" s="287"/>
      <c r="M43" s="288" t="s">
        <v>419</v>
      </c>
      <c r="N43" s="286" t="s">
        <v>71</v>
      </c>
      <c r="O43" s="287"/>
      <c r="P43" s="288" t="s">
        <v>419</v>
      </c>
      <c r="Q43" s="286" t="s">
        <v>72</v>
      </c>
      <c r="R43" s="287"/>
      <c r="S43" s="288" t="s">
        <v>419</v>
      </c>
      <c r="T43" s="286" t="s">
        <v>73</v>
      </c>
      <c r="U43" s="287"/>
      <c r="V43" s="288" t="s">
        <v>419</v>
      </c>
      <c r="W43" s="286" t="s">
        <v>74</v>
      </c>
      <c r="X43" s="287"/>
      <c r="Y43" s="288" t="s">
        <v>419</v>
      </c>
      <c r="Z43" s="286" t="s">
        <v>75</v>
      </c>
      <c r="AA43" s="289"/>
      <c r="AB43" s="288" t="s">
        <v>419</v>
      </c>
      <c r="AC43" s="286" t="s">
        <v>76</v>
      </c>
      <c r="AD43" s="290"/>
      <c r="AE43" s="288" t="s">
        <v>419</v>
      </c>
      <c r="AF43" s="286" t="s">
        <v>77</v>
      </c>
      <c r="AG43" s="290"/>
      <c r="AH43" s="288" t="s">
        <v>419</v>
      </c>
      <c r="AI43" s="286" t="s">
        <v>78</v>
      </c>
      <c r="AJ43" s="290"/>
      <c r="AK43" s="288" t="s">
        <v>419</v>
      </c>
    </row>
    <row r="44" spans="1:37" ht="13.5" thickBot="1" x14ac:dyDescent="0.45">
      <c r="A44" s="291"/>
      <c r="B44" s="292" t="s">
        <v>420</v>
      </c>
      <c r="C44" s="293" t="s">
        <v>421</v>
      </c>
      <c r="D44" s="294" t="s">
        <v>422</v>
      </c>
      <c r="E44" s="292" t="s">
        <v>420</v>
      </c>
      <c r="F44" s="293" t="s">
        <v>421</v>
      </c>
      <c r="G44" s="294" t="s">
        <v>422</v>
      </c>
      <c r="H44" s="292" t="s">
        <v>420</v>
      </c>
      <c r="I44" s="293" t="s">
        <v>421</v>
      </c>
      <c r="J44" s="294" t="s">
        <v>422</v>
      </c>
      <c r="K44" s="292" t="s">
        <v>420</v>
      </c>
      <c r="L44" s="293" t="s">
        <v>421</v>
      </c>
      <c r="M44" s="294" t="s">
        <v>422</v>
      </c>
      <c r="N44" s="292" t="s">
        <v>420</v>
      </c>
      <c r="O44" s="293" t="s">
        <v>421</v>
      </c>
      <c r="P44" s="294" t="s">
        <v>422</v>
      </c>
      <c r="Q44" s="292" t="s">
        <v>420</v>
      </c>
      <c r="R44" s="293" t="s">
        <v>421</v>
      </c>
      <c r="S44" s="294" t="s">
        <v>422</v>
      </c>
      <c r="T44" s="292" t="s">
        <v>420</v>
      </c>
      <c r="U44" s="293" t="s">
        <v>421</v>
      </c>
      <c r="V44" s="294" t="s">
        <v>422</v>
      </c>
      <c r="W44" s="292" t="s">
        <v>420</v>
      </c>
      <c r="X44" s="293" t="s">
        <v>421</v>
      </c>
      <c r="Y44" s="294" t="s">
        <v>422</v>
      </c>
      <c r="Z44" s="292" t="s">
        <v>420</v>
      </c>
      <c r="AA44" s="293" t="s">
        <v>421</v>
      </c>
      <c r="AB44" s="294" t="s">
        <v>422</v>
      </c>
      <c r="AC44" s="292" t="s">
        <v>420</v>
      </c>
      <c r="AD44" s="293" t="s">
        <v>421</v>
      </c>
      <c r="AE44" s="294" t="s">
        <v>422</v>
      </c>
      <c r="AF44" s="292" t="s">
        <v>420</v>
      </c>
      <c r="AG44" s="293" t="s">
        <v>421</v>
      </c>
      <c r="AH44" s="294" t="s">
        <v>422</v>
      </c>
      <c r="AI44" s="292" t="s">
        <v>420</v>
      </c>
      <c r="AJ44" s="293" t="s">
        <v>421</v>
      </c>
      <c r="AK44" s="294" t="s">
        <v>422</v>
      </c>
    </row>
    <row r="45" spans="1:37" x14ac:dyDescent="0.4">
      <c r="A45" s="262">
        <v>1</v>
      </c>
      <c r="B45" s="295" t="str">
        <f>B5</f>
        <v>f</v>
      </c>
      <c r="C45" s="296">
        <f t="shared" ref="C45:D60" ca="1" si="0">ROUNDDOWN(C5,$S$42)</f>
        <v>0</v>
      </c>
      <c r="D45" s="297">
        <f t="shared" ca="1" si="0"/>
        <v>0</v>
      </c>
      <c r="E45" s="295" t="str">
        <f>E5</f>
        <v/>
      </c>
      <c r="F45" s="296">
        <f t="shared" ref="F45:G60" ca="1" si="1">ROUNDDOWN(F5,$S$42)</f>
        <v>0</v>
      </c>
      <c r="G45" s="297">
        <f t="shared" ca="1" si="1"/>
        <v>0</v>
      </c>
      <c r="H45" s="295" t="str">
        <f>H5</f>
        <v/>
      </c>
      <c r="I45" s="296">
        <f t="shared" ref="I45:J60" ca="1" si="2">ROUNDDOWN(I5,$S$42)</f>
        <v>0</v>
      </c>
      <c r="J45" s="297">
        <f t="shared" ca="1" si="2"/>
        <v>0</v>
      </c>
      <c r="K45" s="295" t="str">
        <f>K5</f>
        <v/>
      </c>
      <c r="L45" s="296">
        <f t="shared" ref="L45:M60" ca="1" si="3">ROUNDDOWN(L5,$S$42)</f>
        <v>0</v>
      </c>
      <c r="M45" s="297">
        <f t="shared" ca="1" si="3"/>
        <v>0</v>
      </c>
      <c r="N45" s="295" t="str">
        <f>N5</f>
        <v>f</v>
      </c>
      <c r="O45" s="296">
        <f t="shared" ref="O45:P60" ca="1" si="4">ROUNDDOWN(O5,$S$42)</f>
        <v>0</v>
      </c>
      <c r="P45" s="297">
        <f t="shared" ca="1" si="4"/>
        <v>0</v>
      </c>
      <c r="Q45" s="295" t="str">
        <f>Q5</f>
        <v/>
      </c>
      <c r="R45" s="296">
        <f t="shared" ref="R45:S60" ca="1" si="5">ROUNDDOWN(R5,$S$42)</f>
        <v>0</v>
      </c>
      <c r="S45" s="297">
        <f t="shared" ca="1" si="5"/>
        <v>0</v>
      </c>
      <c r="T45" s="295" t="str">
        <f>T5</f>
        <v/>
      </c>
      <c r="U45" s="296">
        <f t="shared" ref="U45:V60" ca="1" si="6">ROUNDDOWN(U5,$S$42)</f>
        <v>0</v>
      </c>
      <c r="V45" s="297">
        <f t="shared" ca="1" si="6"/>
        <v>0</v>
      </c>
      <c r="W45" s="295" t="str">
        <f>W5</f>
        <v/>
      </c>
      <c r="X45" s="296">
        <f t="shared" ref="X45:Y60" ca="1" si="7">ROUNDDOWN(X5,$S$42)</f>
        <v>0</v>
      </c>
      <c r="Y45" s="297">
        <f t="shared" ca="1" si="7"/>
        <v>0</v>
      </c>
      <c r="Z45" s="295" t="str">
        <f>Z5</f>
        <v/>
      </c>
      <c r="AA45" s="296">
        <f t="shared" ref="AA45:AB60" ca="1" si="8">ROUNDDOWN(AA5,$S$42)</f>
        <v>0</v>
      </c>
      <c r="AB45" s="297">
        <f t="shared" ca="1" si="8"/>
        <v>0</v>
      </c>
      <c r="AC45" s="295" t="str">
        <f>AC5</f>
        <v/>
      </c>
      <c r="AD45" s="296">
        <f t="shared" ref="AD45:AE60" ca="1" si="9">ROUNDDOWN(AD5,$S$42)</f>
        <v>0</v>
      </c>
      <c r="AE45" s="297">
        <f t="shared" ca="1" si="9"/>
        <v>0</v>
      </c>
      <c r="AF45" s="295" t="str">
        <f>AF5</f>
        <v/>
      </c>
      <c r="AG45" s="296">
        <f t="shared" ref="AG45:AH60" ca="1" si="10">ROUNDDOWN(AG5,$S$42)</f>
        <v>0</v>
      </c>
      <c r="AH45" s="297">
        <f t="shared" ca="1" si="10"/>
        <v>0</v>
      </c>
      <c r="AI45" s="295" t="str">
        <f>AI5</f>
        <v/>
      </c>
      <c r="AJ45" s="296">
        <f t="shared" ref="AJ45:AK60" ca="1" si="11">ROUNDDOWN(AJ5,$S$42)</f>
        <v>0</v>
      </c>
      <c r="AK45" s="297">
        <f t="shared" ca="1" si="11"/>
        <v>0</v>
      </c>
    </row>
    <row r="46" spans="1:37" x14ac:dyDescent="0.4">
      <c r="A46" s="262">
        <v>2</v>
      </c>
      <c r="B46" s="295" t="str">
        <f t="shared" ref="B46:B75" si="12">B6</f>
        <v/>
      </c>
      <c r="C46" s="296">
        <f t="shared" ca="1" si="0"/>
        <v>0</v>
      </c>
      <c r="D46" s="297">
        <f t="shared" ca="1" si="0"/>
        <v>0</v>
      </c>
      <c r="E46" s="295" t="str">
        <f t="shared" ref="E46:E73" si="13">E6</f>
        <v/>
      </c>
      <c r="F46" s="296">
        <f t="shared" ca="1" si="1"/>
        <v>0</v>
      </c>
      <c r="G46" s="297">
        <f t="shared" ca="1" si="1"/>
        <v>0</v>
      </c>
      <c r="H46" s="295" t="str">
        <f t="shared" ref="H46:H75" si="14">H6</f>
        <v/>
      </c>
      <c r="I46" s="296">
        <f t="shared" ca="1" si="2"/>
        <v>0</v>
      </c>
      <c r="J46" s="297">
        <f t="shared" ca="1" si="2"/>
        <v>0</v>
      </c>
      <c r="K46" s="295" t="str">
        <f t="shared" ref="K46:K74" si="15">K6</f>
        <v/>
      </c>
      <c r="L46" s="296">
        <f t="shared" ca="1" si="3"/>
        <v>0</v>
      </c>
      <c r="M46" s="297">
        <f t="shared" ca="1" si="3"/>
        <v>0</v>
      </c>
      <c r="N46" s="295" t="str">
        <f t="shared" ref="N46:N75" si="16">N6</f>
        <v/>
      </c>
      <c r="O46" s="296">
        <f t="shared" ca="1" si="4"/>
        <v>0</v>
      </c>
      <c r="P46" s="297">
        <f t="shared" ca="1" si="4"/>
        <v>0</v>
      </c>
      <c r="Q46" s="295" t="str">
        <f t="shared" ref="Q46:Q74" si="17">Q6</f>
        <v/>
      </c>
      <c r="R46" s="296">
        <f t="shared" ca="1" si="5"/>
        <v>0</v>
      </c>
      <c r="S46" s="297">
        <f t="shared" ca="1" si="5"/>
        <v>0</v>
      </c>
      <c r="T46" s="295" t="str">
        <f t="shared" ref="T46:T75" si="18">T6</f>
        <v/>
      </c>
      <c r="U46" s="296">
        <f t="shared" ca="1" si="6"/>
        <v>0</v>
      </c>
      <c r="V46" s="297">
        <f t="shared" ca="1" si="6"/>
        <v>0</v>
      </c>
      <c r="W46" s="295" t="str">
        <f t="shared" ref="W46:W75" si="19">W6</f>
        <v/>
      </c>
      <c r="X46" s="296">
        <f t="shared" ca="1" si="7"/>
        <v>0</v>
      </c>
      <c r="Y46" s="297">
        <f t="shared" ca="1" si="7"/>
        <v>0</v>
      </c>
      <c r="Z46" s="295" t="str">
        <f t="shared" ref="Z46:Z74" si="20">Z6</f>
        <v/>
      </c>
      <c r="AA46" s="296">
        <f t="shared" ca="1" si="8"/>
        <v>0</v>
      </c>
      <c r="AB46" s="297">
        <f t="shared" ca="1" si="8"/>
        <v>0</v>
      </c>
      <c r="AC46" s="295" t="str">
        <f t="shared" ref="AC46:AC75" si="21">AC6</f>
        <v/>
      </c>
      <c r="AD46" s="296">
        <f t="shared" ca="1" si="9"/>
        <v>0</v>
      </c>
      <c r="AE46" s="297">
        <f t="shared" ca="1" si="9"/>
        <v>0</v>
      </c>
      <c r="AF46" s="295" t="str">
        <f t="shared" ref="AF46:AF74" si="22">AF6</f>
        <v/>
      </c>
      <c r="AG46" s="296">
        <f t="shared" ca="1" si="10"/>
        <v>0</v>
      </c>
      <c r="AH46" s="297">
        <f t="shared" ca="1" si="10"/>
        <v>0</v>
      </c>
      <c r="AI46" s="295" t="str">
        <f t="shared" ref="AI46:AI75" si="23">AI6</f>
        <v/>
      </c>
      <c r="AJ46" s="296">
        <f t="shared" ca="1" si="11"/>
        <v>0</v>
      </c>
      <c r="AK46" s="297">
        <f t="shared" ca="1" si="11"/>
        <v>0</v>
      </c>
    </row>
    <row r="47" spans="1:37" x14ac:dyDescent="0.4">
      <c r="A47" s="262">
        <v>3</v>
      </c>
      <c r="B47" s="295" t="str">
        <f t="shared" si="12"/>
        <v/>
      </c>
      <c r="C47" s="296">
        <f t="shared" ca="1" si="0"/>
        <v>0</v>
      </c>
      <c r="D47" s="297">
        <f t="shared" ca="1" si="0"/>
        <v>0</v>
      </c>
      <c r="E47" s="295" t="str">
        <f t="shared" si="13"/>
        <v/>
      </c>
      <c r="F47" s="296">
        <f t="shared" ca="1" si="1"/>
        <v>0</v>
      </c>
      <c r="G47" s="297">
        <f t="shared" ca="1" si="1"/>
        <v>0</v>
      </c>
      <c r="H47" s="295" t="str">
        <f t="shared" si="14"/>
        <v/>
      </c>
      <c r="I47" s="296">
        <f t="shared" ca="1" si="2"/>
        <v>0</v>
      </c>
      <c r="J47" s="297">
        <f t="shared" ca="1" si="2"/>
        <v>0</v>
      </c>
      <c r="K47" s="295" t="str">
        <f t="shared" si="15"/>
        <v/>
      </c>
      <c r="L47" s="296">
        <f t="shared" ca="1" si="3"/>
        <v>0</v>
      </c>
      <c r="M47" s="297">
        <f t="shared" ca="1" si="3"/>
        <v>0</v>
      </c>
      <c r="N47" s="295" t="str">
        <f t="shared" si="16"/>
        <v/>
      </c>
      <c r="O47" s="296">
        <f t="shared" ca="1" si="4"/>
        <v>0</v>
      </c>
      <c r="P47" s="297">
        <f t="shared" ca="1" si="4"/>
        <v>0</v>
      </c>
      <c r="Q47" s="295" t="str">
        <f t="shared" si="17"/>
        <v/>
      </c>
      <c r="R47" s="296">
        <f t="shared" ca="1" si="5"/>
        <v>0</v>
      </c>
      <c r="S47" s="297">
        <f t="shared" ca="1" si="5"/>
        <v>0</v>
      </c>
      <c r="T47" s="295" t="str">
        <f t="shared" si="18"/>
        <v/>
      </c>
      <c r="U47" s="296">
        <f t="shared" ca="1" si="6"/>
        <v>0</v>
      </c>
      <c r="V47" s="297">
        <f t="shared" ca="1" si="6"/>
        <v>0</v>
      </c>
      <c r="W47" s="295" t="str">
        <f t="shared" si="19"/>
        <v/>
      </c>
      <c r="X47" s="296">
        <f t="shared" ca="1" si="7"/>
        <v>0</v>
      </c>
      <c r="Y47" s="297">
        <f t="shared" ca="1" si="7"/>
        <v>0</v>
      </c>
      <c r="Z47" s="295" t="str">
        <f t="shared" si="20"/>
        <v/>
      </c>
      <c r="AA47" s="296">
        <f t="shared" ca="1" si="8"/>
        <v>0</v>
      </c>
      <c r="AB47" s="297">
        <f t="shared" ca="1" si="8"/>
        <v>0</v>
      </c>
      <c r="AC47" s="295" t="str">
        <f t="shared" si="21"/>
        <v>f</v>
      </c>
      <c r="AD47" s="296">
        <f t="shared" ca="1" si="9"/>
        <v>0</v>
      </c>
      <c r="AE47" s="297">
        <f t="shared" ca="1" si="9"/>
        <v>0</v>
      </c>
      <c r="AF47" s="295" t="str">
        <f t="shared" si="22"/>
        <v/>
      </c>
      <c r="AG47" s="296">
        <f t="shared" ca="1" si="10"/>
        <v>0</v>
      </c>
      <c r="AH47" s="297">
        <f t="shared" ca="1" si="10"/>
        <v>0</v>
      </c>
      <c r="AI47" s="295" t="str">
        <f t="shared" si="23"/>
        <v/>
      </c>
      <c r="AJ47" s="296">
        <f t="shared" ca="1" si="11"/>
        <v>0</v>
      </c>
      <c r="AK47" s="297">
        <f t="shared" ca="1" si="11"/>
        <v>0</v>
      </c>
    </row>
    <row r="48" spans="1:37" x14ac:dyDescent="0.4">
      <c r="A48" s="262">
        <v>4</v>
      </c>
      <c r="B48" s="295" t="str">
        <f t="shared" si="12"/>
        <v/>
      </c>
      <c r="C48" s="296">
        <f t="shared" ca="1" si="0"/>
        <v>0</v>
      </c>
      <c r="D48" s="297">
        <f t="shared" ca="1" si="0"/>
        <v>0</v>
      </c>
      <c r="E48" s="295" t="str">
        <f t="shared" si="13"/>
        <v/>
      </c>
      <c r="F48" s="296">
        <f t="shared" ca="1" si="1"/>
        <v>0</v>
      </c>
      <c r="G48" s="297">
        <f t="shared" ca="1" si="1"/>
        <v>0</v>
      </c>
      <c r="H48" s="295" t="str">
        <f t="shared" si="14"/>
        <v/>
      </c>
      <c r="I48" s="296">
        <f t="shared" ca="1" si="2"/>
        <v>0</v>
      </c>
      <c r="J48" s="297">
        <f t="shared" ca="1" si="2"/>
        <v>0</v>
      </c>
      <c r="K48" s="295" t="str">
        <f t="shared" si="15"/>
        <v/>
      </c>
      <c r="L48" s="296">
        <f t="shared" ca="1" si="3"/>
        <v>0</v>
      </c>
      <c r="M48" s="297">
        <f t="shared" ca="1" si="3"/>
        <v>0</v>
      </c>
      <c r="N48" s="295" t="str">
        <f t="shared" si="16"/>
        <v/>
      </c>
      <c r="O48" s="296">
        <f t="shared" ca="1" si="4"/>
        <v>0</v>
      </c>
      <c r="P48" s="297">
        <f t="shared" ca="1" si="4"/>
        <v>0</v>
      </c>
      <c r="Q48" s="295" t="str">
        <f t="shared" si="17"/>
        <v/>
      </c>
      <c r="R48" s="296">
        <f t="shared" ca="1" si="5"/>
        <v>0</v>
      </c>
      <c r="S48" s="297">
        <f t="shared" ca="1" si="5"/>
        <v>0</v>
      </c>
      <c r="T48" s="295" t="str">
        <f t="shared" si="18"/>
        <v/>
      </c>
      <c r="U48" s="296">
        <f t="shared" ca="1" si="6"/>
        <v>0</v>
      </c>
      <c r="V48" s="297">
        <f t="shared" ca="1" si="6"/>
        <v>0</v>
      </c>
      <c r="W48" s="295" t="str">
        <f t="shared" si="19"/>
        <v/>
      </c>
      <c r="X48" s="296">
        <f t="shared" ca="1" si="7"/>
        <v>0</v>
      </c>
      <c r="Y48" s="297">
        <f t="shared" ca="1" si="7"/>
        <v>0</v>
      </c>
      <c r="Z48" s="295" t="str">
        <f t="shared" si="20"/>
        <v/>
      </c>
      <c r="AA48" s="296">
        <f t="shared" ca="1" si="8"/>
        <v>0</v>
      </c>
      <c r="AB48" s="297">
        <f t="shared" ca="1" si="8"/>
        <v>0</v>
      </c>
      <c r="AC48" s="295" t="str">
        <f t="shared" si="21"/>
        <v/>
      </c>
      <c r="AD48" s="296">
        <f t="shared" ca="1" si="9"/>
        <v>0</v>
      </c>
      <c r="AE48" s="297">
        <f t="shared" ca="1" si="9"/>
        <v>0</v>
      </c>
      <c r="AF48" s="295" t="str">
        <f t="shared" si="22"/>
        <v/>
      </c>
      <c r="AG48" s="296">
        <f t="shared" ca="1" si="10"/>
        <v>0</v>
      </c>
      <c r="AH48" s="297">
        <f t="shared" ca="1" si="10"/>
        <v>0</v>
      </c>
      <c r="AI48" s="295" t="str">
        <f t="shared" si="23"/>
        <v/>
      </c>
      <c r="AJ48" s="296">
        <f t="shared" ca="1" si="11"/>
        <v>0</v>
      </c>
      <c r="AK48" s="297">
        <f t="shared" ca="1" si="11"/>
        <v>0</v>
      </c>
    </row>
    <row r="49" spans="1:37" x14ac:dyDescent="0.4">
      <c r="A49" s="262">
        <v>5</v>
      </c>
      <c r="B49" s="295" t="str">
        <f t="shared" si="12"/>
        <v/>
      </c>
      <c r="C49" s="296">
        <f t="shared" ca="1" si="0"/>
        <v>0</v>
      </c>
      <c r="D49" s="297">
        <f t="shared" ca="1" si="0"/>
        <v>0</v>
      </c>
      <c r="E49" s="295" t="str">
        <f t="shared" si="13"/>
        <v/>
      </c>
      <c r="F49" s="296">
        <f t="shared" ca="1" si="1"/>
        <v>0</v>
      </c>
      <c r="G49" s="297">
        <f t="shared" ca="1" si="1"/>
        <v>0</v>
      </c>
      <c r="H49" s="295" t="str">
        <f t="shared" si="14"/>
        <v/>
      </c>
      <c r="I49" s="296">
        <f t="shared" ca="1" si="2"/>
        <v>0</v>
      </c>
      <c r="J49" s="297">
        <f t="shared" ca="1" si="2"/>
        <v>0</v>
      </c>
      <c r="K49" s="295" t="str">
        <f t="shared" si="15"/>
        <v/>
      </c>
      <c r="L49" s="296">
        <f t="shared" ca="1" si="3"/>
        <v>0</v>
      </c>
      <c r="M49" s="297">
        <f t="shared" ca="1" si="3"/>
        <v>0</v>
      </c>
      <c r="N49" s="295" t="str">
        <f t="shared" si="16"/>
        <v/>
      </c>
      <c r="O49" s="296">
        <f t="shared" ca="1" si="4"/>
        <v>0</v>
      </c>
      <c r="P49" s="297">
        <f t="shared" ca="1" si="4"/>
        <v>0</v>
      </c>
      <c r="Q49" s="295" t="str">
        <f t="shared" si="17"/>
        <v/>
      </c>
      <c r="R49" s="296">
        <f t="shared" ca="1" si="5"/>
        <v>0</v>
      </c>
      <c r="S49" s="297">
        <f t="shared" ca="1" si="5"/>
        <v>0</v>
      </c>
      <c r="T49" s="295" t="str">
        <f t="shared" si="18"/>
        <v/>
      </c>
      <c r="U49" s="296">
        <f t="shared" ca="1" si="6"/>
        <v>0</v>
      </c>
      <c r="V49" s="297">
        <f t="shared" ca="1" si="6"/>
        <v>0</v>
      </c>
      <c r="W49" s="295" t="str">
        <f t="shared" si="19"/>
        <v/>
      </c>
      <c r="X49" s="296">
        <f t="shared" ca="1" si="7"/>
        <v>0</v>
      </c>
      <c r="Y49" s="297">
        <f t="shared" ca="1" si="7"/>
        <v>0</v>
      </c>
      <c r="Z49" s="295" t="str">
        <f t="shared" si="20"/>
        <v/>
      </c>
      <c r="AA49" s="296">
        <f t="shared" ca="1" si="8"/>
        <v>0</v>
      </c>
      <c r="AB49" s="297">
        <f t="shared" ca="1" si="8"/>
        <v>0</v>
      </c>
      <c r="AC49" s="295" t="str">
        <f t="shared" si="21"/>
        <v/>
      </c>
      <c r="AD49" s="296">
        <f t="shared" ca="1" si="9"/>
        <v>0</v>
      </c>
      <c r="AE49" s="297">
        <f t="shared" ca="1" si="9"/>
        <v>0</v>
      </c>
      <c r="AF49" s="295" t="str">
        <f t="shared" si="22"/>
        <v/>
      </c>
      <c r="AG49" s="296">
        <f t="shared" ca="1" si="10"/>
        <v>0</v>
      </c>
      <c r="AH49" s="297">
        <f t="shared" ca="1" si="10"/>
        <v>0</v>
      </c>
      <c r="AI49" s="295" t="str">
        <f t="shared" si="23"/>
        <v/>
      </c>
      <c r="AJ49" s="296">
        <f t="shared" ca="1" si="11"/>
        <v>0</v>
      </c>
      <c r="AK49" s="297">
        <f t="shared" ca="1" si="11"/>
        <v>0</v>
      </c>
    </row>
    <row r="50" spans="1:37" x14ac:dyDescent="0.4">
      <c r="A50" s="262">
        <v>6</v>
      </c>
      <c r="B50" s="295" t="str">
        <f t="shared" si="12"/>
        <v/>
      </c>
      <c r="C50" s="296">
        <f t="shared" ca="1" si="0"/>
        <v>0</v>
      </c>
      <c r="D50" s="297">
        <f t="shared" ca="1" si="0"/>
        <v>0</v>
      </c>
      <c r="E50" s="295" t="str">
        <f t="shared" si="13"/>
        <v/>
      </c>
      <c r="F50" s="296">
        <f t="shared" ca="1" si="1"/>
        <v>0</v>
      </c>
      <c r="G50" s="297">
        <f t="shared" ca="1" si="1"/>
        <v>0</v>
      </c>
      <c r="H50" s="295" t="str">
        <f t="shared" si="14"/>
        <v/>
      </c>
      <c r="I50" s="296">
        <f t="shared" ca="1" si="2"/>
        <v>0</v>
      </c>
      <c r="J50" s="297">
        <f t="shared" ca="1" si="2"/>
        <v>0</v>
      </c>
      <c r="K50" s="295" t="str">
        <f t="shared" si="15"/>
        <v/>
      </c>
      <c r="L50" s="296">
        <f t="shared" ca="1" si="3"/>
        <v>0</v>
      </c>
      <c r="M50" s="297">
        <f t="shared" ca="1" si="3"/>
        <v>0</v>
      </c>
      <c r="N50" s="295" t="str">
        <f t="shared" si="16"/>
        <v/>
      </c>
      <c r="O50" s="296">
        <f t="shared" ca="1" si="4"/>
        <v>0</v>
      </c>
      <c r="P50" s="297">
        <f t="shared" ca="1" si="4"/>
        <v>0</v>
      </c>
      <c r="Q50" s="295" t="str">
        <f t="shared" si="17"/>
        <v/>
      </c>
      <c r="R50" s="296">
        <f t="shared" ca="1" si="5"/>
        <v>0</v>
      </c>
      <c r="S50" s="297">
        <f t="shared" ca="1" si="5"/>
        <v>0</v>
      </c>
      <c r="T50" s="295" t="str">
        <f t="shared" si="18"/>
        <v/>
      </c>
      <c r="U50" s="296">
        <f t="shared" ca="1" si="6"/>
        <v>0</v>
      </c>
      <c r="V50" s="297">
        <f t="shared" ca="1" si="6"/>
        <v>0</v>
      </c>
      <c r="W50" s="295" t="str">
        <f t="shared" si="19"/>
        <v/>
      </c>
      <c r="X50" s="296">
        <f t="shared" ca="1" si="7"/>
        <v>0</v>
      </c>
      <c r="Y50" s="297">
        <f t="shared" ca="1" si="7"/>
        <v>0</v>
      </c>
      <c r="Z50" s="295" t="str">
        <f t="shared" si="20"/>
        <v/>
      </c>
      <c r="AA50" s="296">
        <f t="shared" ca="1" si="8"/>
        <v>0</v>
      </c>
      <c r="AB50" s="297">
        <f t="shared" ca="1" si="8"/>
        <v>0</v>
      </c>
      <c r="AC50" s="295" t="str">
        <f t="shared" si="21"/>
        <v/>
      </c>
      <c r="AD50" s="296">
        <f t="shared" ca="1" si="9"/>
        <v>0</v>
      </c>
      <c r="AE50" s="297">
        <f t="shared" ca="1" si="9"/>
        <v>0</v>
      </c>
      <c r="AF50" s="295" t="str">
        <f t="shared" si="22"/>
        <v/>
      </c>
      <c r="AG50" s="296">
        <f t="shared" ca="1" si="10"/>
        <v>0</v>
      </c>
      <c r="AH50" s="297">
        <f t="shared" ca="1" si="10"/>
        <v>0</v>
      </c>
      <c r="AI50" s="295" t="str">
        <f t="shared" si="23"/>
        <v/>
      </c>
      <c r="AJ50" s="296">
        <f t="shared" ca="1" si="11"/>
        <v>0</v>
      </c>
      <c r="AK50" s="297">
        <f t="shared" ca="1" si="11"/>
        <v>0</v>
      </c>
    </row>
    <row r="51" spans="1:37" x14ac:dyDescent="0.4">
      <c r="A51" s="262">
        <v>7</v>
      </c>
      <c r="B51" s="295" t="str">
        <f t="shared" si="12"/>
        <v/>
      </c>
      <c r="C51" s="296">
        <f t="shared" ca="1" si="0"/>
        <v>0</v>
      </c>
      <c r="D51" s="297">
        <f t="shared" ca="1" si="0"/>
        <v>0</v>
      </c>
      <c r="E51" s="295" t="str">
        <f t="shared" si="13"/>
        <v/>
      </c>
      <c r="F51" s="296">
        <f t="shared" ca="1" si="1"/>
        <v>0</v>
      </c>
      <c r="G51" s="297">
        <f t="shared" ca="1" si="1"/>
        <v>0</v>
      </c>
      <c r="H51" s="295" t="str">
        <f t="shared" si="14"/>
        <v/>
      </c>
      <c r="I51" s="296">
        <f t="shared" ca="1" si="2"/>
        <v>0</v>
      </c>
      <c r="J51" s="297">
        <f t="shared" ca="1" si="2"/>
        <v>0</v>
      </c>
      <c r="K51" s="295" t="str">
        <f t="shared" si="15"/>
        <v/>
      </c>
      <c r="L51" s="296">
        <f t="shared" ca="1" si="3"/>
        <v>0</v>
      </c>
      <c r="M51" s="297">
        <f t="shared" ca="1" si="3"/>
        <v>0</v>
      </c>
      <c r="N51" s="295" t="str">
        <f t="shared" si="16"/>
        <v/>
      </c>
      <c r="O51" s="296">
        <f t="shared" ca="1" si="4"/>
        <v>0</v>
      </c>
      <c r="P51" s="297">
        <f t="shared" ca="1" si="4"/>
        <v>0</v>
      </c>
      <c r="Q51" s="295" t="str">
        <f t="shared" si="17"/>
        <v/>
      </c>
      <c r="R51" s="296">
        <f t="shared" ca="1" si="5"/>
        <v>0</v>
      </c>
      <c r="S51" s="297">
        <f t="shared" ca="1" si="5"/>
        <v>0</v>
      </c>
      <c r="T51" s="295" t="str">
        <f t="shared" si="18"/>
        <v/>
      </c>
      <c r="U51" s="296">
        <f t="shared" ca="1" si="6"/>
        <v>0</v>
      </c>
      <c r="V51" s="297">
        <f t="shared" ca="1" si="6"/>
        <v>0</v>
      </c>
      <c r="W51" s="295" t="str">
        <f t="shared" si="19"/>
        <v/>
      </c>
      <c r="X51" s="296">
        <f t="shared" ca="1" si="7"/>
        <v>0</v>
      </c>
      <c r="Y51" s="297">
        <f t="shared" ca="1" si="7"/>
        <v>0</v>
      </c>
      <c r="Z51" s="295" t="str">
        <f t="shared" si="20"/>
        <v/>
      </c>
      <c r="AA51" s="296">
        <f t="shared" ca="1" si="8"/>
        <v>0</v>
      </c>
      <c r="AB51" s="297">
        <f t="shared" ca="1" si="8"/>
        <v>0</v>
      </c>
      <c r="AC51" s="295" t="str">
        <f t="shared" si="21"/>
        <v/>
      </c>
      <c r="AD51" s="296">
        <f t="shared" ca="1" si="9"/>
        <v>0</v>
      </c>
      <c r="AE51" s="297">
        <f t="shared" ca="1" si="9"/>
        <v>0</v>
      </c>
      <c r="AF51" s="295" t="str">
        <f t="shared" si="22"/>
        <v/>
      </c>
      <c r="AG51" s="296">
        <f t="shared" ca="1" si="10"/>
        <v>0</v>
      </c>
      <c r="AH51" s="297">
        <f t="shared" ca="1" si="10"/>
        <v>0</v>
      </c>
      <c r="AI51" s="295" t="str">
        <f t="shared" si="23"/>
        <v/>
      </c>
      <c r="AJ51" s="296">
        <f t="shared" ca="1" si="11"/>
        <v>0</v>
      </c>
      <c r="AK51" s="297">
        <f t="shared" ca="1" si="11"/>
        <v>0</v>
      </c>
    </row>
    <row r="52" spans="1:37" x14ac:dyDescent="0.4">
      <c r="A52" s="262">
        <v>8</v>
      </c>
      <c r="B52" s="295" t="str">
        <f t="shared" si="12"/>
        <v/>
      </c>
      <c r="C52" s="296">
        <f t="shared" ca="1" si="0"/>
        <v>0</v>
      </c>
      <c r="D52" s="297">
        <f t="shared" ca="1" si="0"/>
        <v>0</v>
      </c>
      <c r="E52" s="295" t="str">
        <f t="shared" si="13"/>
        <v/>
      </c>
      <c r="F52" s="296">
        <f t="shared" ca="1" si="1"/>
        <v>0</v>
      </c>
      <c r="G52" s="297">
        <f t="shared" ca="1" si="1"/>
        <v>0</v>
      </c>
      <c r="H52" s="295" t="str">
        <f t="shared" si="14"/>
        <v>f</v>
      </c>
      <c r="I52" s="296">
        <f t="shared" ca="1" si="2"/>
        <v>0</v>
      </c>
      <c r="J52" s="297">
        <f t="shared" ca="1" si="2"/>
        <v>0</v>
      </c>
      <c r="K52" s="295" t="str">
        <f t="shared" si="15"/>
        <v/>
      </c>
      <c r="L52" s="296">
        <f t="shared" ca="1" si="3"/>
        <v>0</v>
      </c>
      <c r="M52" s="297">
        <f t="shared" ca="1" si="3"/>
        <v>0</v>
      </c>
      <c r="N52" s="295" t="str">
        <f t="shared" si="16"/>
        <v>f</v>
      </c>
      <c r="O52" s="296">
        <f t="shared" ca="1" si="4"/>
        <v>0</v>
      </c>
      <c r="P52" s="297">
        <f t="shared" ca="1" si="4"/>
        <v>0</v>
      </c>
      <c r="Q52" s="295" t="str">
        <f t="shared" si="17"/>
        <v>f</v>
      </c>
      <c r="R52" s="296">
        <f t="shared" ca="1" si="5"/>
        <v>0</v>
      </c>
      <c r="S52" s="297">
        <f t="shared" ca="1" si="5"/>
        <v>0</v>
      </c>
      <c r="T52" s="295" t="str">
        <f t="shared" si="18"/>
        <v/>
      </c>
      <c r="U52" s="296">
        <f t="shared" ca="1" si="6"/>
        <v>0</v>
      </c>
      <c r="V52" s="297">
        <f t="shared" ca="1" si="6"/>
        <v>0</v>
      </c>
      <c r="W52" s="295" t="str">
        <f t="shared" si="19"/>
        <v/>
      </c>
      <c r="X52" s="296">
        <f t="shared" ca="1" si="7"/>
        <v>0</v>
      </c>
      <c r="Y52" s="297">
        <f t="shared" ca="1" si="7"/>
        <v>0</v>
      </c>
      <c r="Z52" s="295" t="str">
        <f t="shared" si="20"/>
        <v/>
      </c>
      <c r="AA52" s="296">
        <f t="shared" ca="1" si="8"/>
        <v>0</v>
      </c>
      <c r="AB52" s="297">
        <f t="shared" ca="1" si="8"/>
        <v>0</v>
      </c>
      <c r="AC52" s="295" t="str">
        <f t="shared" si="21"/>
        <v/>
      </c>
      <c r="AD52" s="296">
        <f t="shared" ca="1" si="9"/>
        <v>0</v>
      </c>
      <c r="AE52" s="297">
        <f t="shared" ca="1" si="9"/>
        <v>0</v>
      </c>
      <c r="AF52" s="295" t="str">
        <f t="shared" si="22"/>
        <v/>
      </c>
      <c r="AG52" s="296">
        <f t="shared" ca="1" si="10"/>
        <v>0</v>
      </c>
      <c r="AH52" s="297">
        <f t="shared" ca="1" si="10"/>
        <v>0</v>
      </c>
      <c r="AI52" s="295" t="str">
        <f t="shared" si="23"/>
        <v/>
      </c>
      <c r="AJ52" s="296">
        <f t="shared" ca="1" si="11"/>
        <v>0</v>
      </c>
      <c r="AK52" s="297">
        <f t="shared" ca="1" si="11"/>
        <v>0</v>
      </c>
    </row>
    <row r="53" spans="1:37" x14ac:dyDescent="0.4">
      <c r="A53" s="262">
        <v>9</v>
      </c>
      <c r="B53" s="295" t="str">
        <f t="shared" si="12"/>
        <v/>
      </c>
      <c r="C53" s="296">
        <f t="shared" ca="1" si="0"/>
        <v>0</v>
      </c>
      <c r="D53" s="297">
        <f t="shared" ca="1" si="0"/>
        <v>0</v>
      </c>
      <c r="E53" s="295" t="str">
        <f t="shared" si="13"/>
        <v/>
      </c>
      <c r="F53" s="296">
        <f t="shared" ca="1" si="1"/>
        <v>0</v>
      </c>
      <c r="G53" s="297">
        <f t="shared" ca="1" si="1"/>
        <v>0</v>
      </c>
      <c r="H53" s="295" t="str">
        <f t="shared" si="14"/>
        <v/>
      </c>
      <c r="I53" s="296">
        <f t="shared" ca="1" si="2"/>
        <v>0</v>
      </c>
      <c r="J53" s="297">
        <f t="shared" ca="1" si="2"/>
        <v>0</v>
      </c>
      <c r="K53" s="295" t="str">
        <f t="shared" si="15"/>
        <v/>
      </c>
      <c r="L53" s="296">
        <f t="shared" ca="1" si="3"/>
        <v>0</v>
      </c>
      <c r="M53" s="297">
        <f t="shared" ca="1" si="3"/>
        <v>0</v>
      </c>
      <c r="N53" s="295" t="str">
        <f t="shared" si="16"/>
        <v/>
      </c>
      <c r="O53" s="296">
        <f t="shared" ca="1" si="4"/>
        <v>0</v>
      </c>
      <c r="P53" s="297">
        <f t="shared" ca="1" si="4"/>
        <v>0</v>
      </c>
      <c r="Q53" s="295" t="str">
        <f t="shared" si="17"/>
        <v>f</v>
      </c>
      <c r="R53" s="296">
        <f t="shared" ca="1" si="5"/>
        <v>0</v>
      </c>
      <c r="S53" s="297">
        <f t="shared" ca="1" si="5"/>
        <v>0</v>
      </c>
      <c r="T53" s="295" t="str">
        <f t="shared" si="18"/>
        <v/>
      </c>
      <c r="U53" s="296">
        <f t="shared" ca="1" si="6"/>
        <v>0</v>
      </c>
      <c r="V53" s="297">
        <f t="shared" ca="1" si="6"/>
        <v>0</v>
      </c>
      <c r="W53" s="295" t="str">
        <f t="shared" si="19"/>
        <v/>
      </c>
      <c r="X53" s="296">
        <f t="shared" ca="1" si="7"/>
        <v>0</v>
      </c>
      <c r="Y53" s="297">
        <f t="shared" ca="1" si="7"/>
        <v>0</v>
      </c>
      <c r="Z53" s="295" t="str">
        <f t="shared" si="20"/>
        <v/>
      </c>
      <c r="AA53" s="296">
        <f t="shared" ca="1" si="8"/>
        <v>0</v>
      </c>
      <c r="AB53" s="297">
        <f t="shared" ca="1" si="8"/>
        <v>0</v>
      </c>
      <c r="AC53" s="295" t="str">
        <f t="shared" si="21"/>
        <v/>
      </c>
      <c r="AD53" s="296">
        <f t="shared" ca="1" si="9"/>
        <v>0</v>
      </c>
      <c r="AE53" s="297">
        <f t="shared" ca="1" si="9"/>
        <v>0</v>
      </c>
      <c r="AF53" s="295" t="str">
        <f t="shared" si="22"/>
        <v/>
      </c>
      <c r="AG53" s="296">
        <f t="shared" ca="1" si="10"/>
        <v>0</v>
      </c>
      <c r="AH53" s="297">
        <f t="shared" ca="1" si="10"/>
        <v>0</v>
      </c>
      <c r="AI53" s="295" t="str">
        <f t="shared" si="23"/>
        <v/>
      </c>
      <c r="AJ53" s="296">
        <f t="shared" ca="1" si="11"/>
        <v>0</v>
      </c>
      <c r="AK53" s="297">
        <f t="shared" ca="1" si="11"/>
        <v>0</v>
      </c>
    </row>
    <row r="54" spans="1:37" x14ac:dyDescent="0.4">
      <c r="A54" s="262">
        <v>10</v>
      </c>
      <c r="B54" s="295" t="str">
        <f t="shared" si="12"/>
        <v/>
      </c>
      <c r="C54" s="296">
        <f t="shared" ca="1" si="0"/>
        <v>0</v>
      </c>
      <c r="D54" s="297">
        <f t="shared" ca="1" si="0"/>
        <v>0</v>
      </c>
      <c r="E54" s="295" t="str">
        <f t="shared" si="13"/>
        <v/>
      </c>
      <c r="F54" s="296">
        <f t="shared" ca="1" si="1"/>
        <v>0</v>
      </c>
      <c r="G54" s="297">
        <f t="shared" ca="1" si="1"/>
        <v>0</v>
      </c>
      <c r="H54" s="295" t="str">
        <f t="shared" si="14"/>
        <v/>
      </c>
      <c r="I54" s="296">
        <f t="shared" ca="1" si="2"/>
        <v>0</v>
      </c>
      <c r="J54" s="297">
        <f t="shared" ca="1" si="2"/>
        <v>0</v>
      </c>
      <c r="K54" s="295" t="str">
        <f t="shared" si="15"/>
        <v/>
      </c>
      <c r="L54" s="296">
        <f t="shared" ca="1" si="3"/>
        <v>0</v>
      </c>
      <c r="M54" s="297">
        <f t="shared" ca="1" si="3"/>
        <v>0</v>
      </c>
      <c r="N54" s="295" t="str">
        <f t="shared" si="16"/>
        <v/>
      </c>
      <c r="O54" s="296">
        <f t="shared" ca="1" si="4"/>
        <v>0</v>
      </c>
      <c r="P54" s="297">
        <f t="shared" ca="1" si="4"/>
        <v>0</v>
      </c>
      <c r="Q54" s="295" t="str">
        <f t="shared" si="17"/>
        <v/>
      </c>
      <c r="R54" s="296">
        <f t="shared" ca="1" si="5"/>
        <v>0</v>
      </c>
      <c r="S54" s="297">
        <f t="shared" ca="1" si="5"/>
        <v>0</v>
      </c>
      <c r="T54" s="295" t="str">
        <f t="shared" si="18"/>
        <v/>
      </c>
      <c r="U54" s="296">
        <f t="shared" ca="1" si="6"/>
        <v>0</v>
      </c>
      <c r="V54" s="297">
        <f t="shared" ca="1" si="6"/>
        <v>0</v>
      </c>
      <c r="W54" s="295" t="str">
        <f t="shared" si="19"/>
        <v/>
      </c>
      <c r="X54" s="296">
        <f t="shared" ca="1" si="7"/>
        <v>0</v>
      </c>
      <c r="Y54" s="297">
        <f t="shared" ca="1" si="7"/>
        <v>0</v>
      </c>
      <c r="Z54" s="295" t="str">
        <f t="shared" si="20"/>
        <v/>
      </c>
      <c r="AA54" s="296">
        <f t="shared" ca="1" si="8"/>
        <v>0</v>
      </c>
      <c r="AB54" s="297">
        <f t="shared" ca="1" si="8"/>
        <v>0</v>
      </c>
      <c r="AC54" s="295" t="str">
        <f t="shared" si="21"/>
        <v/>
      </c>
      <c r="AD54" s="296">
        <f t="shared" ca="1" si="9"/>
        <v>0</v>
      </c>
      <c r="AE54" s="297">
        <f t="shared" ca="1" si="9"/>
        <v>0</v>
      </c>
      <c r="AF54" s="295" t="str">
        <f t="shared" si="22"/>
        <v/>
      </c>
      <c r="AG54" s="296">
        <f t="shared" ca="1" si="10"/>
        <v>0</v>
      </c>
      <c r="AH54" s="297">
        <f t="shared" ca="1" si="10"/>
        <v>0</v>
      </c>
      <c r="AI54" s="295" t="str">
        <f t="shared" si="23"/>
        <v/>
      </c>
      <c r="AJ54" s="296">
        <f t="shared" ca="1" si="11"/>
        <v>0</v>
      </c>
      <c r="AK54" s="297">
        <f t="shared" ca="1" si="11"/>
        <v>0</v>
      </c>
    </row>
    <row r="55" spans="1:37" x14ac:dyDescent="0.4">
      <c r="A55" s="262">
        <v>11</v>
      </c>
      <c r="B55" s="295" t="str">
        <f t="shared" si="12"/>
        <v/>
      </c>
      <c r="C55" s="296">
        <f t="shared" ca="1" si="0"/>
        <v>0</v>
      </c>
      <c r="D55" s="297">
        <f t="shared" ca="1" si="0"/>
        <v>0</v>
      </c>
      <c r="E55" s="295" t="str">
        <f t="shared" si="13"/>
        <v/>
      </c>
      <c r="F55" s="296">
        <f t="shared" ca="1" si="1"/>
        <v>0</v>
      </c>
      <c r="G55" s="297">
        <f t="shared" ca="1" si="1"/>
        <v>0</v>
      </c>
      <c r="H55" s="295" t="str">
        <f t="shared" si="14"/>
        <v/>
      </c>
      <c r="I55" s="296">
        <f t="shared" ca="1" si="2"/>
        <v>0</v>
      </c>
      <c r="J55" s="297">
        <f t="shared" ca="1" si="2"/>
        <v>0</v>
      </c>
      <c r="K55" s="295" t="str">
        <f t="shared" si="15"/>
        <v/>
      </c>
      <c r="L55" s="296">
        <f t="shared" ca="1" si="3"/>
        <v>0</v>
      </c>
      <c r="M55" s="297">
        <f t="shared" ca="1" si="3"/>
        <v>0</v>
      </c>
      <c r="N55" s="295" t="str">
        <f t="shared" si="16"/>
        <v/>
      </c>
      <c r="O55" s="296">
        <f t="shared" ca="1" si="4"/>
        <v>0</v>
      </c>
      <c r="P55" s="297">
        <f t="shared" ca="1" si="4"/>
        <v>0</v>
      </c>
      <c r="Q55" s="295" t="str">
        <f t="shared" si="17"/>
        <v/>
      </c>
      <c r="R55" s="296">
        <f t="shared" ca="1" si="5"/>
        <v>0</v>
      </c>
      <c r="S55" s="297">
        <f t="shared" ca="1" si="5"/>
        <v>0</v>
      </c>
      <c r="T55" s="295" t="str">
        <f t="shared" si="18"/>
        <v/>
      </c>
      <c r="U55" s="296">
        <f t="shared" ca="1" si="6"/>
        <v>0</v>
      </c>
      <c r="V55" s="297">
        <f t="shared" ca="1" si="6"/>
        <v>0</v>
      </c>
      <c r="W55" s="295" t="str">
        <f t="shared" si="19"/>
        <v/>
      </c>
      <c r="X55" s="296">
        <f t="shared" ca="1" si="7"/>
        <v>0</v>
      </c>
      <c r="Y55" s="297">
        <f t="shared" ca="1" si="7"/>
        <v>0</v>
      </c>
      <c r="Z55" s="295" t="str">
        <f t="shared" si="20"/>
        <v/>
      </c>
      <c r="AA55" s="296">
        <f t="shared" ca="1" si="8"/>
        <v>0</v>
      </c>
      <c r="AB55" s="297">
        <f t="shared" ca="1" si="8"/>
        <v>0</v>
      </c>
      <c r="AC55" s="295" t="str">
        <f t="shared" si="21"/>
        <v/>
      </c>
      <c r="AD55" s="296">
        <f t="shared" ca="1" si="9"/>
        <v>0</v>
      </c>
      <c r="AE55" s="297">
        <f t="shared" ca="1" si="9"/>
        <v>0</v>
      </c>
      <c r="AF55" s="295" t="str">
        <f t="shared" si="22"/>
        <v/>
      </c>
      <c r="AG55" s="296">
        <f t="shared" ca="1" si="10"/>
        <v>0</v>
      </c>
      <c r="AH55" s="297">
        <f t="shared" ca="1" si="10"/>
        <v>0</v>
      </c>
      <c r="AI55" s="295" t="str">
        <f t="shared" si="23"/>
        <v/>
      </c>
      <c r="AJ55" s="296">
        <f t="shared" ca="1" si="11"/>
        <v>0</v>
      </c>
      <c r="AK55" s="297">
        <f t="shared" ca="1" si="11"/>
        <v>0</v>
      </c>
    </row>
    <row r="56" spans="1:37" x14ac:dyDescent="0.4">
      <c r="A56" s="262">
        <v>12</v>
      </c>
      <c r="B56" s="295" t="str">
        <f t="shared" si="12"/>
        <v/>
      </c>
      <c r="C56" s="296">
        <f t="shared" ca="1" si="0"/>
        <v>0</v>
      </c>
      <c r="D56" s="297">
        <f t="shared" ca="1" si="0"/>
        <v>0</v>
      </c>
      <c r="E56" s="295" t="str">
        <f t="shared" si="13"/>
        <v/>
      </c>
      <c r="F56" s="296">
        <f t="shared" ca="1" si="1"/>
        <v>0</v>
      </c>
      <c r="G56" s="297">
        <f t="shared" ca="1" si="1"/>
        <v>0</v>
      </c>
      <c r="H56" s="295" t="str">
        <f t="shared" si="14"/>
        <v/>
      </c>
      <c r="I56" s="296">
        <f t="shared" ca="1" si="2"/>
        <v>0</v>
      </c>
      <c r="J56" s="297">
        <f t="shared" ca="1" si="2"/>
        <v>0</v>
      </c>
      <c r="K56" s="295" t="str">
        <f t="shared" si="15"/>
        <v/>
      </c>
      <c r="L56" s="296">
        <f t="shared" ca="1" si="3"/>
        <v>0</v>
      </c>
      <c r="M56" s="297">
        <f t="shared" ca="1" si="3"/>
        <v>0</v>
      </c>
      <c r="N56" s="295" t="str">
        <f t="shared" si="16"/>
        <v/>
      </c>
      <c r="O56" s="296">
        <f t="shared" ca="1" si="4"/>
        <v>0</v>
      </c>
      <c r="P56" s="297">
        <f t="shared" ca="1" si="4"/>
        <v>0</v>
      </c>
      <c r="Q56" s="295" t="str">
        <f t="shared" si="17"/>
        <v/>
      </c>
      <c r="R56" s="296">
        <f t="shared" ca="1" si="5"/>
        <v>0</v>
      </c>
      <c r="S56" s="297">
        <f t="shared" ca="1" si="5"/>
        <v>0</v>
      </c>
      <c r="T56" s="295" t="str">
        <f t="shared" si="18"/>
        <v/>
      </c>
      <c r="U56" s="296">
        <f t="shared" ca="1" si="6"/>
        <v>0</v>
      </c>
      <c r="V56" s="297">
        <f t="shared" ca="1" si="6"/>
        <v>0</v>
      </c>
      <c r="W56" s="295" t="str">
        <f t="shared" si="19"/>
        <v/>
      </c>
      <c r="X56" s="296">
        <f t="shared" ca="1" si="7"/>
        <v>0</v>
      </c>
      <c r="Y56" s="297">
        <f t="shared" ca="1" si="7"/>
        <v>0</v>
      </c>
      <c r="Z56" s="295" t="str">
        <f t="shared" si="20"/>
        <v/>
      </c>
      <c r="AA56" s="296">
        <f t="shared" ca="1" si="8"/>
        <v>0</v>
      </c>
      <c r="AB56" s="297">
        <f t="shared" ca="1" si="8"/>
        <v>0</v>
      </c>
      <c r="AC56" s="295" t="str">
        <f t="shared" si="21"/>
        <v/>
      </c>
      <c r="AD56" s="296">
        <f t="shared" ca="1" si="9"/>
        <v>0</v>
      </c>
      <c r="AE56" s="297">
        <f t="shared" ca="1" si="9"/>
        <v>0</v>
      </c>
      <c r="AF56" s="295" t="str">
        <f t="shared" si="22"/>
        <v/>
      </c>
      <c r="AG56" s="296">
        <f t="shared" ca="1" si="10"/>
        <v>0</v>
      </c>
      <c r="AH56" s="297">
        <f t="shared" ca="1" si="10"/>
        <v>0</v>
      </c>
      <c r="AI56" s="295" t="str">
        <f t="shared" si="23"/>
        <v/>
      </c>
      <c r="AJ56" s="296">
        <f t="shared" ca="1" si="11"/>
        <v>0</v>
      </c>
      <c r="AK56" s="297">
        <f t="shared" ca="1" si="11"/>
        <v>0</v>
      </c>
    </row>
    <row r="57" spans="1:37" x14ac:dyDescent="0.4">
      <c r="A57" s="262">
        <v>13</v>
      </c>
      <c r="B57" s="295" t="str">
        <f t="shared" si="12"/>
        <v/>
      </c>
      <c r="C57" s="296">
        <f t="shared" ca="1" si="0"/>
        <v>0</v>
      </c>
      <c r="D57" s="297">
        <f t="shared" ca="1" si="0"/>
        <v>0</v>
      </c>
      <c r="E57" s="295" t="str">
        <f t="shared" si="13"/>
        <v/>
      </c>
      <c r="F57" s="296">
        <f t="shared" ca="1" si="1"/>
        <v>0</v>
      </c>
      <c r="G57" s="297">
        <f t="shared" ca="1" si="1"/>
        <v>0</v>
      </c>
      <c r="H57" s="295" t="str">
        <f t="shared" si="14"/>
        <v/>
      </c>
      <c r="I57" s="296">
        <f t="shared" ca="1" si="2"/>
        <v>0</v>
      </c>
      <c r="J57" s="297">
        <f t="shared" ca="1" si="2"/>
        <v>0</v>
      </c>
      <c r="K57" s="295" t="str">
        <f t="shared" si="15"/>
        <v/>
      </c>
      <c r="L57" s="296">
        <f t="shared" ca="1" si="3"/>
        <v>0</v>
      </c>
      <c r="M57" s="297">
        <f t="shared" ca="1" si="3"/>
        <v>0</v>
      </c>
      <c r="N57" s="295" t="str">
        <f t="shared" si="16"/>
        <v/>
      </c>
      <c r="O57" s="296">
        <f t="shared" ca="1" si="4"/>
        <v>0</v>
      </c>
      <c r="P57" s="297">
        <f t="shared" ca="1" si="4"/>
        <v>0</v>
      </c>
      <c r="Q57" s="295" t="str">
        <f t="shared" si="17"/>
        <v/>
      </c>
      <c r="R57" s="296">
        <f t="shared" ca="1" si="5"/>
        <v>0</v>
      </c>
      <c r="S57" s="297">
        <f t="shared" ca="1" si="5"/>
        <v>0</v>
      </c>
      <c r="T57" s="295" t="str">
        <f t="shared" si="18"/>
        <v/>
      </c>
      <c r="U57" s="296">
        <f t="shared" ca="1" si="6"/>
        <v>0</v>
      </c>
      <c r="V57" s="297">
        <f t="shared" ca="1" si="6"/>
        <v>0</v>
      </c>
      <c r="W57" s="295" t="str">
        <f t="shared" si="19"/>
        <v/>
      </c>
      <c r="X57" s="296">
        <f t="shared" ca="1" si="7"/>
        <v>0</v>
      </c>
      <c r="Y57" s="297">
        <f t="shared" ca="1" si="7"/>
        <v>0</v>
      </c>
      <c r="Z57" s="295" t="str">
        <f t="shared" si="20"/>
        <v/>
      </c>
      <c r="AA57" s="296">
        <f t="shared" ca="1" si="8"/>
        <v>0</v>
      </c>
      <c r="AB57" s="297">
        <f t="shared" ca="1" si="8"/>
        <v>0</v>
      </c>
      <c r="AC57" s="295" t="str">
        <f t="shared" si="21"/>
        <v/>
      </c>
      <c r="AD57" s="296">
        <f t="shared" ca="1" si="9"/>
        <v>0</v>
      </c>
      <c r="AE57" s="297">
        <f t="shared" ca="1" si="9"/>
        <v>0</v>
      </c>
      <c r="AF57" s="295" t="str">
        <f t="shared" si="22"/>
        <v/>
      </c>
      <c r="AG57" s="296">
        <f t="shared" ca="1" si="10"/>
        <v>0</v>
      </c>
      <c r="AH57" s="297">
        <f t="shared" ca="1" si="10"/>
        <v>0</v>
      </c>
      <c r="AI57" s="295" t="str">
        <f t="shared" si="23"/>
        <v/>
      </c>
      <c r="AJ57" s="296">
        <f t="shared" ca="1" si="11"/>
        <v>0</v>
      </c>
      <c r="AK57" s="297">
        <f t="shared" ca="1" si="11"/>
        <v>0</v>
      </c>
    </row>
    <row r="58" spans="1:37" x14ac:dyDescent="0.4">
      <c r="A58" s="262">
        <v>14</v>
      </c>
      <c r="B58" s="295" t="str">
        <f t="shared" si="12"/>
        <v/>
      </c>
      <c r="C58" s="296">
        <f t="shared" ca="1" si="0"/>
        <v>0</v>
      </c>
      <c r="D58" s="297">
        <f t="shared" ca="1" si="0"/>
        <v>0</v>
      </c>
      <c r="E58" s="295" t="str">
        <f t="shared" si="13"/>
        <v/>
      </c>
      <c r="F58" s="296">
        <f t="shared" ca="1" si="1"/>
        <v>0</v>
      </c>
      <c r="G58" s="297">
        <f t="shared" ca="1" si="1"/>
        <v>0</v>
      </c>
      <c r="H58" s="295" t="str">
        <f t="shared" si="14"/>
        <v/>
      </c>
      <c r="I58" s="296">
        <f t="shared" ca="1" si="2"/>
        <v>0</v>
      </c>
      <c r="J58" s="297">
        <f t="shared" ca="1" si="2"/>
        <v>0</v>
      </c>
      <c r="K58" s="295" t="str">
        <f t="shared" si="15"/>
        <v/>
      </c>
      <c r="L58" s="296">
        <f t="shared" ca="1" si="3"/>
        <v>0</v>
      </c>
      <c r="M58" s="297">
        <f t="shared" ca="1" si="3"/>
        <v>0</v>
      </c>
      <c r="N58" s="295" t="str">
        <f t="shared" si="16"/>
        <v/>
      </c>
      <c r="O58" s="296">
        <f t="shared" ca="1" si="4"/>
        <v>0</v>
      </c>
      <c r="P58" s="297">
        <f t="shared" ca="1" si="4"/>
        <v>0</v>
      </c>
      <c r="Q58" s="295" t="str">
        <f t="shared" si="17"/>
        <v/>
      </c>
      <c r="R58" s="296">
        <f t="shared" ca="1" si="5"/>
        <v>0</v>
      </c>
      <c r="S58" s="297">
        <f t="shared" ca="1" si="5"/>
        <v>0</v>
      </c>
      <c r="T58" s="295" t="str">
        <f t="shared" si="18"/>
        <v/>
      </c>
      <c r="U58" s="296">
        <f t="shared" ca="1" si="6"/>
        <v>0</v>
      </c>
      <c r="V58" s="297">
        <f t="shared" ca="1" si="6"/>
        <v>0</v>
      </c>
      <c r="W58" s="295" t="str">
        <f t="shared" si="19"/>
        <v/>
      </c>
      <c r="X58" s="296">
        <f t="shared" ca="1" si="7"/>
        <v>0</v>
      </c>
      <c r="Y58" s="297">
        <f t="shared" ca="1" si="7"/>
        <v>0</v>
      </c>
      <c r="Z58" s="295" t="str">
        <f t="shared" si="20"/>
        <v/>
      </c>
      <c r="AA58" s="296">
        <f t="shared" ca="1" si="8"/>
        <v>0</v>
      </c>
      <c r="AB58" s="297">
        <f t="shared" ca="1" si="8"/>
        <v>0</v>
      </c>
      <c r="AC58" s="295" t="str">
        <f t="shared" si="21"/>
        <v/>
      </c>
      <c r="AD58" s="296">
        <f t="shared" ca="1" si="9"/>
        <v>0</v>
      </c>
      <c r="AE58" s="297">
        <f t="shared" ca="1" si="9"/>
        <v>0</v>
      </c>
      <c r="AF58" s="295" t="str">
        <f t="shared" si="22"/>
        <v/>
      </c>
      <c r="AG58" s="296">
        <f t="shared" ca="1" si="10"/>
        <v>0</v>
      </c>
      <c r="AH58" s="297">
        <f t="shared" ca="1" si="10"/>
        <v>0</v>
      </c>
      <c r="AI58" s="295" t="str">
        <f t="shared" si="23"/>
        <v/>
      </c>
      <c r="AJ58" s="296">
        <f t="shared" ca="1" si="11"/>
        <v>0</v>
      </c>
      <c r="AK58" s="297">
        <f t="shared" ca="1" si="11"/>
        <v>0</v>
      </c>
    </row>
    <row r="59" spans="1:37" x14ac:dyDescent="0.4">
      <c r="A59" s="262">
        <v>15</v>
      </c>
      <c r="B59" s="295" t="str">
        <f t="shared" si="12"/>
        <v/>
      </c>
      <c r="C59" s="296">
        <f t="shared" ca="1" si="0"/>
        <v>0</v>
      </c>
      <c r="D59" s="297">
        <f t="shared" ca="1" si="0"/>
        <v>0</v>
      </c>
      <c r="E59" s="295" t="str">
        <f t="shared" si="13"/>
        <v/>
      </c>
      <c r="F59" s="296">
        <f t="shared" ca="1" si="1"/>
        <v>0</v>
      </c>
      <c r="G59" s="297">
        <f t="shared" ca="1" si="1"/>
        <v>0</v>
      </c>
      <c r="H59" s="295" t="str">
        <f t="shared" si="14"/>
        <v/>
      </c>
      <c r="I59" s="296">
        <f t="shared" ca="1" si="2"/>
        <v>0</v>
      </c>
      <c r="J59" s="297">
        <f t="shared" ca="1" si="2"/>
        <v>0</v>
      </c>
      <c r="K59" s="295" t="str">
        <f t="shared" si="15"/>
        <v/>
      </c>
      <c r="L59" s="296">
        <f t="shared" ca="1" si="3"/>
        <v>0</v>
      </c>
      <c r="M59" s="297">
        <f t="shared" ca="1" si="3"/>
        <v>0</v>
      </c>
      <c r="N59" s="295" t="str">
        <f t="shared" si="16"/>
        <v/>
      </c>
      <c r="O59" s="296">
        <f t="shared" ca="1" si="4"/>
        <v>0</v>
      </c>
      <c r="P59" s="297">
        <f t="shared" ca="1" si="4"/>
        <v>0</v>
      </c>
      <c r="Q59" s="295" t="str">
        <f t="shared" si="17"/>
        <v/>
      </c>
      <c r="R59" s="296">
        <f t="shared" ca="1" si="5"/>
        <v>0</v>
      </c>
      <c r="S59" s="297">
        <f t="shared" ca="1" si="5"/>
        <v>0</v>
      </c>
      <c r="T59" s="295" t="str">
        <f t="shared" si="18"/>
        <v/>
      </c>
      <c r="U59" s="296">
        <f t="shared" ca="1" si="6"/>
        <v>0</v>
      </c>
      <c r="V59" s="297">
        <f t="shared" ca="1" si="6"/>
        <v>0</v>
      </c>
      <c r="W59" s="295" t="str">
        <f t="shared" si="19"/>
        <v/>
      </c>
      <c r="X59" s="296">
        <f t="shared" ca="1" si="7"/>
        <v>0</v>
      </c>
      <c r="Y59" s="297">
        <f t="shared" ca="1" si="7"/>
        <v>0</v>
      </c>
      <c r="Z59" s="295" t="str">
        <f t="shared" si="20"/>
        <v/>
      </c>
      <c r="AA59" s="296">
        <f t="shared" ca="1" si="8"/>
        <v>0</v>
      </c>
      <c r="AB59" s="297">
        <f t="shared" ca="1" si="8"/>
        <v>0</v>
      </c>
      <c r="AC59" s="295" t="str">
        <f t="shared" si="21"/>
        <v/>
      </c>
      <c r="AD59" s="296">
        <f t="shared" ca="1" si="9"/>
        <v>0</v>
      </c>
      <c r="AE59" s="297">
        <f t="shared" ca="1" si="9"/>
        <v>0</v>
      </c>
      <c r="AF59" s="295" t="str">
        <f t="shared" si="22"/>
        <v/>
      </c>
      <c r="AG59" s="296">
        <f t="shared" ca="1" si="10"/>
        <v>0</v>
      </c>
      <c r="AH59" s="297">
        <f t="shared" ca="1" si="10"/>
        <v>0</v>
      </c>
      <c r="AI59" s="295" t="str">
        <f t="shared" si="23"/>
        <v/>
      </c>
      <c r="AJ59" s="296">
        <f t="shared" ca="1" si="11"/>
        <v>0</v>
      </c>
      <c r="AK59" s="297">
        <f t="shared" ca="1" si="11"/>
        <v>0</v>
      </c>
    </row>
    <row r="60" spans="1:37" x14ac:dyDescent="0.4">
      <c r="A60" s="262">
        <v>16</v>
      </c>
      <c r="B60" s="295" t="str">
        <f t="shared" si="12"/>
        <v/>
      </c>
      <c r="C60" s="296">
        <f t="shared" ca="1" si="0"/>
        <v>0</v>
      </c>
      <c r="D60" s="297">
        <f t="shared" ca="1" si="0"/>
        <v>0</v>
      </c>
      <c r="E60" s="295" t="str">
        <f t="shared" si="13"/>
        <v/>
      </c>
      <c r="F60" s="296">
        <f t="shared" ca="1" si="1"/>
        <v>0</v>
      </c>
      <c r="G60" s="297">
        <f t="shared" ca="1" si="1"/>
        <v>0</v>
      </c>
      <c r="H60" s="295" t="str">
        <f t="shared" si="14"/>
        <v/>
      </c>
      <c r="I60" s="296">
        <f t="shared" ca="1" si="2"/>
        <v>0</v>
      </c>
      <c r="J60" s="297">
        <f t="shared" ca="1" si="2"/>
        <v>0</v>
      </c>
      <c r="K60" s="295" t="str">
        <f t="shared" si="15"/>
        <v/>
      </c>
      <c r="L60" s="296">
        <f t="shared" ca="1" si="3"/>
        <v>0</v>
      </c>
      <c r="M60" s="297">
        <f t="shared" ca="1" si="3"/>
        <v>0</v>
      </c>
      <c r="N60" s="295" t="str">
        <f t="shared" si="16"/>
        <v/>
      </c>
      <c r="O60" s="296">
        <f t="shared" ca="1" si="4"/>
        <v>0</v>
      </c>
      <c r="P60" s="297">
        <f t="shared" ca="1" si="4"/>
        <v>0</v>
      </c>
      <c r="Q60" s="295" t="str">
        <f t="shared" si="17"/>
        <v/>
      </c>
      <c r="R60" s="296">
        <f t="shared" ca="1" si="5"/>
        <v>0</v>
      </c>
      <c r="S60" s="297">
        <f t="shared" ca="1" si="5"/>
        <v>0</v>
      </c>
      <c r="T60" s="295" t="str">
        <f t="shared" si="18"/>
        <v/>
      </c>
      <c r="U60" s="296">
        <f t="shared" ca="1" si="6"/>
        <v>0</v>
      </c>
      <c r="V60" s="297">
        <f t="shared" ca="1" si="6"/>
        <v>0</v>
      </c>
      <c r="W60" s="295" t="str">
        <f t="shared" si="19"/>
        <v/>
      </c>
      <c r="X60" s="296">
        <f t="shared" ca="1" si="7"/>
        <v>0</v>
      </c>
      <c r="Y60" s="297">
        <f t="shared" ca="1" si="7"/>
        <v>0</v>
      </c>
      <c r="Z60" s="295" t="str">
        <f t="shared" si="20"/>
        <v/>
      </c>
      <c r="AA60" s="296">
        <f t="shared" ca="1" si="8"/>
        <v>0</v>
      </c>
      <c r="AB60" s="297">
        <f t="shared" ca="1" si="8"/>
        <v>0</v>
      </c>
      <c r="AC60" s="295" t="str">
        <f t="shared" si="21"/>
        <v/>
      </c>
      <c r="AD60" s="296">
        <f t="shared" ca="1" si="9"/>
        <v>0</v>
      </c>
      <c r="AE60" s="297">
        <f t="shared" ca="1" si="9"/>
        <v>0</v>
      </c>
      <c r="AF60" s="295" t="str">
        <f t="shared" si="22"/>
        <v/>
      </c>
      <c r="AG60" s="296">
        <f t="shared" ca="1" si="10"/>
        <v>0</v>
      </c>
      <c r="AH60" s="297">
        <f t="shared" ca="1" si="10"/>
        <v>0</v>
      </c>
      <c r="AI60" s="295" t="str">
        <f t="shared" si="23"/>
        <v/>
      </c>
      <c r="AJ60" s="296">
        <f t="shared" ca="1" si="11"/>
        <v>0</v>
      </c>
      <c r="AK60" s="297">
        <f t="shared" ca="1" si="11"/>
        <v>0</v>
      </c>
    </row>
    <row r="61" spans="1:37" x14ac:dyDescent="0.4">
      <c r="A61" s="262">
        <v>17</v>
      </c>
      <c r="B61" s="295" t="str">
        <f t="shared" si="12"/>
        <v/>
      </c>
      <c r="C61" s="296">
        <f t="shared" ref="C61:D75" ca="1" si="24">ROUNDDOWN(C21,$S$42)</f>
        <v>0</v>
      </c>
      <c r="D61" s="297">
        <f t="shared" ca="1" si="24"/>
        <v>0</v>
      </c>
      <c r="E61" s="295" t="str">
        <f t="shared" si="13"/>
        <v/>
      </c>
      <c r="F61" s="296">
        <f t="shared" ref="F61:G75" ca="1" si="25">ROUNDDOWN(F21,$S$42)</f>
        <v>0</v>
      </c>
      <c r="G61" s="297">
        <f t="shared" ca="1" si="25"/>
        <v>0</v>
      </c>
      <c r="H61" s="295" t="str">
        <f t="shared" si="14"/>
        <v/>
      </c>
      <c r="I61" s="296">
        <f t="shared" ref="I61:J75" ca="1" si="26">ROUNDDOWN(I21,$S$42)</f>
        <v>0</v>
      </c>
      <c r="J61" s="297">
        <f t="shared" ca="1" si="26"/>
        <v>0</v>
      </c>
      <c r="K61" s="295" t="str">
        <f t="shared" si="15"/>
        <v/>
      </c>
      <c r="L61" s="296">
        <f t="shared" ref="L61:M75" ca="1" si="27">ROUNDDOWN(L21,$S$42)</f>
        <v>0</v>
      </c>
      <c r="M61" s="297">
        <f t="shared" ca="1" si="27"/>
        <v>0</v>
      </c>
      <c r="N61" s="295" t="str">
        <f t="shared" si="16"/>
        <v/>
      </c>
      <c r="O61" s="296">
        <f t="shared" ref="O61:P75" ca="1" si="28">ROUNDDOWN(O21,$S$42)</f>
        <v>0</v>
      </c>
      <c r="P61" s="297">
        <f t="shared" ca="1" si="28"/>
        <v>0</v>
      </c>
      <c r="Q61" s="295" t="str">
        <f t="shared" si="17"/>
        <v/>
      </c>
      <c r="R61" s="296">
        <f t="shared" ref="R61:S75" ca="1" si="29">ROUNDDOWN(R21,$S$42)</f>
        <v>0</v>
      </c>
      <c r="S61" s="297">
        <f t="shared" ca="1" si="29"/>
        <v>0</v>
      </c>
      <c r="T61" s="295" t="str">
        <f t="shared" si="18"/>
        <v/>
      </c>
      <c r="U61" s="296">
        <f t="shared" ref="U61:V75" ca="1" si="30">ROUNDDOWN(U21,$S$42)</f>
        <v>0</v>
      </c>
      <c r="V61" s="297">
        <f t="shared" ca="1" si="30"/>
        <v>0</v>
      </c>
      <c r="W61" s="295" t="str">
        <f t="shared" si="19"/>
        <v/>
      </c>
      <c r="X61" s="296">
        <f t="shared" ref="X61:Y75" ca="1" si="31">ROUNDDOWN(X21,$S$42)</f>
        <v>0</v>
      </c>
      <c r="Y61" s="297">
        <f t="shared" ca="1" si="31"/>
        <v>0</v>
      </c>
      <c r="Z61" s="295" t="str">
        <f t="shared" si="20"/>
        <v/>
      </c>
      <c r="AA61" s="296">
        <f t="shared" ref="AA61:AB75" ca="1" si="32">ROUNDDOWN(AA21,$S$42)</f>
        <v>0</v>
      </c>
      <c r="AB61" s="297">
        <f t="shared" ca="1" si="32"/>
        <v>0</v>
      </c>
      <c r="AC61" s="295" t="str">
        <f t="shared" si="21"/>
        <v/>
      </c>
      <c r="AD61" s="296">
        <f t="shared" ref="AD61:AE75" ca="1" si="33">ROUNDDOWN(AD21,$S$42)</f>
        <v>0</v>
      </c>
      <c r="AE61" s="297">
        <f t="shared" ca="1" si="33"/>
        <v>0</v>
      </c>
      <c r="AF61" s="295" t="str">
        <f t="shared" si="22"/>
        <v/>
      </c>
      <c r="AG61" s="296">
        <f t="shared" ref="AG61:AH75" ca="1" si="34">ROUNDDOWN(AG21,$S$42)</f>
        <v>0</v>
      </c>
      <c r="AH61" s="297">
        <f t="shared" ca="1" si="34"/>
        <v>0</v>
      </c>
      <c r="AI61" s="295" t="str">
        <f t="shared" si="23"/>
        <v/>
      </c>
      <c r="AJ61" s="296">
        <f t="shared" ref="AJ61:AK75" ca="1" si="35">ROUNDDOWN(AJ21,$S$42)</f>
        <v>0</v>
      </c>
      <c r="AK61" s="297">
        <f t="shared" ca="1" si="35"/>
        <v>0</v>
      </c>
    </row>
    <row r="62" spans="1:37" x14ac:dyDescent="0.4">
      <c r="A62" s="262">
        <v>18</v>
      </c>
      <c r="B62" s="295" t="str">
        <f t="shared" si="12"/>
        <v/>
      </c>
      <c r="C62" s="296">
        <f t="shared" ca="1" si="24"/>
        <v>0</v>
      </c>
      <c r="D62" s="297">
        <f t="shared" ca="1" si="24"/>
        <v>0</v>
      </c>
      <c r="E62" s="295" t="str">
        <f t="shared" si="13"/>
        <v/>
      </c>
      <c r="F62" s="296">
        <f t="shared" ca="1" si="25"/>
        <v>0</v>
      </c>
      <c r="G62" s="297">
        <f t="shared" ca="1" si="25"/>
        <v>0</v>
      </c>
      <c r="H62" s="295" t="str">
        <f t="shared" si="14"/>
        <v/>
      </c>
      <c r="I62" s="296">
        <f t="shared" ca="1" si="26"/>
        <v>0</v>
      </c>
      <c r="J62" s="297">
        <f t="shared" ca="1" si="26"/>
        <v>0</v>
      </c>
      <c r="K62" s="295" t="str">
        <f t="shared" si="15"/>
        <v>f</v>
      </c>
      <c r="L62" s="296">
        <f t="shared" ca="1" si="27"/>
        <v>0</v>
      </c>
      <c r="M62" s="297">
        <f t="shared" ca="1" si="27"/>
        <v>0</v>
      </c>
      <c r="N62" s="295" t="str">
        <f t="shared" si="16"/>
        <v/>
      </c>
      <c r="O62" s="296">
        <f t="shared" ca="1" si="28"/>
        <v>0</v>
      </c>
      <c r="P62" s="297">
        <f t="shared" ca="1" si="28"/>
        <v>0</v>
      </c>
      <c r="Q62" s="295" t="str">
        <f t="shared" si="17"/>
        <v/>
      </c>
      <c r="R62" s="296">
        <f t="shared" ca="1" si="29"/>
        <v>0</v>
      </c>
      <c r="S62" s="297">
        <f t="shared" ca="1" si="29"/>
        <v>0</v>
      </c>
      <c r="T62" s="295" t="str">
        <f t="shared" si="18"/>
        <v/>
      </c>
      <c r="U62" s="296">
        <f t="shared" ca="1" si="30"/>
        <v>0</v>
      </c>
      <c r="V62" s="297">
        <f t="shared" ca="1" si="30"/>
        <v>0</v>
      </c>
      <c r="W62" s="295" t="str">
        <f t="shared" si="19"/>
        <v/>
      </c>
      <c r="X62" s="296">
        <f t="shared" ca="1" si="31"/>
        <v>0</v>
      </c>
      <c r="Y62" s="297">
        <f t="shared" ca="1" si="31"/>
        <v>0</v>
      </c>
      <c r="Z62" s="295" t="str">
        <f t="shared" si="20"/>
        <v/>
      </c>
      <c r="AA62" s="296">
        <f t="shared" ca="1" si="32"/>
        <v>0</v>
      </c>
      <c r="AB62" s="297">
        <f t="shared" ca="1" si="32"/>
        <v>0</v>
      </c>
      <c r="AC62" s="295" t="str">
        <f t="shared" si="21"/>
        <v/>
      </c>
      <c r="AD62" s="296">
        <f t="shared" ca="1" si="33"/>
        <v>0</v>
      </c>
      <c r="AE62" s="297">
        <f t="shared" ca="1" si="33"/>
        <v>0</v>
      </c>
      <c r="AF62" s="295" t="str">
        <f t="shared" si="22"/>
        <v/>
      </c>
      <c r="AG62" s="296">
        <f t="shared" ca="1" si="34"/>
        <v>0</v>
      </c>
      <c r="AH62" s="297">
        <f t="shared" ca="1" si="34"/>
        <v>0</v>
      </c>
      <c r="AI62" s="295" t="str">
        <f t="shared" si="23"/>
        <v/>
      </c>
      <c r="AJ62" s="296">
        <f t="shared" ca="1" si="35"/>
        <v>0</v>
      </c>
      <c r="AK62" s="297">
        <f t="shared" ca="1" si="35"/>
        <v>0</v>
      </c>
    </row>
    <row r="63" spans="1:37" x14ac:dyDescent="0.4">
      <c r="A63" s="262">
        <v>19</v>
      </c>
      <c r="B63" s="295" t="str">
        <f t="shared" si="12"/>
        <v/>
      </c>
      <c r="C63" s="296">
        <f t="shared" ca="1" si="24"/>
        <v>0</v>
      </c>
      <c r="D63" s="297">
        <f t="shared" ca="1" si="24"/>
        <v>0</v>
      </c>
      <c r="E63" s="295" t="str">
        <f t="shared" si="13"/>
        <v/>
      </c>
      <c r="F63" s="296">
        <f t="shared" ca="1" si="25"/>
        <v>0</v>
      </c>
      <c r="G63" s="297">
        <f t="shared" ca="1" si="25"/>
        <v>0</v>
      </c>
      <c r="H63" s="295" t="str">
        <f t="shared" si="14"/>
        <v/>
      </c>
      <c r="I63" s="296">
        <f t="shared" ca="1" si="26"/>
        <v>0</v>
      </c>
      <c r="J63" s="297">
        <f t="shared" ca="1" si="26"/>
        <v>0</v>
      </c>
      <c r="K63" s="295" t="str">
        <f t="shared" si="15"/>
        <v/>
      </c>
      <c r="L63" s="296">
        <f t="shared" ca="1" si="27"/>
        <v>0</v>
      </c>
      <c r="M63" s="297">
        <f t="shared" ca="1" si="27"/>
        <v>0</v>
      </c>
      <c r="N63" s="295" t="str">
        <f t="shared" si="16"/>
        <v/>
      </c>
      <c r="O63" s="296">
        <f t="shared" ca="1" si="28"/>
        <v>0</v>
      </c>
      <c r="P63" s="297">
        <f t="shared" ca="1" si="28"/>
        <v>0</v>
      </c>
      <c r="Q63" s="295" t="str">
        <f t="shared" si="17"/>
        <v/>
      </c>
      <c r="R63" s="296">
        <f t="shared" ca="1" si="29"/>
        <v>0</v>
      </c>
      <c r="S63" s="297">
        <f t="shared" ca="1" si="29"/>
        <v>0</v>
      </c>
      <c r="T63" s="295" t="str">
        <f t="shared" si="18"/>
        <v/>
      </c>
      <c r="U63" s="296">
        <f t="shared" ca="1" si="30"/>
        <v>0</v>
      </c>
      <c r="V63" s="297">
        <f t="shared" ca="1" si="30"/>
        <v>0</v>
      </c>
      <c r="W63" s="295" t="str">
        <f t="shared" si="19"/>
        <v/>
      </c>
      <c r="X63" s="296">
        <f t="shared" ca="1" si="31"/>
        <v>0</v>
      </c>
      <c r="Y63" s="297">
        <f t="shared" ca="1" si="31"/>
        <v>0</v>
      </c>
      <c r="Z63" s="295" t="str">
        <f t="shared" si="20"/>
        <v/>
      </c>
      <c r="AA63" s="296">
        <f t="shared" ca="1" si="32"/>
        <v>0</v>
      </c>
      <c r="AB63" s="297">
        <f t="shared" ca="1" si="32"/>
        <v>0</v>
      </c>
      <c r="AC63" s="295" t="str">
        <f t="shared" si="21"/>
        <v/>
      </c>
      <c r="AD63" s="296">
        <f t="shared" ca="1" si="33"/>
        <v>0</v>
      </c>
      <c r="AE63" s="297">
        <f t="shared" ca="1" si="33"/>
        <v>0</v>
      </c>
      <c r="AF63" s="295" t="str">
        <f t="shared" si="22"/>
        <v/>
      </c>
      <c r="AG63" s="296">
        <f t="shared" ca="1" si="34"/>
        <v>0</v>
      </c>
      <c r="AH63" s="297">
        <f t="shared" ca="1" si="34"/>
        <v>0</v>
      </c>
      <c r="AI63" s="295" t="str">
        <f t="shared" si="23"/>
        <v/>
      </c>
      <c r="AJ63" s="296">
        <f t="shared" ca="1" si="35"/>
        <v>0</v>
      </c>
      <c r="AK63" s="297">
        <f t="shared" ca="1" si="35"/>
        <v>0</v>
      </c>
    </row>
    <row r="64" spans="1:37" x14ac:dyDescent="0.4">
      <c r="A64" s="262">
        <v>20</v>
      </c>
      <c r="B64" s="295" t="str">
        <f t="shared" si="12"/>
        <v/>
      </c>
      <c r="C64" s="296">
        <f t="shared" ca="1" si="24"/>
        <v>0</v>
      </c>
      <c r="D64" s="297">
        <f t="shared" ca="1" si="24"/>
        <v>0</v>
      </c>
      <c r="E64" s="295" t="str">
        <f t="shared" si="13"/>
        <v/>
      </c>
      <c r="F64" s="296">
        <f t="shared" ca="1" si="25"/>
        <v>0</v>
      </c>
      <c r="G64" s="297">
        <f t="shared" ca="1" si="25"/>
        <v>0</v>
      </c>
      <c r="H64" s="295" t="str">
        <f t="shared" si="14"/>
        <v/>
      </c>
      <c r="I64" s="296">
        <f t="shared" ca="1" si="26"/>
        <v>0</v>
      </c>
      <c r="J64" s="297">
        <f t="shared" ca="1" si="26"/>
        <v>0</v>
      </c>
      <c r="K64" s="295" t="str">
        <f t="shared" si="15"/>
        <v>f</v>
      </c>
      <c r="L64" s="296">
        <f t="shared" ca="1" si="27"/>
        <v>0</v>
      </c>
      <c r="M64" s="297">
        <f t="shared" ca="1" si="27"/>
        <v>0</v>
      </c>
      <c r="N64" s="295" t="str">
        <f t="shared" si="16"/>
        <v/>
      </c>
      <c r="O64" s="296">
        <f t="shared" ca="1" si="28"/>
        <v>0</v>
      </c>
      <c r="P64" s="297">
        <f t="shared" ca="1" si="28"/>
        <v>0</v>
      </c>
      <c r="Q64" s="295" t="str">
        <f t="shared" si="17"/>
        <v/>
      </c>
      <c r="R64" s="296">
        <f t="shared" ca="1" si="29"/>
        <v>0</v>
      </c>
      <c r="S64" s="297">
        <f t="shared" ca="1" si="29"/>
        <v>0</v>
      </c>
      <c r="T64" s="295" t="str">
        <f t="shared" si="18"/>
        <v/>
      </c>
      <c r="U64" s="296">
        <f t="shared" ca="1" si="30"/>
        <v>0</v>
      </c>
      <c r="V64" s="297">
        <f t="shared" ca="1" si="30"/>
        <v>0</v>
      </c>
      <c r="W64" s="295" t="str">
        <f t="shared" si="19"/>
        <v/>
      </c>
      <c r="X64" s="296">
        <f t="shared" ca="1" si="31"/>
        <v>0</v>
      </c>
      <c r="Y64" s="297">
        <f t="shared" ca="1" si="31"/>
        <v>0</v>
      </c>
      <c r="Z64" s="295" t="str">
        <f t="shared" si="20"/>
        <v/>
      </c>
      <c r="AA64" s="296">
        <f t="shared" ca="1" si="32"/>
        <v>0</v>
      </c>
      <c r="AB64" s="297">
        <f t="shared" ca="1" si="32"/>
        <v>0</v>
      </c>
      <c r="AC64" s="295" t="str">
        <f t="shared" si="21"/>
        <v/>
      </c>
      <c r="AD64" s="296">
        <f t="shared" ca="1" si="33"/>
        <v>0</v>
      </c>
      <c r="AE64" s="297">
        <f t="shared" ca="1" si="33"/>
        <v>0</v>
      </c>
      <c r="AF64" s="295" t="str">
        <f t="shared" si="22"/>
        <v/>
      </c>
      <c r="AG64" s="296">
        <f t="shared" ca="1" si="34"/>
        <v>0</v>
      </c>
      <c r="AH64" s="297">
        <f t="shared" ca="1" si="34"/>
        <v>0</v>
      </c>
      <c r="AI64" s="295" t="str">
        <f t="shared" si="23"/>
        <v/>
      </c>
      <c r="AJ64" s="296">
        <f t="shared" ca="1" si="35"/>
        <v>0</v>
      </c>
      <c r="AK64" s="297">
        <f t="shared" ca="1" si="35"/>
        <v>0</v>
      </c>
    </row>
    <row r="65" spans="1:37" x14ac:dyDescent="0.4">
      <c r="A65" s="262">
        <v>21</v>
      </c>
      <c r="B65" s="295" t="str">
        <f t="shared" si="12"/>
        <v/>
      </c>
      <c r="C65" s="296">
        <f t="shared" ca="1" si="24"/>
        <v>0</v>
      </c>
      <c r="D65" s="297">
        <f t="shared" ca="1" si="24"/>
        <v>0</v>
      </c>
      <c r="E65" s="295" t="str">
        <f t="shared" si="13"/>
        <v/>
      </c>
      <c r="F65" s="296">
        <f t="shared" ca="1" si="25"/>
        <v>0</v>
      </c>
      <c r="G65" s="297">
        <f t="shared" ca="1" si="25"/>
        <v>0</v>
      </c>
      <c r="H65" s="295" t="str">
        <f t="shared" si="14"/>
        <v/>
      </c>
      <c r="I65" s="296">
        <f t="shared" ca="1" si="26"/>
        <v>0</v>
      </c>
      <c r="J65" s="297">
        <f t="shared" ca="1" si="26"/>
        <v>0</v>
      </c>
      <c r="K65" s="295" t="str">
        <f t="shared" si="15"/>
        <v>f</v>
      </c>
      <c r="L65" s="296">
        <f t="shared" ca="1" si="27"/>
        <v>0</v>
      </c>
      <c r="M65" s="297">
        <f t="shared" ca="1" si="27"/>
        <v>0</v>
      </c>
      <c r="N65" s="295" t="str">
        <f t="shared" si="16"/>
        <v/>
      </c>
      <c r="O65" s="296">
        <f t="shared" ca="1" si="28"/>
        <v>0</v>
      </c>
      <c r="P65" s="297">
        <f t="shared" ca="1" si="28"/>
        <v>0</v>
      </c>
      <c r="Q65" s="295" t="str">
        <f t="shared" si="17"/>
        <v/>
      </c>
      <c r="R65" s="296">
        <f t="shared" ca="1" si="29"/>
        <v>0</v>
      </c>
      <c r="S65" s="297">
        <f t="shared" ca="1" si="29"/>
        <v>0</v>
      </c>
      <c r="T65" s="295" t="str">
        <f t="shared" si="18"/>
        <v/>
      </c>
      <c r="U65" s="296">
        <f t="shared" ca="1" si="30"/>
        <v>0</v>
      </c>
      <c r="V65" s="297">
        <f t="shared" ca="1" si="30"/>
        <v>0</v>
      </c>
      <c r="W65" s="295" t="str">
        <f t="shared" si="19"/>
        <v/>
      </c>
      <c r="X65" s="296">
        <f t="shared" ca="1" si="31"/>
        <v>0</v>
      </c>
      <c r="Y65" s="297">
        <f t="shared" ca="1" si="31"/>
        <v>0</v>
      </c>
      <c r="Z65" s="295" t="str">
        <f t="shared" si="20"/>
        <v/>
      </c>
      <c r="AA65" s="296">
        <f t="shared" ca="1" si="32"/>
        <v>0</v>
      </c>
      <c r="AB65" s="297">
        <f t="shared" ca="1" si="32"/>
        <v>0</v>
      </c>
      <c r="AC65" s="295" t="str">
        <f t="shared" si="21"/>
        <v/>
      </c>
      <c r="AD65" s="296">
        <f t="shared" ca="1" si="33"/>
        <v>0</v>
      </c>
      <c r="AE65" s="297">
        <f t="shared" ca="1" si="33"/>
        <v>0</v>
      </c>
      <c r="AF65" s="295" t="str">
        <f t="shared" si="22"/>
        <v/>
      </c>
      <c r="AG65" s="296">
        <f t="shared" ca="1" si="34"/>
        <v>0</v>
      </c>
      <c r="AH65" s="297">
        <f t="shared" ca="1" si="34"/>
        <v>0</v>
      </c>
      <c r="AI65" s="295" t="str">
        <f t="shared" si="23"/>
        <v/>
      </c>
      <c r="AJ65" s="296">
        <f t="shared" ca="1" si="35"/>
        <v>0</v>
      </c>
      <c r="AK65" s="297">
        <f t="shared" ca="1" si="35"/>
        <v>0</v>
      </c>
    </row>
    <row r="66" spans="1:37" x14ac:dyDescent="0.4">
      <c r="A66" s="262">
        <v>22</v>
      </c>
      <c r="B66" s="295" t="str">
        <f t="shared" si="12"/>
        <v/>
      </c>
      <c r="C66" s="296">
        <f t="shared" ca="1" si="24"/>
        <v>0</v>
      </c>
      <c r="D66" s="297">
        <f t="shared" ca="1" si="24"/>
        <v>0</v>
      </c>
      <c r="E66" s="295" t="str">
        <f t="shared" si="13"/>
        <v/>
      </c>
      <c r="F66" s="296">
        <f t="shared" ca="1" si="25"/>
        <v>0</v>
      </c>
      <c r="G66" s="297">
        <f t="shared" ca="1" si="25"/>
        <v>0</v>
      </c>
      <c r="H66" s="295" t="str">
        <f t="shared" si="14"/>
        <v/>
      </c>
      <c r="I66" s="296">
        <f t="shared" ca="1" si="26"/>
        <v>0</v>
      </c>
      <c r="J66" s="297">
        <f t="shared" ca="1" si="26"/>
        <v>0</v>
      </c>
      <c r="K66" s="295" t="str">
        <f t="shared" si="15"/>
        <v/>
      </c>
      <c r="L66" s="296">
        <f t="shared" ca="1" si="27"/>
        <v>0</v>
      </c>
      <c r="M66" s="297">
        <f t="shared" ca="1" si="27"/>
        <v>0</v>
      </c>
      <c r="N66" s="295" t="str">
        <f t="shared" si="16"/>
        <v/>
      </c>
      <c r="O66" s="296">
        <f t="shared" ca="1" si="28"/>
        <v>0</v>
      </c>
      <c r="P66" s="297">
        <f t="shared" ca="1" si="28"/>
        <v>0</v>
      </c>
      <c r="Q66" s="295" t="str">
        <f t="shared" si="17"/>
        <v/>
      </c>
      <c r="R66" s="296">
        <f t="shared" ca="1" si="29"/>
        <v>0</v>
      </c>
      <c r="S66" s="297">
        <f t="shared" ca="1" si="29"/>
        <v>0</v>
      </c>
      <c r="T66" s="295" t="str">
        <f t="shared" si="18"/>
        <v/>
      </c>
      <c r="U66" s="296">
        <f t="shared" ca="1" si="30"/>
        <v>0</v>
      </c>
      <c r="V66" s="297">
        <f t="shared" ca="1" si="30"/>
        <v>0</v>
      </c>
      <c r="W66" s="295" t="str">
        <f t="shared" si="19"/>
        <v/>
      </c>
      <c r="X66" s="296">
        <f t="shared" ca="1" si="31"/>
        <v>0</v>
      </c>
      <c r="Y66" s="297">
        <f t="shared" ca="1" si="31"/>
        <v>0</v>
      </c>
      <c r="Z66" s="295" t="str">
        <f t="shared" si="20"/>
        <v/>
      </c>
      <c r="AA66" s="296">
        <f t="shared" ca="1" si="32"/>
        <v>0</v>
      </c>
      <c r="AB66" s="297">
        <f t="shared" ca="1" si="32"/>
        <v>0</v>
      </c>
      <c r="AC66" s="295" t="str">
        <f t="shared" si="21"/>
        <v/>
      </c>
      <c r="AD66" s="296">
        <f t="shared" ca="1" si="33"/>
        <v>0</v>
      </c>
      <c r="AE66" s="297">
        <f t="shared" ca="1" si="33"/>
        <v>0</v>
      </c>
      <c r="AF66" s="295" t="str">
        <f t="shared" si="22"/>
        <v/>
      </c>
      <c r="AG66" s="296">
        <f t="shared" ca="1" si="34"/>
        <v>0</v>
      </c>
      <c r="AH66" s="297">
        <f t="shared" ca="1" si="34"/>
        <v>0</v>
      </c>
      <c r="AI66" s="295" t="str">
        <f t="shared" si="23"/>
        <v/>
      </c>
      <c r="AJ66" s="296">
        <f t="shared" ca="1" si="35"/>
        <v>0</v>
      </c>
      <c r="AK66" s="297">
        <f t="shared" ca="1" si="35"/>
        <v>0</v>
      </c>
    </row>
    <row r="67" spans="1:37" x14ac:dyDescent="0.4">
      <c r="A67" s="262">
        <v>23</v>
      </c>
      <c r="B67" s="295" t="str">
        <f t="shared" si="12"/>
        <v/>
      </c>
      <c r="C67" s="296">
        <f t="shared" ca="1" si="24"/>
        <v>0</v>
      </c>
      <c r="D67" s="297">
        <f t="shared" ca="1" si="24"/>
        <v>0</v>
      </c>
      <c r="E67" s="295" t="str">
        <f t="shared" si="13"/>
        <v/>
      </c>
      <c r="F67" s="296">
        <f t="shared" ca="1" si="25"/>
        <v>0</v>
      </c>
      <c r="G67" s="297">
        <f t="shared" ca="1" si="25"/>
        <v>0</v>
      </c>
      <c r="H67" s="295" t="str">
        <f t="shared" si="14"/>
        <v/>
      </c>
      <c r="I67" s="296">
        <f t="shared" ca="1" si="26"/>
        <v>0</v>
      </c>
      <c r="J67" s="297">
        <f t="shared" ca="1" si="26"/>
        <v>0</v>
      </c>
      <c r="K67" s="295" t="str">
        <f t="shared" si="15"/>
        <v/>
      </c>
      <c r="L67" s="296">
        <f t="shared" ca="1" si="27"/>
        <v>0</v>
      </c>
      <c r="M67" s="297">
        <f t="shared" ca="1" si="27"/>
        <v>0</v>
      </c>
      <c r="N67" s="295" t="str">
        <f t="shared" si="16"/>
        <v/>
      </c>
      <c r="O67" s="296">
        <f t="shared" ca="1" si="28"/>
        <v>0</v>
      </c>
      <c r="P67" s="297">
        <f t="shared" ca="1" si="28"/>
        <v>0</v>
      </c>
      <c r="Q67" s="295" t="str">
        <f t="shared" si="17"/>
        <v/>
      </c>
      <c r="R67" s="296">
        <f t="shared" ca="1" si="29"/>
        <v>0</v>
      </c>
      <c r="S67" s="297">
        <f t="shared" ca="1" si="29"/>
        <v>0</v>
      </c>
      <c r="T67" s="295" t="str">
        <f t="shared" si="18"/>
        <v/>
      </c>
      <c r="U67" s="296">
        <f t="shared" ca="1" si="30"/>
        <v>0</v>
      </c>
      <c r="V67" s="297">
        <f t="shared" ca="1" si="30"/>
        <v>0</v>
      </c>
      <c r="W67" s="295" t="str">
        <f t="shared" si="19"/>
        <v/>
      </c>
      <c r="X67" s="296">
        <f t="shared" ca="1" si="31"/>
        <v>0</v>
      </c>
      <c r="Y67" s="297">
        <f t="shared" ca="1" si="31"/>
        <v>0</v>
      </c>
      <c r="Z67" s="295" t="str">
        <f t="shared" si="20"/>
        <v/>
      </c>
      <c r="AA67" s="296">
        <f t="shared" ca="1" si="32"/>
        <v>0</v>
      </c>
      <c r="AB67" s="297">
        <f t="shared" ca="1" si="32"/>
        <v>0</v>
      </c>
      <c r="AC67" s="295" t="str">
        <f t="shared" si="21"/>
        <v/>
      </c>
      <c r="AD67" s="296">
        <f t="shared" ca="1" si="33"/>
        <v>0</v>
      </c>
      <c r="AE67" s="297">
        <f t="shared" ca="1" si="33"/>
        <v>0</v>
      </c>
      <c r="AF67" s="295" t="str">
        <f t="shared" si="22"/>
        <v/>
      </c>
      <c r="AG67" s="296">
        <f t="shared" ca="1" si="34"/>
        <v>0</v>
      </c>
      <c r="AH67" s="297">
        <f t="shared" ca="1" si="34"/>
        <v>0</v>
      </c>
      <c r="AI67" s="295" t="str">
        <f t="shared" si="23"/>
        <v/>
      </c>
      <c r="AJ67" s="296">
        <f t="shared" ca="1" si="35"/>
        <v>0</v>
      </c>
      <c r="AK67" s="297">
        <f t="shared" ca="1" si="35"/>
        <v>0</v>
      </c>
    </row>
    <row r="68" spans="1:37" x14ac:dyDescent="0.4">
      <c r="A68" s="262">
        <v>24</v>
      </c>
      <c r="B68" s="295" t="str">
        <f t="shared" si="12"/>
        <v/>
      </c>
      <c r="C68" s="296">
        <f t="shared" ca="1" si="24"/>
        <v>0</v>
      </c>
      <c r="D68" s="297">
        <f t="shared" ca="1" si="24"/>
        <v>0</v>
      </c>
      <c r="E68" s="295" t="str">
        <f t="shared" si="13"/>
        <v/>
      </c>
      <c r="F68" s="296">
        <f t="shared" ca="1" si="25"/>
        <v>0</v>
      </c>
      <c r="G68" s="297">
        <f t="shared" ca="1" si="25"/>
        <v>0</v>
      </c>
      <c r="H68" s="295" t="str">
        <f t="shared" si="14"/>
        <v/>
      </c>
      <c r="I68" s="296">
        <f t="shared" ca="1" si="26"/>
        <v>0</v>
      </c>
      <c r="J68" s="297">
        <f t="shared" ca="1" si="26"/>
        <v>0</v>
      </c>
      <c r="K68" s="295" t="str">
        <f t="shared" si="15"/>
        <v/>
      </c>
      <c r="L68" s="296">
        <f t="shared" ca="1" si="27"/>
        <v>0</v>
      </c>
      <c r="M68" s="297">
        <f t="shared" ca="1" si="27"/>
        <v>0</v>
      </c>
      <c r="N68" s="295" t="str">
        <f t="shared" si="16"/>
        <v/>
      </c>
      <c r="O68" s="296">
        <f t="shared" ca="1" si="28"/>
        <v>0</v>
      </c>
      <c r="P68" s="297">
        <f t="shared" ca="1" si="28"/>
        <v>0</v>
      </c>
      <c r="Q68" s="295" t="str">
        <f t="shared" si="17"/>
        <v/>
      </c>
      <c r="R68" s="296">
        <f t="shared" ca="1" si="29"/>
        <v>0</v>
      </c>
      <c r="S68" s="297">
        <f t="shared" ca="1" si="29"/>
        <v>0</v>
      </c>
      <c r="T68" s="295" t="str">
        <f t="shared" si="18"/>
        <v/>
      </c>
      <c r="U68" s="296">
        <f t="shared" ca="1" si="30"/>
        <v>0</v>
      </c>
      <c r="V68" s="297">
        <f t="shared" ca="1" si="30"/>
        <v>0</v>
      </c>
      <c r="W68" s="295" t="str">
        <f t="shared" si="19"/>
        <v/>
      </c>
      <c r="X68" s="296">
        <f t="shared" ca="1" si="31"/>
        <v>0</v>
      </c>
      <c r="Y68" s="297">
        <f t="shared" ca="1" si="31"/>
        <v>0</v>
      </c>
      <c r="Z68" s="295" t="str">
        <f t="shared" si="20"/>
        <v/>
      </c>
      <c r="AA68" s="296">
        <f t="shared" ca="1" si="32"/>
        <v>0</v>
      </c>
      <c r="AB68" s="297">
        <f t="shared" ca="1" si="32"/>
        <v>0</v>
      </c>
      <c r="AC68" s="295" t="str">
        <f t="shared" si="21"/>
        <v/>
      </c>
      <c r="AD68" s="296">
        <f t="shared" ca="1" si="33"/>
        <v>0</v>
      </c>
      <c r="AE68" s="297">
        <f t="shared" ca="1" si="33"/>
        <v>0</v>
      </c>
      <c r="AF68" s="295" t="str">
        <f t="shared" si="22"/>
        <v/>
      </c>
      <c r="AG68" s="296">
        <f t="shared" ca="1" si="34"/>
        <v>0</v>
      </c>
      <c r="AH68" s="297">
        <f t="shared" ca="1" si="34"/>
        <v>0</v>
      </c>
      <c r="AI68" s="295" t="str">
        <f t="shared" si="23"/>
        <v>f</v>
      </c>
      <c r="AJ68" s="296">
        <f t="shared" ca="1" si="35"/>
        <v>0</v>
      </c>
      <c r="AK68" s="297">
        <f t="shared" ca="1" si="35"/>
        <v>0</v>
      </c>
    </row>
    <row r="69" spans="1:37" x14ac:dyDescent="0.4">
      <c r="A69" s="262">
        <v>25</v>
      </c>
      <c r="B69" s="295" t="str">
        <f t="shared" si="12"/>
        <v/>
      </c>
      <c r="C69" s="296">
        <f t="shared" ca="1" si="24"/>
        <v>0</v>
      </c>
      <c r="D69" s="297">
        <f t="shared" ca="1" si="24"/>
        <v>0</v>
      </c>
      <c r="E69" s="295" t="str">
        <f t="shared" si="13"/>
        <v/>
      </c>
      <c r="F69" s="296">
        <f t="shared" ca="1" si="25"/>
        <v>0</v>
      </c>
      <c r="G69" s="297">
        <f t="shared" ca="1" si="25"/>
        <v>0</v>
      </c>
      <c r="H69" s="295" t="str">
        <f t="shared" si="14"/>
        <v/>
      </c>
      <c r="I69" s="296">
        <f t="shared" ca="1" si="26"/>
        <v>0</v>
      </c>
      <c r="J69" s="297">
        <f t="shared" ca="1" si="26"/>
        <v>0</v>
      </c>
      <c r="K69" s="295" t="str">
        <f t="shared" si="15"/>
        <v/>
      </c>
      <c r="L69" s="296">
        <f t="shared" ca="1" si="27"/>
        <v>0</v>
      </c>
      <c r="M69" s="297">
        <f t="shared" ca="1" si="27"/>
        <v>0</v>
      </c>
      <c r="N69" s="295" t="str">
        <f t="shared" si="16"/>
        <v/>
      </c>
      <c r="O69" s="296">
        <f t="shared" ca="1" si="28"/>
        <v>0</v>
      </c>
      <c r="P69" s="297">
        <f t="shared" ca="1" si="28"/>
        <v>0</v>
      </c>
      <c r="Q69" s="295" t="str">
        <f t="shared" si="17"/>
        <v/>
      </c>
      <c r="R69" s="296">
        <f t="shared" ca="1" si="29"/>
        <v>0</v>
      </c>
      <c r="S69" s="297">
        <f t="shared" ca="1" si="29"/>
        <v>0</v>
      </c>
      <c r="T69" s="295" t="str">
        <f t="shared" si="18"/>
        <v/>
      </c>
      <c r="U69" s="296">
        <f t="shared" ca="1" si="30"/>
        <v>0</v>
      </c>
      <c r="V69" s="297">
        <f t="shared" ca="1" si="30"/>
        <v>0</v>
      </c>
      <c r="W69" s="295" t="str">
        <f t="shared" si="19"/>
        <v/>
      </c>
      <c r="X69" s="296">
        <f t="shared" ca="1" si="31"/>
        <v>0</v>
      </c>
      <c r="Y69" s="297">
        <f t="shared" ca="1" si="31"/>
        <v>0</v>
      </c>
      <c r="Z69" s="295" t="str">
        <f t="shared" si="20"/>
        <v/>
      </c>
      <c r="AA69" s="296">
        <f t="shared" ca="1" si="32"/>
        <v>0</v>
      </c>
      <c r="AB69" s="297">
        <f t="shared" ca="1" si="32"/>
        <v>0</v>
      </c>
      <c r="AC69" s="295" t="str">
        <f t="shared" si="21"/>
        <v/>
      </c>
      <c r="AD69" s="296">
        <f t="shared" ca="1" si="33"/>
        <v>0</v>
      </c>
      <c r="AE69" s="297">
        <f t="shared" ca="1" si="33"/>
        <v>0</v>
      </c>
      <c r="AF69" s="295" t="str">
        <f t="shared" si="22"/>
        <v/>
      </c>
      <c r="AG69" s="296">
        <f t="shared" ca="1" si="34"/>
        <v>0</v>
      </c>
      <c r="AH69" s="297">
        <f t="shared" ca="1" si="34"/>
        <v>0</v>
      </c>
      <c r="AI69" s="295" t="str">
        <f t="shared" si="23"/>
        <v>f</v>
      </c>
      <c r="AJ69" s="296">
        <f t="shared" ca="1" si="35"/>
        <v>0</v>
      </c>
      <c r="AK69" s="297">
        <f t="shared" ca="1" si="35"/>
        <v>0</v>
      </c>
    </row>
    <row r="70" spans="1:37" x14ac:dyDescent="0.4">
      <c r="A70" s="262">
        <v>26</v>
      </c>
      <c r="B70" s="295" t="str">
        <f t="shared" si="12"/>
        <v/>
      </c>
      <c r="C70" s="296">
        <f t="shared" ca="1" si="24"/>
        <v>0</v>
      </c>
      <c r="D70" s="297">
        <f t="shared" ca="1" si="24"/>
        <v>0</v>
      </c>
      <c r="E70" s="295" t="str">
        <f t="shared" si="13"/>
        <v/>
      </c>
      <c r="F70" s="296">
        <f t="shared" ca="1" si="25"/>
        <v>0</v>
      </c>
      <c r="G70" s="297">
        <f t="shared" ca="1" si="25"/>
        <v>0</v>
      </c>
      <c r="H70" s="295" t="str">
        <f t="shared" si="14"/>
        <v/>
      </c>
      <c r="I70" s="296">
        <f t="shared" ca="1" si="26"/>
        <v>0</v>
      </c>
      <c r="J70" s="297">
        <f t="shared" ca="1" si="26"/>
        <v>0</v>
      </c>
      <c r="K70" s="295" t="str">
        <f t="shared" si="15"/>
        <v/>
      </c>
      <c r="L70" s="296">
        <f t="shared" ca="1" si="27"/>
        <v>0</v>
      </c>
      <c r="M70" s="297">
        <f t="shared" ca="1" si="27"/>
        <v>0</v>
      </c>
      <c r="N70" s="295" t="str">
        <f t="shared" si="16"/>
        <v/>
      </c>
      <c r="O70" s="296">
        <f t="shared" ca="1" si="28"/>
        <v>0</v>
      </c>
      <c r="P70" s="297">
        <f t="shared" ca="1" si="28"/>
        <v>0</v>
      </c>
      <c r="Q70" s="295" t="str">
        <f t="shared" si="17"/>
        <v/>
      </c>
      <c r="R70" s="296">
        <f t="shared" ca="1" si="29"/>
        <v>0</v>
      </c>
      <c r="S70" s="297">
        <f t="shared" ca="1" si="29"/>
        <v>0</v>
      </c>
      <c r="T70" s="295" t="str">
        <f t="shared" si="18"/>
        <v/>
      </c>
      <c r="U70" s="296">
        <f t="shared" ca="1" si="30"/>
        <v>0</v>
      </c>
      <c r="V70" s="297">
        <f t="shared" ca="1" si="30"/>
        <v>0</v>
      </c>
      <c r="W70" s="295" t="str">
        <f t="shared" si="19"/>
        <v/>
      </c>
      <c r="X70" s="296">
        <f t="shared" ca="1" si="31"/>
        <v>0</v>
      </c>
      <c r="Y70" s="297">
        <f t="shared" ca="1" si="31"/>
        <v>0</v>
      </c>
      <c r="Z70" s="295" t="str">
        <f t="shared" si="20"/>
        <v/>
      </c>
      <c r="AA70" s="296">
        <f t="shared" ca="1" si="32"/>
        <v>0</v>
      </c>
      <c r="AB70" s="297">
        <f t="shared" ca="1" si="32"/>
        <v>0</v>
      </c>
      <c r="AC70" s="295" t="str">
        <f t="shared" si="21"/>
        <v/>
      </c>
      <c r="AD70" s="296">
        <f t="shared" ca="1" si="33"/>
        <v>0</v>
      </c>
      <c r="AE70" s="297">
        <f t="shared" ca="1" si="33"/>
        <v>0</v>
      </c>
      <c r="AF70" s="295" t="str">
        <f t="shared" si="22"/>
        <v/>
      </c>
      <c r="AG70" s="296">
        <f t="shared" ca="1" si="34"/>
        <v>0</v>
      </c>
      <c r="AH70" s="297">
        <f t="shared" ca="1" si="34"/>
        <v>0</v>
      </c>
      <c r="AI70" s="295" t="str">
        <f t="shared" si="23"/>
        <v>f</v>
      </c>
      <c r="AJ70" s="296">
        <f t="shared" ca="1" si="35"/>
        <v>0</v>
      </c>
      <c r="AK70" s="297">
        <f t="shared" ca="1" si="35"/>
        <v>0</v>
      </c>
    </row>
    <row r="71" spans="1:37" x14ac:dyDescent="0.4">
      <c r="A71" s="262">
        <v>27</v>
      </c>
      <c r="B71" s="295" t="str">
        <f t="shared" si="12"/>
        <v/>
      </c>
      <c r="C71" s="296">
        <f t="shared" ca="1" si="24"/>
        <v>0</v>
      </c>
      <c r="D71" s="297">
        <f t="shared" ca="1" si="24"/>
        <v>0</v>
      </c>
      <c r="E71" s="295" t="str">
        <f t="shared" si="13"/>
        <v/>
      </c>
      <c r="F71" s="296">
        <f t="shared" ca="1" si="25"/>
        <v>0</v>
      </c>
      <c r="G71" s="297">
        <f t="shared" ca="1" si="25"/>
        <v>0</v>
      </c>
      <c r="H71" s="295" t="str">
        <f t="shared" si="14"/>
        <v/>
      </c>
      <c r="I71" s="296">
        <f t="shared" ca="1" si="26"/>
        <v>0</v>
      </c>
      <c r="J71" s="297">
        <f t="shared" ca="1" si="26"/>
        <v>0</v>
      </c>
      <c r="K71" s="295" t="str">
        <f t="shared" si="15"/>
        <v/>
      </c>
      <c r="L71" s="296">
        <f t="shared" ca="1" si="27"/>
        <v>0</v>
      </c>
      <c r="M71" s="297">
        <f t="shared" ca="1" si="27"/>
        <v>0</v>
      </c>
      <c r="N71" s="295" t="str">
        <f t="shared" si="16"/>
        <v/>
      </c>
      <c r="O71" s="296">
        <f t="shared" ca="1" si="28"/>
        <v>0</v>
      </c>
      <c r="P71" s="297">
        <f t="shared" ca="1" si="28"/>
        <v>0</v>
      </c>
      <c r="Q71" s="295" t="str">
        <f t="shared" si="17"/>
        <v/>
      </c>
      <c r="R71" s="296">
        <f t="shared" ca="1" si="29"/>
        <v>0</v>
      </c>
      <c r="S71" s="297">
        <f t="shared" ca="1" si="29"/>
        <v>0</v>
      </c>
      <c r="T71" s="295" t="str">
        <f t="shared" si="18"/>
        <v/>
      </c>
      <c r="U71" s="296">
        <f t="shared" ca="1" si="30"/>
        <v>0</v>
      </c>
      <c r="V71" s="297">
        <f t="shared" ca="1" si="30"/>
        <v>0</v>
      </c>
      <c r="W71" s="295" t="str">
        <f t="shared" si="19"/>
        <v/>
      </c>
      <c r="X71" s="296">
        <f t="shared" ca="1" si="31"/>
        <v>0</v>
      </c>
      <c r="Y71" s="297">
        <f t="shared" ca="1" si="31"/>
        <v>0</v>
      </c>
      <c r="Z71" s="295" t="str">
        <f t="shared" si="20"/>
        <v/>
      </c>
      <c r="AA71" s="296">
        <f t="shared" ca="1" si="32"/>
        <v>0</v>
      </c>
      <c r="AB71" s="297">
        <f t="shared" ca="1" si="32"/>
        <v>0</v>
      </c>
      <c r="AC71" s="295" t="str">
        <f t="shared" si="21"/>
        <v/>
      </c>
      <c r="AD71" s="296">
        <f t="shared" ca="1" si="33"/>
        <v>0</v>
      </c>
      <c r="AE71" s="297">
        <f t="shared" ca="1" si="33"/>
        <v>0</v>
      </c>
      <c r="AF71" s="295" t="str">
        <f t="shared" si="22"/>
        <v/>
      </c>
      <c r="AG71" s="296">
        <f t="shared" ca="1" si="34"/>
        <v>0</v>
      </c>
      <c r="AH71" s="297">
        <f t="shared" ca="1" si="34"/>
        <v>0</v>
      </c>
      <c r="AI71" s="295" t="str">
        <f t="shared" si="23"/>
        <v/>
      </c>
      <c r="AJ71" s="296">
        <f t="shared" ca="1" si="35"/>
        <v>0</v>
      </c>
      <c r="AK71" s="297">
        <f t="shared" ca="1" si="35"/>
        <v>0</v>
      </c>
    </row>
    <row r="72" spans="1:37" x14ac:dyDescent="0.4">
      <c r="A72" s="262">
        <v>28</v>
      </c>
      <c r="B72" s="295" t="str">
        <f t="shared" si="12"/>
        <v/>
      </c>
      <c r="C72" s="296">
        <f t="shared" ca="1" si="24"/>
        <v>0</v>
      </c>
      <c r="D72" s="297">
        <f t="shared" ca="1" si="24"/>
        <v>0</v>
      </c>
      <c r="E72" s="295" t="str">
        <f t="shared" si="13"/>
        <v/>
      </c>
      <c r="F72" s="296">
        <f t="shared" ca="1" si="25"/>
        <v>0</v>
      </c>
      <c r="G72" s="297">
        <f t="shared" ca="1" si="25"/>
        <v>0</v>
      </c>
      <c r="H72" s="295" t="str">
        <f t="shared" si="14"/>
        <v/>
      </c>
      <c r="I72" s="296">
        <f t="shared" ca="1" si="26"/>
        <v>0</v>
      </c>
      <c r="J72" s="297">
        <f t="shared" ca="1" si="26"/>
        <v>0</v>
      </c>
      <c r="K72" s="295" t="str">
        <f t="shared" si="15"/>
        <v/>
      </c>
      <c r="L72" s="296">
        <f t="shared" ca="1" si="27"/>
        <v>0</v>
      </c>
      <c r="M72" s="297">
        <f t="shared" ca="1" si="27"/>
        <v>0</v>
      </c>
      <c r="N72" s="295" t="str">
        <f t="shared" si="16"/>
        <v/>
      </c>
      <c r="O72" s="296">
        <f t="shared" ca="1" si="28"/>
        <v>0</v>
      </c>
      <c r="P72" s="297">
        <f t="shared" ca="1" si="28"/>
        <v>0</v>
      </c>
      <c r="Q72" s="295" t="str">
        <f t="shared" si="17"/>
        <v/>
      </c>
      <c r="R72" s="296">
        <f t="shared" ca="1" si="29"/>
        <v>0</v>
      </c>
      <c r="S72" s="297">
        <f t="shared" ca="1" si="29"/>
        <v>0</v>
      </c>
      <c r="T72" s="295" t="str">
        <f t="shared" si="18"/>
        <v/>
      </c>
      <c r="U72" s="296">
        <f t="shared" ca="1" si="30"/>
        <v>0</v>
      </c>
      <c r="V72" s="297">
        <f t="shared" ca="1" si="30"/>
        <v>0</v>
      </c>
      <c r="W72" s="295" t="str">
        <f t="shared" si="19"/>
        <v/>
      </c>
      <c r="X72" s="296">
        <f t="shared" ca="1" si="31"/>
        <v>0</v>
      </c>
      <c r="Y72" s="297">
        <f t="shared" ca="1" si="31"/>
        <v>0</v>
      </c>
      <c r="Z72" s="295" t="str">
        <f t="shared" si="20"/>
        <v/>
      </c>
      <c r="AA72" s="296">
        <f t="shared" ca="1" si="32"/>
        <v>0</v>
      </c>
      <c r="AB72" s="297">
        <f t="shared" ca="1" si="32"/>
        <v>0</v>
      </c>
      <c r="AC72" s="295" t="str">
        <f t="shared" si="21"/>
        <v/>
      </c>
      <c r="AD72" s="296">
        <f t="shared" ca="1" si="33"/>
        <v>0</v>
      </c>
      <c r="AE72" s="297">
        <f t="shared" ca="1" si="33"/>
        <v>0</v>
      </c>
      <c r="AF72" s="295" t="str">
        <f t="shared" si="22"/>
        <v/>
      </c>
      <c r="AG72" s="296">
        <f t="shared" ca="1" si="34"/>
        <v>0</v>
      </c>
      <c r="AH72" s="297">
        <f t="shared" ca="1" si="34"/>
        <v>0</v>
      </c>
      <c r="AI72" s="295" t="str">
        <f t="shared" si="23"/>
        <v/>
      </c>
      <c r="AJ72" s="296">
        <f t="shared" ca="1" si="35"/>
        <v>0</v>
      </c>
      <c r="AK72" s="297">
        <f t="shared" ca="1" si="35"/>
        <v>0</v>
      </c>
    </row>
    <row r="73" spans="1:37" x14ac:dyDescent="0.4">
      <c r="A73" s="262">
        <v>29</v>
      </c>
      <c r="B73" s="295" t="str">
        <f t="shared" si="12"/>
        <v/>
      </c>
      <c r="C73" s="296">
        <f t="shared" ca="1" si="24"/>
        <v>0</v>
      </c>
      <c r="D73" s="297">
        <f t="shared" ca="1" si="24"/>
        <v>0</v>
      </c>
      <c r="E73" s="295" t="str">
        <f t="shared" si="13"/>
        <v/>
      </c>
      <c r="F73" s="296">
        <f t="shared" si="25"/>
        <v>0</v>
      </c>
      <c r="G73" s="297">
        <f t="shared" si="25"/>
        <v>0</v>
      </c>
      <c r="H73" s="295" t="str">
        <f t="shared" si="14"/>
        <v/>
      </c>
      <c r="I73" s="296">
        <f t="shared" ca="1" si="26"/>
        <v>0</v>
      </c>
      <c r="J73" s="297">
        <f t="shared" ca="1" si="26"/>
        <v>0</v>
      </c>
      <c r="K73" s="295" t="str">
        <f t="shared" si="15"/>
        <v/>
      </c>
      <c r="L73" s="296">
        <f t="shared" ca="1" si="27"/>
        <v>0</v>
      </c>
      <c r="M73" s="297">
        <f t="shared" ca="1" si="27"/>
        <v>0</v>
      </c>
      <c r="N73" s="295" t="str">
        <f t="shared" si="16"/>
        <v>f</v>
      </c>
      <c r="O73" s="296">
        <f t="shared" ca="1" si="28"/>
        <v>0</v>
      </c>
      <c r="P73" s="297">
        <f t="shared" ca="1" si="28"/>
        <v>0</v>
      </c>
      <c r="Q73" s="295" t="str">
        <f t="shared" si="17"/>
        <v/>
      </c>
      <c r="R73" s="296">
        <f t="shared" ca="1" si="29"/>
        <v>0</v>
      </c>
      <c r="S73" s="297">
        <f t="shared" ca="1" si="29"/>
        <v>0</v>
      </c>
      <c r="T73" s="295" t="str">
        <f t="shared" si="18"/>
        <v/>
      </c>
      <c r="U73" s="296">
        <f t="shared" ca="1" si="30"/>
        <v>0</v>
      </c>
      <c r="V73" s="297">
        <f t="shared" ca="1" si="30"/>
        <v>0</v>
      </c>
      <c r="W73" s="295" t="str">
        <f t="shared" si="19"/>
        <v/>
      </c>
      <c r="X73" s="296">
        <f t="shared" ca="1" si="31"/>
        <v>0</v>
      </c>
      <c r="Y73" s="297">
        <f t="shared" ca="1" si="31"/>
        <v>0</v>
      </c>
      <c r="Z73" s="295" t="str">
        <f t="shared" si="20"/>
        <v/>
      </c>
      <c r="AA73" s="296">
        <f t="shared" ca="1" si="32"/>
        <v>0</v>
      </c>
      <c r="AB73" s="297">
        <f t="shared" ca="1" si="32"/>
        <v>0</v>
      </c>
      <c r="AC73" s="295" t="str">
        <f t="shared" si="21"/>
        <v/>
      </c>
      <c r="AD73" s="296">
        <f t="shared" ca="1" si="33"/>
        <v>0</v>
      </c>
      <c r="AE73" s="297">
        <f t="shared" ca="1" si="33"/>
        <v>0</v>
      </c>
      <c r="AF73" s="295" t="str">
        <f t="shared" si="22"/>
        <v/>
      </c>
      <c r="AG73" s="296">
        <f t="shared" ca="1" si="34"/>
        <v>0</v>
      </c>
      <c r="AH73" s="297">
        <f t="shared" ca="1" si="34"/>
        <v>0</v>
      </c>
      <c r="AI73" s="295" t="str">
        <f t="shared" si="23"/>
        <v/>
      </c>
      <c r="AJ73" s="296">
        <f t="shared" ca="1" si="35"/>
        <v>0</v>
      </c>
      <c r="AK73" s="297">
        <f t="shared" ca="1" si="35"/>
        <v>0</v>
      </c>
    </row>
    <row r="74" spans="1:37" x14ac:dyDescent="0.4">
      <c r="A74" s="262">
        <v>30</v>
      </c>
      <c r="B74" s="295" t="str">
        <f t="shared" si="12"/>
        <v/>
      </c>
      <c r="C74" s="296">
        <f t="shared" ca="1" si="24"/>
        <v>0</v>
      </c>
      <c r="D74" s="297">
        <f t="shared" ca="1" si="24"/>
        <v>0</v>
      </c>
      <c r="E74" s="329"/>
      <c r="F74" s="330">
        <f t="shared" si="25"/>
        <v>0</v>
      </c>
      <c r="G74" s="331">
        <f t="shared" si="25"/>
        <v>0</v>
      </c>
      <c r="H74" s="295" t="str">
        <f t="shared" si="14"/>
        <v/>
      </c>
      <c r="I74" s="296">
        <f t="shared" ca="1" si="26"/>
        <v>0</v>
      </c>
      <c r="J74" s="297">
        <f t="shared" ca="1" si="26"/>
        <v>0</v>
      </c>
      <c r="K74" s="295" t="str">
        <f t="shared" si="15"/>
        <v/>
      </c>
      <c r="L74" s="296">
        <f t="shared" ca="1" si="27"/>
        <v>0</v>
      </c>
      <c r="M74" s="297">
        <f t="shared" ca="1" si="27"/>
        <v>0</v>
      </c>
      <c r="N74" s="295" t="str">
        <f t="shared" si="16"/>
        <v/>
      </c>
      <c r="O74" s="296">
        <f t="shared" ca="1" si="28"/>
        <v>0</v>
      </c>
      <c r="P74" s="297">
        <f t="shared" ca="1" si="28"/>
        <v>0</v>
      </c>
      <c r="Q74" s="295" t="str">
        <f t="shared" si="17"/>
        <v/>
      </c>
      <c r="R74" s="296">
        <f t="shared" ca="1" si="29"/>
        <v>0</v>
      </c>
      <c r="S74" s="297">
        <f t="shared" ca="1" si="29"/>
        <v>0</v>
      </c>
      <c r="T74" s="295" t="str">
        <f t="shared" si="18"/>
        <v/>
      </c>
      <c r="U74" s="296">
        <f t="shared" ca="1" si="30"/>
        <v>0</v>
      </c>
      <c r="V74" s="297">
        <f t="shared" ca="1" si="30"/>
        <v>0</v>
      </c>
      <c r="W74" s="295" t="str">
        <f t="shared" si="19"/>
        <v/>
      </c>
      <c r="X74" s="296">
        <f t="shared" ca="1" si="31"/>
        <v>0</v>
      </c>
      <c r="Y74" s="297">
        <f t="shared" ca="1" si="31"/>
        <v>0</v>
      </c>
      <c r="Z74" s="295" t="str">
        <f t="shared" si="20"/>
        <v/>
      </c>
      <c r="AA74" s="296">
        <f t="shared" ca="1" si="32"/>
        <v>0</v>
      </c>
      <c r="AB74" s="297">
        <f t="shared" ca="1" si="32"/>
        <v>0</v>
      </c>
      <c r="AC74" s="295" t="str">
        <f t="shared" si="21"/>
        <v/>
      </c>
      <c r="AD74" s="296">
        <f t="shared" ca="1" si="33"/>
        <v>0</v>
      </c>
      <c r="AE74" s="297">
        <f t="shared" ca="1" si="33"/>
        <v>0</v>
      </c>
      <c r="AF74" s="295" t="str">
        <f t="shared" si="22"/>
        <v/>
      </c>
      <c r="AG74" s="296">
        <f t="shared" ca="1" si="34"/>
        <v>0</v>
      </c>
      <c r="AH74" s="297">
        <f t="shared" ca="1" si="34"/>
        <v>0</v>
      </c>
      <c r="AI74" s="295" t="str">
        <f t="shared" si="23"/>
        <v/>
      </c>
      <c r="AJ74" s="296">
        <f t="shared" ca="1" si="35"/>
        <v>0</v>
      </c>
      <c r="AK74" s="297">
        <f t="shared" ca="1" si="35"/>
        <v>0</v>
      </c>
    </row>
    <row r="75" spans="1:37" ht="13.5" thickBot="1" x14ac:dyDescent="0.45">
      <c r="A75" s="262">
        <v>31</v>
      </c>
      <c r="B75" s="295" t="str">
        <f t="shared" si="12"/>
        <v/>
      </c>
      <c r="C75" s="296">
        <f t="shared" ca="1" si="24"/>
        <v>0</v>
      </c>
      <c r="D75" s="297">
        <f t="shared" ca="1" si="24"/>
        <v>0</v>
      </c>
      <c r="E75" s="329"/>
      <c r="F75" s="330">
        <f t="shared" si="25"/>
        <v>0</v>
      </c>
      <c r="G75" s="331">
        <f t="shared" si="25"/>
        <v>0</v>
      </c>
      <c r="H75" s="295" t="str">
        <f t="shared" si="14"/>
        <v/>
      </c>
      <c r="I75" s="296">
        <f t="shared" ca="1" si="26"/>
        <v>0</v>
      </c>
      <c r="J75" s="297">
        <f t="shared" ca="1" si="26"/>
        <v>0</v>
      </c>
      <c r="K75" s="329"/>
      <c r="L75" s="330">
        <f t="shared" si="27"/>
        <v>0</v>
      </c>
      <c r="M75" s="331">
        <f t="shared" si="27"/>
        <v>0</v>
      </c>
      <c r="N75" s="295" t="str">
        <f t="shared" si="16"/>
        <v/>
      </c>
      <c r="O75" s="296">
        <f t="shared" ca="1" si="28"/>
        <v>0</v>
      </c>
      <c r="P75" s="297">
        <f t="shared" ca="1" si="28"/>
        <v>0</v>
      </c>
      <c r="Q75" s="329"/>
      <c r="R75" s="330">
        <f t="shared" si="29"/>
        <v>0</v>
      </c>
      <c r="S75" s="331">
        <f t="shared" si="29"/>
        <v>0</v>
      </c>
      <c r="T75" s="295" t="str">
        <f t="shared" si="18"/>
        <v/>
      </c>
      <c r="U75" s="296">
        <f t="shared" ca="1" si="30"/>
        <v>0</v>
      </c>
      <c r="V75" s="297">
        <f t="shared" ca="1" si="30"/>
        <v>0</v>
      </c>
      <c r="W75" s="295" t="str">
        <f t="shared" si="19"/>
        <v/>
      </c>
      <c r="X75" s="296">
        <f t="shared" ca="1" si="31"/>
        <v>0</v>
      </c>
      <c r="Y75" s="297">
        <f t="shared" ca="1" si="31"/>
        <v>0</v>
      </c>
      <c r="Z75" s="329"/>
      <c r="AA75" s="330">
        <f t="shared" si="32"/>
        <v>0</v>
      </c>
      <c r="AB75" s="331">
        <f t="shared" si="32"/>
        <v>0</v>
      </c>
      <c r="AC75" s="295" t="str">
        <f t="shared" si="21"/>
        <v/>
      </c>
      <c r="AD75" s="296">
        <f t="shared" ca="1" si="33"/>
        <v>0</v>
      </c>
      <c r="AE75" s="297">
        <f t="shared" ca="1" si="33"/>
        <v>0</v>
      </c>
      <c r="AF75" s="329"/>
      <c r="AG75" s="330">
        <f t="shared" si="34"/>
        <v>0</v>
      </c>
      <c r="AH75" s="331">
        <f t="shared" si="34"/>
        <v>0</v>
      </c>
      <c r="AI75" s="295" t="str">
        <f t="shared" si="23"/>
        <v>f</v>
      </c>
      <c r="AJ75" s="296">
        <f t="shared" ca="1" si="35"/>
        <v>0</v>
      </c>
      <c r="AK75" s="297">
        <f t="shared" ca="1" si="35"/>
        <v>0</v>
      </c>
    </row>
    <row r="76" spans="1:37" x14ac:dyDescent="0.4">
      <c r="A76" s="261"/>
      <c r="B76" s="298" t="s">
        <v>423</v>
      </c>
      <c r="C76" s="209"/>
      <c r="D76" s="590">
        <f>'1'!$AB$53</f>
        <v>0</v>
      </c>
      <c r="E76" s="298" t="s">
        <v>423</v>
      </c>
      <c r="F76" s="209"/>
      <c r="G76" s="590">
        <f>'2'!$AB$53</f>
        <v>0</v>
      </c>
      <c r="H76" s="298" t="s">
        <v>423</v>
      </c>
      <c r="I76" s="209"/>
      <c r="J76" s="590">
        <f>'3'!$AB$53</f>
        <v>0</v>
      </c>
      <c r="K76" s="298" t="s">
        <v>423</v>
      </c>
      <c r="L76" s="209"/>
      <c r="M76" s="590">
        <f>'4'!$AB$53</f>
        <v>0</v>
      </c>
      <c r="N76" s="298" t="s">
        <v>423</v>
      </c>
      <c r="O76" s="209"/>
      <c r="P76" s="590">
        <f>'5'!$AB$53</f>
        <v>0</v>
      </c>
      <c r="Q76" s="298" t="s">
        <v>423</v>
      </c>
      <c r="R76" s="209"/>
      <c r="S76" s="590">
        <f>'6'!$AB$53</f>
        <v>0</v>
      </c>
      <c r="T76" s="298" t="s">
        <v>423</v>
      </c>
      <c r="U76" s="209"/>
      <c r="V76" s="590">
        <f>'7'!$AB$53</f>
        <v>0</v>
      </c>
      <c r="W76" s="298" t="s">
        <v>423</v>
      </c>
      <c r="X76" s="209"/>
      <c r="Y76" s="590">
        <f>'8'!$AB$53</f>
        <v>0</v>
      </c>
      <c r="Z76" s="298" t="s">
        <v>423</v>
      </c>
      <c r="AA76" s="209"/>
      <c r="AB76" s="590">
        <f>'9'!$AB$53</f>
        <v>0</v>
      </c>
      <c r="AC76" s="298" t="s">
        <v>423</v>
      </c>
      <c r="AD76" s="209"/>
      <c r="AE76" s="590">
        <f>'10'!$AB$53</f>
        <v>0</v>
      </c>
      <c r="AF76" s="298" t="s">
        <v>423</v>
      </c>
      <c r="AG76" s="209"/>
      <c r="AH76" s="590">
        <f>'11'!$AB$53</f>
        <v>0</v>
      </c>
      <c r="AI76" s="298" t="s">
        <v>423</v>
      </c>
      <c r="AJ76" s="209"/>
      <c r="AK76" s="590">
        <f>'12'!$AB$53</f>
        <v>0</v>
      </c>
    </row>
    <row r="77" spans="1:37" ht="15.4" thickBot="1" x14ac:dyDescent="0.45">
      <c r="A77" s="299" t="s">
        <v>114</v>
      </c>
      <c r="B77" s="1930">
        <f ca="1">SUM(C45:C75)</f>
        <v>0</v>
      </c>
      <c r="C77" s="1931"/>
      <c r="D77" s="300">
        <f ca="1">SUM(D45:D75)</f>
        <v>0</v>
      </c>
      <c r="E77" s="1930">
        <f ca="1">SUM(F45:F75)</f>
        <v>0</v>
      </c>
      <c r="F77" s="1931"/>
      <c r="G77" s="300">
        <f ca="1">SUM(G45:G75)</f>
        <v>0</v>
      </c>
      <c r="H77" s="1930">
        <f ca="1">SUM(I45:I75)</f>
        <v>0</v>
      </c>
      <c r="I77" s="1931"/>
      <c r="J77" s="300">
        <f ca="1">SUM(J45:J75)</f>
        <v>0</v>
      </c>
      <c r="K77" s="1930">
        <f ca="1">SUM(L45:L75)</f>
        <v>0</v>
      </c>
      <c r="L77" s="1931"/>
      <c r="M77" s="300">
        <f ca="1">SUM(M45:M75)</f>
        <v>0</v>
      </c>
      <c r="N77" s="1930">
        <f ca="1">SUM(O45:O75)</f>
        <v>0</v>
      </c>
      <c r="O77" s="1931"/>
      <c r="P77" s="300">
        <f ca="1">SUM(P45:P75)</f>
        <v>0</v>
      </c>
      <c r="Q77" s="1930">
        <f ca="1">SUM(R45:R75)</f>
        <v>0</v>
      </c>
      <c r="R77" s="1931"/>
      <c r="S77" s="300">
        <f ca="1">SUM(S45:S75)</f>
        <v>0</v>
      </c>
      <c r="T77" s="1930">
        <f ca="1">SUM(U45:U75)</f>
        <v>0</v>
      </c>
      <c r="U77" s="1931"/>
      <c r="V77" s="300">
        <f ca="1">SUM(V45:V75)</f>
        <v>0</v>
      </c>
      <c r="W77" s="1930">
        <f ca="1">SUM(X45:X75)</f>
        <v>0</v>
      </c>
      <c r="X77" s="1931"/>
      <c r="Y77" s="300">
        <f ca="1">SUM(Y45:Y75)</f>
        <v>0</v>
      </c>
      <c r="Z77" s="1930">
        <f ca="1">SUM(AA45:AA75)</f>
        <v>0</v>
      </c>
      <c r="AA77" s="1931"/>
      <c r="AB77" s="300">
        <f ca="1">SUM(AB45:AB75)</f>
        <v>0</v>
      </c>
      <c r="AC77" s="1930">
        <f ca="1">SUM(AD45:AD75)</f>
        <v>0</v>
      </c>
      <c r="AD77" s="1931"/>
      <c r="AE77" s="300">
        <f ca="1">SUM(AE45:AE75)</f>
        <v>0</v>
      </c>
      <c r="AF77" s="1930">
        <f ca="1">SUM(AG45:AG75)</f>
        <v>0</v>
      </c>
      <c r="AG77" s="1931"/>
      <c r="AH77" s="300">
        <f ca="1">SUM(AH45:AH75)</f>
        <v>0</v>
      </c>
      <c r="AI77" s="1930">
        <f ca="1">SUM(AJ45:AJ75)</f>
        <v>0</v>
      </c>
      <c r="AJ77" s="1931"/>
      <c r="AK77" s="300">
        <f ca="1">SUM(AK45:AK75)</f>
        <v>0</v>
      </c>
    </row>
    <row r="78" spans="1:37" ht="13.5" thickBot="1" x14ac:dyDescent="0.4">
      <c r="A78" s="301"/>
      <c r="R78" s="587" t="s">
        <v>424</v>
      </c>
      <c r="S78" s="589" t="str">
        <f>S38</f>
        <v>J</v>
      </c>
      <c r="T78" s="588" t="str">
        <f>IF(OR(S78="j",S78="n"),"","Bitte entweder J oder N eingeben!")</f>
        <v/>
      </c>
      <c r="AJ78" s="587" t="s">
        <v>424</v>
      </c>
      <c r="AK78" s="589" t="str">
        <f>S78</f>
        <v>J</v>
      </c>
    </row>
    <row r="79" spans="1:37" ht="13.5" thickBot="1" x14ac:dyDescent="0.45">
      <c r="C79" s="302" t="s">
        <v>620</v>
      </c>
      <c r="D79" s="303" t="str">
        <f>Übersicht!L2</f>
        <v>Ihr Name</v>
      </c>
      <c r="E79" s="303"/>
      <c r="F79" s="303"/>
      <c r="G79" s="304"/>
      <c r="H79" s="305"/>
      <c r="I79" s="306"/>
      <c r="J79" s="306"/>
      <c r="K79" s="307" t="s">
        <v>425</v>
      </c>
      <c r="L79" s="305"/>
      <c r="M79" s="308" t="s">
        <v>426</v>
      </c>
      <c r="N79" s="309">
        <f ca="1">B77+F77+I77+L77+O77+R77</f>
        <v>0</v>
      </c>
      <c r="O79" s="310"/>
      <c r="P79" s="306"/>
      <c r="Q79" s="308" t="s">
        <v>427</v>
      </c>
      <c r="R79" s="309">
        <f ca="1">D77+G77+J77+M77+P77+S77</f>
        <v>0</v>
      </c>
      <c r="S79" s="311"/>
      <c r="V79" s="302" t="s">
        <v>620</v>
      </c>
      <c r="W79" s="303" t="str">
        <f>D79</f>
        <v>Ihr Name</v>
      </c>
      <c r="X79" s="303"/>
      <c r="Y79" s="303"/>
      <c r="Z79" s="304"/>
      <c r="AA79" s="305"/>
      <c r="AB79" s="306"/>
      <c r="AC79" s="308" t="s">
        <v>428</v>
      </c>
      <c r="AD79" s="305"/>
      <c r="AE79" s="308" t="s">
        <v>426</v>
      </c>
      <c r="AF79" s="309">
        <f ca="1">N79+U77+X77+AA77+AD77+AG77+AJ77</f>
        <v>0</v>
      </c>
      <c r="AG79" s="310"/>
      <c r="AH79" s="306"/>
      <c r="AI79" s="308" t="s">
        <v>427</v>
      </c>
      <c r="AJ79" s="309">
        <f ca="1">R79+V77+Y77+AB77+AE77+AH77+AK77</f>
        <v>0</v>
      </c>
      <c r="AK79" s="311"/>
    </row>
    <row r="81" spans="1:37" ht="13.5" thickBot="1" x14ac:dyDescent="0.45"/>
    <row r="82" spans="1:37" ht="15.4" thickBot="1" x14ac:dyDescent="0.45">
      <c r="B82" s="614" t="s">
        <v>431</v>
      </c>
      <c r="L82" s="615"/>
      <c r="M82" s="615"/>
      <c r="N82" s="615"/>
      <c r="R82" s="616" t="s">
        <v>432</v>
      </c>
      <c r="S82" s="460">
        <v>1</v>
      </c>
      <c r="U82" s="1338" t="str">
        <f>Ihr_Name</f>
        <v>Ihr Name</v>
      </c>
      <c r="W82" s="617"/>
      <c r="X82" s="618"/>
      <c r="AJ82" s="277" t="str">
        <f>Übersicht!$L$3</f>
        <v>Ihre Abteilung - Ihre Personalnummer</v>
      </c>
    </row>
    <row r="83" spans="1:37" x14ac:dyDescent="0.4">
      <c r="A83" s="261"/>
      <c r="B83" s="286" t="s">
        <v>67</v>
      </c>
      <c r="C83" s="287"/>
      <c r="D83" s="288" t="s">
        <v>419</v>
      </c>
      <c r="E83" s="286" t="s">
        <v>68</v>
      </c>
      <c r="F83" s="287"/>
      <c r="G83" s="288" t="s">
        <v>419</v>
      </c>
      <c r="H83" s="286" t="s">
        <v>69</v>
      </c>
      <c r="I83" s="287"/>
      <c r="J83" s="288" t="s">
        <v>419</v>
      </c>
      <c r="K83" s="286" t="s">
        <v>70</v>
      </c>
      <c r="L83" s="287"/>
      <c r="M83" s="288" t="s">
        <v>419</v>
      </c>
      <c r="N83" s="286" t="s">
        <v>71</v>
      </c>
      <c r="O83" s="287"/>
      <c r="P83" s="288" t="s">
        <v>419</v>
      </c>
      <c r="Q83" s="286" t="s">
        <v>72</v>
      </c>
      <c r="R83" s="287"/>
      <c r="S83" s="288" t="s">
        <v>419</v>
      </c>
      <c r="T83" s="286" t="s">
        <v>73</v>
      </c>
      <c r="U83" s="287"/>
      <c r="V83" s="288" t="s">
        <v>419</v>
      </c>
      <c r="W83" s="286" t="s">
        <v>74</v>
      </c>
      <c r="X83" s="287"/>
      <c r="Y83" s="288" t="s">
        <v>419</v>
      </c>
      <c r="Z83" s="286" t="s">
        <v>75</v>
      </c>
      <c r="AA83" s="289"/>
      <c r="AB83" s="288" t="s">
        <v>419</v>
      </c>
      <c r="AC83" s="286" t="s">
        <v>76</v>
      </c>
      <c r="AD83" s="290"/>
      <c r="AE83" s="288" t="s">
        <v>419</v>
      </c>
      <c r="AF83" s="286" t="s">
        <v>77</v>
      </c>
      <c r="AG83" s="290"/>
      <c r="AH83" s="288" t="s">
        <v>419</v>
      </c>
      <c r="AI83" s="286" t="s">
        <v>78</v>
      </c>
      <c r="AJ83" s="290"/>
      <c r="AK83" s="288" t="s">
        <v>419</v>
      </c>
    </row>
    <row r="84" spans="1:37" ht="13.5" thickBot="1" x14ac:dyDescent="0.45">
      <c r="A84" s="291"/>
      <c r="B84" s="292" t="s">
        <v>420</v>
      </c>
      <c r="C84" s="293" t="s">
        <v>421</v>
      </c>
      <c r="D84" s="294" t="s">
        <v>422</v>
      </c>
      <c r="E84" s="292" t="s">
        <v>420</v>
      </c>
      <c r="F84" s="293" t="s">
        <v>421</v>
      </c>
      <c r="G84" s="294" t="s">
        <v>422</v>
      </c>
      <c r="H84" s="292" t="s">
        <v>420</v>
      </c>
      <c r="I84" s="293" t="s">
        <v>421</v>
      </c>
      <c r="J84" s="294" t="s">
        <v>422</v>
      </c>
      <c r="K84" s="292" t="s">
        <v>420</v>
      </c>
      <c r="L84" s="293" t="s">
        <v>421</v>
      </c>
      <c r="M84" s="294" t="s">
        <v>422</v>
      </c>
      <c r="N84" s="292" t="s">
        <v>420</v>
      </c>
      <c r="O84" s="293" t="s">
        <v>421</v>
      </c>
      <c r="P84" s="294" t="s">
        <v>422</v>
      </c>
      <c r="Q84" s="292" t="s">
        <v>420</v>
      </c>
      <c r="R84" s="293" t="s">
        <v>421</v>
      </c>
      <c r="S84" s="294" t="s">
        <v>422</v>
      </c>
      <c r="T84" s="292" t="s">
        <v>420</v>
      </c>
      <c r="U84" s="293" t="s">
        <v>421</v>
      </c>
      <c r="V84" s="294" t="s">
        <v>422</v>
      </c>
      <c r="W84" s="292" t="s">
        <v>420</v>
      </c>
      <c r="X84" s="293" t="s">
        <v>421</v>
      </c>
      <c r="Y84" s="294" t="s">
        <v>422</v>
      </c>
      <c r="Z84" s="292" t="s">
        <v>420</v>
      </c>
      <c r="AA84" s="293" t="s">
        <v>421</v>
      </c>
      <c r="AB84" s="294" t="s">
        <v>422</v>
      </c>
      <c r="AC84" s="292" t="s">
        <v>420</v>
      </c>
      <c r="AD84" s="293" t="s">
        <v>421</v>
      </c>
      <c r="AE84" s="294" t="s">
        <v>422</v>
      </c>
      <c r="AF84" s="292" t="s">
        <v>420</v>
      </c>
      <c r="AG84" s="293" t="s">
        <v>421</v>
      </c>
      <c r="AH84" s="294" t="s">
        <v>422</v>
      </c>
      <c r="AI84" s="292" t="s">
        <v>420</v>
      </c>
      <c r="AJ84" s="293" t="s">
        <v>421</v>
      </c>
      <c r="AK84" s="294" t="s">
        <v>422</v>
      </c>
    </row>
    <row r="85" spans="1:37" x14ac:dyDescent="0.4">
      <c r="A85" s="262">
        <v>1</v>
      </c>
      <c r="B85" s="295" t="str">
        <f>B5</f>
        <v>f</v>
      </c>
      <c r="C85" s="296">
        <f ca="1">ROUNDUP(C5,$S$82)</f>
        <v>0</v>
      </c>
      <c r="D85" s="297">
        <f ca="1">ROUNDUP(D5,$S$82)</f>
        <v>0</v>
      </c>
      <c r="E85" s="295" t="str">
        <f>E5</f>
        <v/>
      </c>
      <c r="F85" s="296">
        <f ca="1">ROUNDUP(F5,$S$82)</f>
        <v>0</v>
      </c>
      <c r="G85" s="297">
        <f ca="1">ROUNDUP(G5,$S$82)</f>
        <v>0</v>
      </c>
      <c r="H85" s="295" t="str">
        <f>H5</f>
        <v/>
      </c>
      <c r="I85" s="296">
        <f ca="1">ROUNDUP(I5,$S$82)</f>
        <v>0</v>
      </c>
      <c r="J85" s="297">
        <f ca="1">ROUNDUP(J5,$S$82)</f>
        <v>0</v>
      </c>
      <c r="K85" s="295" t="str">
        <f>K5</f>
        <v/>
      </c>
      <c r="L85" s="296">
        <f ca="1">ROUNDUP(L5,$S$82)</f>
        <v>0</v>
      </c>
      <c r="M85" s="297">
        <f ca="1">ROUNDUP(M5,$S$82)</f>
        <v>0</v>
      </c>
      <c r="N85" s="295" t="str">
        <f>N5</f>
        <v>f</v>
      </c>
      <c r="O85" s="296">
        <f ca="1">ROUNDUP(O5,$S$82)</f>
        <v>0</v>
      </c>
      <c r="P85" s="297">
        <f ca="1">ROUNDUP(P5,$S$82)</f>
        <v>0</v>
      </c>
      <c r="Q85" s="295" t="str">
        <f>Q5</f>
        <v/>
      </c>
      <c r="R85" s="296">
        <f ca="1">ROUNDUP(R5,$S$82)</f>
        <v>0</v>
      </c>
      <c r="S85" s="297">
        <f ca="1">ROUNDUP(S5,$S$82)</f>
        <v>0</v>
      </c>
      <c r="T85" s="295" t="str">
        <f>T5</f>
        <v/>
      </c>
      <c r="U85" s="296">
        <f ca="1">ROUNDUP(U5,$S$82)</f>
        <v>0</v>
      </c>
      <c r="V85" s="297">
        <f ca="1">ROUNDUP(V5,$S$82)</f>
        <v>0</v>
      </c>
      <c r="W85" s="295" t="str">
        <f>W5</f>
        <v/>
      </c>
      <c r="X85" s="296">
        <f ca="1">ROUNDUP(X5,$S$82)</f>
        <v>0</v>
      </c>
      <c r="Y85" s="297">
        <f ca="1">ROUNDUP(Y5,$S$82)</f>
        <v>0</v>
      </c>
      <c r="Z85" s="295" t="str">
        <f>Z5</f>
        <v/>
      </c>
      <c r="AA85" s="296">
        <f ca="1">ROUNDUP(AA5,$S$82)</f>
        <v>0</v>
      </c>
      <c r="AB85" s="297">
        <f ca="1">ROUNDUP(AB5,$S$82)</f>
        <v>0</v>
      </c>
      <c r="AC85" s="295" t="str">
        <f>AC5</f>
        <v/>
      </c>
      <c r="AD85" s="296">
        <f ca="1">ROUNDUP(AD5,$S$82)</f>
        <v>0</v>
      </c>
      <c r="AE85" s="297">
        <f ca="1">ROUNDUP(AE5,$S$82)</f>
        <v>0</v>
      </c>
      <c r="AF85" s="295" t="str">
        <f>AF5</f>
        <v/>
      </c>
      <c r="AG85" s="296">
        <f ca="1">ROUNDUP(AG5,$S$82)</f>
        <v>0</v>
      </c>
      <c r="AH85" s="297">
        <f ca="1">ROUNDUP(AH5,$S$82)</f>
        <v>0</v>
      </c>
      <c r="AI85" s="295" t="str">
        <f>AI5</f>
        <v/>
      </c>
      <c r="AJ85" s="296">
        <f ca="1">ROUNDUP(AJ5,$S$82)</f>
        <v>0</v>
      </c>
      <c r="AK85" s="297">
        <f ca="1">ROUNDUP(AK5,$S$82)</f>
        <v>0</v>
      </c>
    </row>
    <row r="86" spans="1:37" x14ac:dyDescent="0.4">
      <c r="A86" s="262">
        <v>2</v>
      </c>
      <c r="B86" s="295" t="str">
        <f t="shared" ref="B86:B115" si="36">B6</f>
        <v/>
      </c>
      <c r="C86" s="296">
        <f t="shared" ref="C86:D115" ca="1" si="37">ROUNDUP(C6,$S$82)</f>
        <v>0</v>
      </c>
      <c r="D86" s="297">
        <f t="shared" ca="1" si="37"/>
        <v>0</v>
      </c>
      <c r="E86" s="295" t="str">
        <f t="shared" ref="E86:E113" si="38">E6</f>
        <v/>
      </c>
      <c r="F86" s="296">
        <f t="shared" ref="F86:F113" ca="1" si="39">ROUNDUP(F6,$S$82)</f>
        <v>0</v>
      </c>
      <c r="G86" s="297">
        <f t="shared" ref="G86:G113" ca="1" si="40">ROUNDUP(G6,$S$82)</f>
        <v>0</v>
      </c>
      <c r="H86" s="295" t="str">
        <f t="shared" ref="H86:H115" si="41">H6</f>
        <v/>
      </c>
      <c r="I86" s="296">
        <f t="shared" ref="I86:I115" ca="1" si="42">ROUNDUP(I6,$S$82)</f>
        <v>0</v>
      </c>
      <c r="J86" s="297">
        <f t="shared" ref="J86:J115" ca="1" si="43">ROUNDUP(J6,$S$82)</f>
        <v>0</v>
      </c>
      <c r="K86" s="295" t="str">
        <f t="shared" ref="K86:K114" si="44">K6</f>
        <v/>
      </c>
      <c r="L86" s="296">
        <f t="shared" ref="L86:L114" ca="1" si="45">ROUNDUP(L6,$S$82)</f>
        <v>0</v>
      </c>
      <c r="M86" s="297">
        <f t="shared" ref="M86:M114" ca="1" si="46">ROUNDUP(M6,$S$82)</f>
        <v>0</v>
      </c>
      <c r="N86" s="295" t="str">
        <f t="shared" ref="N86:N115" si="47">N6</f>
        <v/>
      </c>
      <c r="O86" s="296">
        <f t="shared" ref="O86:O115" ca="1" si="48">ROUNDUP(O6,$S$82)</f>
        <v>0</v>
      </c>
      <c r="P86" s="297">
        <f t="shared" ref="P86:P115" ca="1" si="49">ROUNDUP(P6,$S$82)</f>
        <v>0</v>
      </c>
      <c r="Q86" s="295" t="str">
        <f t="shared" ref="Q86:Q114" si="50">Q6</f>
        <v/>
      </c>
      <c r="R86" s="296">
        <f t="shared" ref="R86:R114" ca="1" si="51">ROUNDUP(R6,$S$82)</f>
        <v>0</v>
      </c>
      <c r="S86" s="297">
        <f t="shared" ref="S86:S114" ca="1" si="52">ROUNDUP(S6,$S$82)</f>
        <v>0</v>
      </c>
      <c r="T86" s="295" t="str">
        <f t="shared" ref="T86:T115" si="53">T6</f>
        <v/>
      </c>
      <c r="U86" s="296">
        <f t="shared" ref="U86:U115" ca="1" si="54">ROUNDUP(U6,$S$82)</f>
        <v>0</v>
      </c>
      <c r="V86" s="297">
        <f t="shared" ref="V86:V115" ca="1" si="55">ROUNDUP(V6,$S$82)</f>
        <v>0</v>
      </c>
      <c r="W86" s="295" t="str">
        <f t="shared" ref="W86:W115" si="56">W6</f>
        <v/>
      </c>
      <c r="X86" s="296">
        <f t="shared" ref="X86:X115" ca="1" si="57">ROUNDUP(X6,$S$82)</f>
        <v>0</v>
      </c>
      <c r="Y86" s="297">
        <f t="shared" ref="Y86:Y115" ca="1" si="58">ROUNDUP(Y6,$S$82)</f>
        <v>0</v>
      </c>
      <c r="Z86" s="295" t="str">
        <f t="shared" ref="Z86:Z114" si="59">Z6</f>
        <v/>
      </c>
      <c r="AA86" s="296">
        <f t="shared" ref="AA86:AA114" ca="1" si="60">ROUNDUP(AA6,$S$82)</f>
        <v>0</v>
      </c>
      <c r="AB86" s="297">
        <f t="shared" ref="AB86:AB114" ca="1" si="61">ROUNDUP(AB6,$S$82)</f>
        <v>0</v>
      </c>
      <c r="AC86" s="295" t="str">
        <f t="shared" ref="AC86:AC115" si="62">AC6</f>
        <v/>
      </c>
      <c r="AD86" s="296">
        <f t="shared" ref="AD86:AD115" ca="1" si="63">ROUNDUP(AD6,$S$82)</f>
        <v>0</v>
      </c>
      <c r="AE86" s="297">
        <f t="shared" ref="AE86:AE115" ca="1" si="64">ROUNDUP(AE6,$S$82)</f>
        <v>0</v>
      </c>
      <c r="AF86" s="295" t="str">
        <f t="shared" ref="AF86:AF114" si="65">AF6</f>
        <v/>
      </c>
      <c r="AG86" s="296">
        <f t="shared" ref="AG86:AG114" ca="1" si="66">ROUNDUP(AG6,$S$82)</f>
        <v>0</v>
      </c>
      <c r="AH86" s="297">
        <f t="shared" ref="AH86:AH114" ca="1" si="67">ROUNDUP(AH6,$S$82)</f>
        <v>0</v>
      </c>
      <c r="AI86" s="295" t="str">
        <f t="shared" ref="AI86:AI115" si="68">AI6</f>
        <v/>
      </c>
      <c r="AJ86" s="296">
        <f t="shared" ref="AJ86:AJ115" ca="1" si="69">ROUNDUP(AJ6,$S$82)</f>
        <v>0</v>
      </c>
      <c r="AK86" s="297">
        <f t="shared" ref="AK86:AK115" ca="1" si="70">ROUNDUP(AK6,$S$82)</f>
        <v>0</v>
      </c>
    </row>
    <row r="87" spans="1:37" x14ac:dyDescent="0.4">
      <c r="A87" s="262">
        <v>3</v>
      </c>
      <c r="B87" s="295" t="str">
        <f t="shared" si="36"/>
        <v/>
      </c>
      <c r="C87" s="296">
        <f t="shared" ca="1" si="37"/>
        <v>0</v>
      </c>
      <c r="D87" s="297">
        <f t="shared" ca="1" si="37"/>
        <v>0</v>
      </c>
      <c r="E87" s="295" t="str">
        <f t="shared" si="38"/>
        <v/>
      </c>
      <c r="F87" s="296">
        <f t="shared" ca="1" si="39"/>
        <v>0</v>
      </c>
      <c r="G87" s="297">
        <f t="shared" ca="1" si="40"/>
        <v>0</v>
      </c>
      <c r="H87" s="295" t="str">
        <f t="shared" si="41"/>
        <v/>
      </c>
      <c r="I87" s="296">
        <f t="shared" ca="1" si="42"/>
        <v>0</v>
      </c>
      <c r="J87" s="297">
        <f t="shared" ca="1" si="43"/>
        <v>0</v>
      </c>
      <c r="K87" s="295" t="str">
        <f t="shared" si="44"/>
        <v/>
      </c>
      <c r="L87" s="296">
        <f t="shared" ca="1" si="45"/>
        <v>0</v>
      </c>
      <c r="M87" s="297">
        <f t="shared" ca="1" si="46"/>
        <v>0</v>
      </c>
      <c r="N87" s="295" t="str">
        <f t="shared" si="47"/>
        <v/>
      </c>
      <c r="O87" s="296">
        <f t="shared" ca="1" si="48"/>
        <v>0</v>
      </c>
      <c r="P87" s="297">
        <f t="shared" ca="1" si="49"/>
        <v>0</v>
      </c>
      <c r="Q87" s="295" t="str">
        <f t="shared" si="50"/>
        <v/>
      </c>
      <c r="R87" s="296">
        <f t="shared" ca="1" si="51"/>
        <v>0</v>
      </c>
      <c r="S87" s="297">
        <f t="shared" ca="1" si="52"/>
        <v>0</v>
      </c>
      <c r="T87" s="295" t="str">
        <f t="shared" si="53"/>
        <v/>
      </c>
      <c r="U87" s="296">
        <f t="shared" ca="1" si="54"/>
        <v>0</v>
      </c>
      <c r="V87" s="297">
        <f t="shared" ca="1" si="55"/>
        <v>0</v>
      </c>
      <c r="W87" s="295" t="str">
        <f t="shared" si="56"/>
        <v/>
      </c>
      <c r="X87" s="296">
        <f t="shared" ca="1" si="57"/>
        <v>0</v>
      </c>
      <c r="Y87" s="297">
        <f t="shared" ca="1" si="58"/>
        <v>0</v>
      </c>
      <c r="Z87" s="295" t="str">
        <f t="shared" si="59"/>
        <v/>
      </c>
      <c r="AA87" s="296">
        <f t="shared" ca="1" si="60"/>
        <v>0</v>
      </c>
      <c r="AB87" s="297">
        <f t="shared" ca="1" si="61"/>
        <v>0</v>
      </c>
      <c r="AC87" s="295" t="str">
        <f t="shared" si="62"/>
        <v>f</v>
      </c>
      <c r="AD87" s="296">
        <f t="shared" ca="1" si="63"/>
        <v>0</v>
      </c>
      <c r="AE87" s="297">
        <f t="shared" ca="1" si="64"/>
        <v>0</v>
      </c>
      <c r="AF87" s="295" t="str">
        <f t="shared" si="65"/>
        <v/>
      </c>
      <c r="AG87" s="296">
        <f t="shared" ca="1" si="66"/>
        <v>0</v>
      </c>
      <c r="AH87" s="297">
        <f t="shared" ca="1" si="67"/>
        <v>0</v>
      </c>
      <c r="AI87" s="295" t="str">
        <f t="shared" si="68"/>
        <v/>
      </c>
      <c r="AJ87" s="296">
        <f t="shared" ca="1" si="69"/>
        <v>0</v>
      </c>
      <c r="AK87" s="297">
        <f t="shared" ca="1" si="70"/>
        <v>0</v>
      </c>
    </row>
    <row r="88" spans="1:37" x14ac:dyDescent="0.4">
      <c r="A88" s="262">
        <v>4</v>
      </c>
      <c r="B88" s="295" t="str">
        <f t="shared" si="36"/>
        <v/>
      </c>
      <c r="C88" s="296">
        <f t="shared" ca="1" si="37"/>
        <v>0</v>
      </c>
      <c r="D88" s="297">
        <f t="shared" ca="1" si="37"/>
        <v>0</v>
      </c>
      <c r="E88" s="295" t="str">
        <f t="shared" si="38"/>
        <v/>
      </c>
      <c r="F88" s="296">
        <f t="shared" ca="1" si="39"/>
        <v>0</v>
      </c>
      <c r="G88" s="297">
        <f t="shared" ca="1" si="40"/>
        <v>0</v>
      </c>
      <c r="H88" s="295" t="str">
        <f t="shared" si="41"/>
        <v/>
      </c>
      <c r="I88" s="296">
        <f t="shared" ca="1" si="42"/>
        <v>0</v>
      </c>
      <c r="J88" s="297">
        <f t="shared" ca="1" si="43"/>
        <v>0</v>
      </c>
      <c r="K88" s="295" t="str">
        <f t="shared" si="44"/>
        <v/>
      </c>
      <c r="L88" s="296">
        <f t="shared" ca="1" si="45"/>
        <v>0</v>
      </c>
      <c r="M88" s="297">
        <f t="shared" ca="1" si="46"/>
        <v>0</v>
      </c>
      <c r="N88" s="295" t="str">
        <f t="shared" si="47"/>
        <v/>
      </c>
      <c r="O88" s="296">
        <f t="shared" ca="1" si="48"/>
        <v>0</v>
      </c>
      <c r="P88" s="297">
        <f t="shared" ca="1" si="49"/>
        <v>0</v>
      </c>
      <c r="Q88" s="295" t="str">
        <f t="shared" si="50"/>
        <v/>
      </c>
      <c r="R88" s="296">
        <f t="shared" ca="1" si="51"/>
        <v>0</v>
      </c>
      <c r="S88" s="297">
        <f t="shared" ca="1" si="52"/>
        <v>0</v>
      </c>
      <c r="T88" s="295" t="str">
        <f t="shared" si="53"/>
        <v/>
      </c>
      <c r="U88" s="296">
        <f t="shared" ca="1" si="54"/>
        <v>0</v>
      </c>
      <c r="V88" s="297">
        <f t="shared" ca="1" si="55"/>
        <v>0</v>
      </c>
      <c r="W88" s="295" t="str">
        <f t="shared" si="56"/>
        <v/>
      </c>
      <c r="X88" s="296">
        <f t="shared" ca="1" si="57"/>
        <v>0</v>
      </c>
      <c r="Y88" s="297">
        <f t="shared" ca="1" si="58"/>
        <v>0</v>
      </c>
      <c r="Z88" s="295" t="str">
        <f t="shared" si="59"/>
        <v/>
      </c>
      <c r="AA88" s="296">
        <f t="shared" ca="1" si="60"/>
        <v>0</v>
      </c>
      <c r="AB88" s="297">
        <f t="shared" ca="1" si="61"/>
        <v>0</v>
      </c>
      <c r="AC88" s="295" t="str">
        <f t="shared" si="62"/>
        <v/>
      </c>
      <c r="AD88" s="296">
        <f t="shared" ca="1" si="63"/>
        <v>0</v>
      </c>
      <c r="AE88" s="297">
        <f t="shared" ca="1" si="64"/>
        <v>0</v>
      </c>
      <c r="AF88" s="295" t="str">
        <f t="shared" si="65"/>
        <v/>
      </c>
      <c r="AG88" s="296">
        <f t="shared" ca="1" si="66"/>
        <v>0</v>
      </c>
      <c r="AH88" s="297">
        <f t="shared" ca="1" si="67"/>
        <v>0</v>
      </c>
      <c r="AI88" s="295" t="str">
        <f t="shared" si="68"/>
        <v/>
      </c>
      <c r="AJ88" s="296">
        <f t="shared" ca="1" si="69"/>
        <v>0</v>
      </c>
      <c r="AK88" s="297">
        <f t="shared" ca="1" si="70"/>
        <v>0</v>
      </c>
    </row>
    <row r="89" spans="1:37" x14ac:dyDescent="0.4">
      <c r="A89" s="262">
        <v>5</v>
      </c>
      <c r="B89" s="295" t="str">
        <f t="shared" si="36"/>
        <v/>
      </c>
      <c r="C89" s="296">
        <f t="shared" ca="1" si="37"/>
        <v>0</v>
      </c>
      <c r="D89" s="297">
        <f t="shared" ca="1" si="37"/>
        <v>0</v>
      </c>
      <c r="E89" s="295" t="str">
        <f t="shared" si="38"/>
        <v/>
      </c>
      <c r="F89" s="296">
        <f t="shared" ca="1" si="39"/>
        <v>0</v>
      </c>
      <c r="G89" s="297">
        <f t="shared" ca="1" si="40"/>
        <v>0</v>
      </c>
      <c r="H89" s="295" t="str">
        <f t="shared" si="41"/>
        <v/>
      </c>
      <c r="I89" s="296">
        <f t="shared" ca="1" si="42"/>
        <v>0</v>
      </c>
      <c r="J89" s="297">
        <f t="shared" ca="1" si="43"/>
        <v>0</v>
      </c>
      <c r="K89" s="295" t="str">
        <f t="shared" si="44"/>
        <v/>
      </c>
      <c r="L89" s="296">
        <f t="shared" ca="1" si="45"/>
        <v>0</v>
      </c>
      <c r="M89" s="297">
        <f t="shared" ca="1" si="46"/>
        <v>0</v>
      </c>
      <c r="N89" s="295" t="str">
        <f t="shared" si="47"/>
        <v/>
      </c>
      <c r="O89" s="296">
        <f t="shared" ca="1" si="48"/>
        <v>0</v>
      </c>
      <c r="P89" s="297">
        <f t="shared" ca="1" si="49"/>
        <v>0</v>
      </c>
      <c r="Q89" s="295" t="str">
        <f t="shared" si="50"/>
        <v/>
      </c>
      <c r="R89" s="296">
        <f t="shared" ca="1" si="51"/>
        <v>0</v>
      </c>
      <c r="S89" s="297">
        <f t="shared" ca="1" si="52"/>
        <v>0</v>
      </c>
      <c r="T89" s="295" t="str">
        <f t="shared" si="53"/>
        <v/>
      </c>
      <c r="U89" s="296">
        <f t="shared" ca="1" si="54"/>
        <v>0</v>
      </c>
      <c r="V89" s="297">
        <f t="shared" ca="1" si="55"/>
        <v>0</v>
      </c>
      <c r="W89" s="295" t="str">
        <f t="shared" si="56"/>
        <v/>
      </c>
      <c r="X89" s="296">
        <f t="shared" ca="1" si="57"/>
        <v>0</v>
      </c>
      <c r="Y89" s="297">
        <f t="shared" ca="1" si="58"/>
        <v>0</v>
      </c>
      <c r="Z89" s="295" t="str">
        <f t="shared" si="59"/>
        <v/>
      </c>
      <c r="AA89" s="296">
        <f t="shared" ca="1" si="60"/>
        <v>0</v>
      </c>
      <c r="AB89" s="297">
        <f t="shared" ca="1" si="61"/>
        <v>0</v>
      </c>
      <c r="AC89" s="295" t="str">
        <f t="shared" si="62"/>
        <v/>
      </c>
      <c r="AD89" s="296">
        <f t="shared" ca="1" si="63"/>
        <v>0</v>
      </c>
      <c r="AE89" s="297">
        <f t="shared" ca="1" si="64"/>
        <v>0</v>
      </c>
      <c r="AF89" s="295" t="str">
        <f t="shared" si="65"/>
        <v/>
      </c>
      <c r="AG89" s="296">
        <f t="shared" ca="1" si="66"/>
        <v>0</v>
      </c>
      <c r="AH89" s="297">
        <f t="shared" ca="1" si="67"/>
        <v>0</v>
      </c>
      <c r="AI89" s="295" t="str">
        <f t="shared" si="68"/>
        <v/>
      </c>
      <c r="AJ89" s="296">
        <f t="shared" ca="1" si="69"/>
        <v>0</v>
      </c>
      <c r="AK89" s="297">
        <f t="shared" ca="1" si="70"/>
        <v>0</v>
      </c>
    </row>
    <row r="90" spans="1:37" x14ac:dyDescent="0.4">
      <c r="A90" s="262">
        <v>6</v>
      </c>
      <c r="B90" s="295" t="str">
        <f t="shared" si="36"/>
        <v/>
      </c>
      <c r="C90" s="296">
        <f t="shared" ca="1" si="37"/>
        <v>0</v>
      </c>
      <c r="D90" s="297">
        <f t="shared" ca="1" si="37"/>
        <v>0</v>
      </c>
      <c r="E90" s="295" t="str">
        <f t="shared" si="38"/>
        <v/>
      </c>
      <c r="F90" s="296">
        <f t="shared" ca="1" si="39"/>
        <v>0</v>
      </c>
      <c r="G90" s="297">
        <f t="shared" ca="1" si="40"/>
        <v>0</v>
      </c>
      <c r="H90" s="295" t="str">
        <f t="shared" si="41"/>
        <v/>
      </c>
      <c r="I90" s="296">
        <f t="shared" ca="1" si="42"/>
        <v>0</v>
      </c>
      <c r="J90" s="297">
        <f t="shared" ca="1" si="43"/>
        <v>0</v>
      </c>
      <c r="K90" s="295" t="str">
        <f t="shared" si="44"/>
        <v/>
      </c>
      <c r="L90" s="296">
        <f t="shared" ca="1" si="45"/>
        <v>0</v>
      </c>
      <c r="M90" s="297">
        <f t="shared" ca="1" si="46"/>
        <v>0</v>
      </c>
      <c r="N90" s="295" t="str">
        <f t="shared" si="47"/>
        <v/>
      </c>
      <c r="O90" s="296">
        <f t="shared" ca="1" si="48"/>
        <v>0</v>
      </c>
      <c r="P90" s="297">
        <f t="shared" ca="1" si="49"/>
        <v>0</v>
      </c>
      <c r="Q90" s="295" t="str">
        <f t="shared" si="50"/>
        <v/>
      </c>
      <c r="R90" s="296">
        <f t="shared" ca="1" si="51"/>
        <v>0</v>
      </c>
      <c r="S90" s="297">
        <f t="shared" ca="1" si="52"/>
        <v>0</v>
      </c>
      <c r="T90" s="295" t="str">
        <f t="shared" si="53"/>
        <v/>
      </c>
      <c r="U90" s="296">
        <f t="shared" ca="1" si="54"/>
        <v>0</v>
      </c>
      <c r="V90" s="297">
        <f t="shared" ca="1" si="55"/>
        <v>0</v>
      </c>
      <c r="W90" s="295" t="str">
        <f t="shared" si="56"/>
        <v/>
      </c>
      <c r="X90" s="296">
        <f t="shared" ca="1" si="57"/>
        <v>0</v>
      </c>
      <c r="Y90" s="297">
        <f t="shared" ca="1" si="58"/>
        <v>0</v>
      </c>
      <c r="Z90" s="295" t="str">
        <f t="shared" si="59"/>
        <v/>
      </c>
      <c r="AA90" s="296">
        <f t="shared" ca="1" si="60"/>
        <v>0</v>
      </c>
      <c r="AB90" s="297">
        <f t="shared" ca="1" si="61"/>
        <v>0</v>
      </c>
      <c r="AC90" s="295" t="str">
        <f t="shared" si="62"/>
        <v/>
      </c>
      <c r="AD90" s="296">
        <f t="shared" ca="1" si="63"/>
        <v>0</v>
      </c>
      <c r="AE90" s="297">
        <f t="shared" ca="1" si="64"/>
        <v>0</v>
      </c>
      <c r="AF90" s="295" t="str">
        <f t="shared" si="65"/>
        <v/>
      </c>
      <c r="AG90" s="296">
        <f t="shared" ca="1" si="66"/>
        <v>0</v>
      </c>
      <c r="AH90" s="297">
        <f t="shared" ca="1" si="67"/>
        <v>0</v>
      </c>
      <c r="AI90" s="295" t="str">
        <f t="shared" si="68"/>
        <v/>
      </c>
      <c r="AJ90" s="296">
        <f t="shared" ca="1" si="69"/>
        <v>0</v>
      </c>
      <c r="AK90" s="297">
        <f t="shared" ca="1" si="70"/>
        <v>0</v>
      </c>
    </row>
    <row r="91" spans="1:37" x14ac:dyDescent="0.4">
      <c r="A91" s="262">
        <v>7</v>
      </c>
      <c r="B91" s="295" t="str">
        <f t="shared" si="36"/>
        <v/>
      </c>
      <c r="C91" s="296">
        <f t="shared" ca="1" si="37"/>
        <v>0</v>
      </c>
      <c r="D91" s="297">
        <f t="shared" ca="1" si="37"/>
        <v>0</v>
      </c>
      <c r="E91" s="295" t="str">
        <f t="shared" si="38"/>
        <v/>
      </c>
      <c r="F91" s="296">
        <f t="shared" ca="1" si="39"/>
        <v>0</v>
      </c>
      <c r="G91" s="297">
        <f t="shared" ca="1" si="40"/>
        <v>0</v>
      </c>
      <c r="H91" s="295" t="str">
        <f t="shared" si="41"/>
        <v/>
      </c>
      <c r="I91" s="296">
        <f t="shared" ca="1" si="42"/>
        <v>0</v>
      </c>
      <c r="J91" s="297">
        <f t="shared" ca="1" si="43"/>
        <v>0</v>
      </c>
      <c r="K91" s="295" t="str">
        <f t="shared" si="44"/>
        <v/>
      </c>
      <c r="L91" s="296">
        <f t="shared" ca="1" si="45"/>
        <v>0</v>
      </c>
      <c r="M91" s="297">
        <f t="shared" ca="1" si="46"/>
        <v>0</v>
      </c>
      <c r="N91" s="295" t="str">
        <f t="shared" si="47"/>
        <v/>
      </c>
      <c r="O91" s="296">
        <f t="shared" ca="1" si="48"/>
        <v>0</v>
      </c>
      <c r="P91" s="297">
        <f t="shared" ca="1" si="49"/>
        <v>0</v>
      </c>
      <c r="Q91" s="295" t="str">
        <f t="shared" si="50"/>
        <v/>
      </c>
      <c r="R91" s="296">
        <f t="shared" ca="1" si="51"/>
        <v>0</v>
      </c>
      <c r="S91" s="297">
        <f t="shared" ca="1" si="52"/>
        <v>0</v>
      </c>
      <c r="T91" s="295" t="str">
        <f t="shared" si="53"/>
        <v/>
      </c>
      <c r="U91" s="296">
        <f t="shared" ca="1" si="54"/>
        <v>0</v>
      </c>
      <c r="V91" s="297">
        <f t="shared" ca="1" si="55"/>
        <v>0</v>
      </c>
      <c r="W91" s="295" t="str">
        <f t="shared" si="56"/>
        <v/>
      </c>
      <c r="X91" s="296">
        <f t="shared" ca="1" si="57"/>
        <v>0</v>
      </c>
      <c r="Y91" s="297">
        <f t="shared" ca="1" si="58"/>
        <v>0</v>
      </c>
      <c r="Z91" s="295" t="str">
        <f t="shared" si="59"/>
        <v/>
      </c>
      <c r="AA91" s="296">
        <f t="shared" ca="1" si="60"/>
        <v>0</v>
      </c>
      <c r="AB91" s="297">
        <f t="shared" ca="1" si="61"/>
        <v>0</v>
      </c>
      <c r="AC91" s="295" t="str">
        <f t="shared" si="62"/>
        <v/>
      </c>
      <c r="AD91" s="296">
        <f t="shared" ca="1" si="63"/>
        <v>0</v>
      </c>
      <c r="AE91" s="297">
        <f t="shared" ca="1" si="64"/>
        <v>0</v>
      </c>
      <c r="AF91" s="295" t="str">
        <f t="shared" si="65"/>
        <v/>
      </c>
      <c r="AG91" s="296">
        <f t="shared" ca="1" si="66"/>
        <v>0</v>
      </c>
      <c r="AH91" s="297">
        <f t="shared" ca="1" si="67"/>
        <v>0</v>
      </c>
      <c r="AI91" s="295" t="str">
        <f t="shared" si="68"/>
        <v/>
      </c>
      <c r="AJ91" s="296">
        <f t="shared" ca="1" si="69"/>
        <v>0</v>
      </c>
      <c r="AK91" s="297">
        <f t="shared" ca="1" si="70"/>
        <v>0</v>
      </c>
    </row>
    <row r="92" spans="1:37" x14ac:dyDescent="0.4">
      <c r="A92" s="262">
        <v>8</v>
      </c>
      <c r="B92" s="295" t="str">
        <f t="shared" si="36"/>
        <v/>
      </c>
      <c r="C92" s="296">
        <f t="shared" ca="1" si="37"/>
        <v>0</v>
      </c>
      <c r="D92" s="297">
        <f t="shared" ca="1" si="37"/>
        <v>0</v>
      </c>
      <c r="E92" s="295" t="str">
        <f t="shared" si="38"/>
        <v/>
      </c>
      <c r="F92" s="296">
        <f t="shared" ca="1" si="39"/>
        <v>0</v>
      </c>
      <c r="G92" s="297">
        <f t="shared" ca="1" si="40"/>
        <v>0</v>
      </c>
      <c r="H92" s="295" t="str">
        <f t="shared" si="41"/>
        <v>f</v>
      </c>
      <c r="I92" s="296">
        <f t="shared" ca="1" si="42"/>
        <v>0</v>
      </c>
      <c r="J92" s="297">
        <f t="shared" ca="1" si="43"/>
        <v>0</v>
      </c>
      <c r="K92" s="295" t="str">
        <f t="shared" si="44"/>
        <v/>
      </c>
      <c r="L92" s="296">
        <f t="shared" ca="1" si="45"/>
        <v>0</v>
      </c>
      <c r="M92" s="297">
        <f t="shared" ca="1" si="46"/>
        <v>0</v>
      </c>
      <c r="N92" s="295" t="str">
        <f t="shared" si="47"/>
        <v>f</v>
      </c>
      <c r="O92" s="296">
        <f t="shared" ca="1" si="48"/>
        <v>0</v>
      </c>
      <c r="P92" s="297">
        <f t="shared" ca="1" si="49"/>
        <v>0</v>
      </c>
      <c r="Q92" s="295" t="str">
        <f t="shared" si="50"/>
        <v>f</v>
      </c>
      <c r="R92" s="296">
        <f t="shared" ca="1" si="51"/>
        <v>0</v>
      </c>
      <c r="S92" s="297">
        <f t="shared" ca="1" si="52"/>
        <v>0</v>
      </c>
      <c r="T92" s="295" t="str">
        <f t="shared" si="53"/>
        <v/>
      </c>
      <c r="U92" s="296">
        <f t="shared" ca="1" si="54"/>
        <v>0</v>
      </c>
      <c r="V92" s="297">
        <f t="shared" ca="1" si="55"/>
        <v>0</v>
      </c>
      <c r="W92" s="295" t="str">
        <f t="shared" si="56"/>
        <v/>
      </c>
      <c r="X92" s="296">
        <f t="shared" ca="1" si="57"/>
        <v>0</v>
      </c>
      <c r="Y92" s="297">
        <f t="shared" ca="1" si="58"/>
        <v>0</v>
      </c>
      <c r="Z92" s="295" t="str">
        <f t="shared" si="59"/>
        <v/>
      </c>
      <c r="AA92" s="296">
        <f t="shared" ca="1" si="60"/>
        <v>0</v>
      </c>
      <c r="AB92" s="297">
        <f t="shared" ca="1" si="61"/>
        <v>0</v>
      </c>
      <c r="AC92" s="295" t="str">
        <f t="shared" si="62"/>
        <v/>
      </c>
      <c r="AD92" s="296">
        <f t="shared" ca="1" si="63"/>
        <v>0</v>
      </c>
      <c r="AE92" s="297">
        <f t="shared" ca="1" si="64"/>
        <v>0</v>
      </c>
      <c r="AF92" s="295" t="str">
        <f t="shared" si="65"/>
        <v/>
      </c>
      <c r="AG92" s="296">
        <f t="shared" ca="1" si="66"/>
        <v>0</v>
      </c>
      <c r="AH92" s="297">
        <f t="shared" ca="1" si="67"/>
        <v>0</v>
      </c>
      <c r="AI92" s="295" t="str">
        <f t="shared" si="68"/>
        <v/>
      </c>
      <c r="AJ92" s="296">
        <f t="shared" ca="1" si="69"/>
        <v>0</v>
      </c>
      <c r="AK92" s="297">
        <f t="shared" ca="1" si="70"/>
        <v>0</v>
      </c>
    </row>
    <row r="93" spans="1:37" x14ac:dyDescent="0.4">
      <c r="A93" s="262">
        <v>9</v>
      </c>
      <c r="B93" s="295" t="str">
        <f t="shared" si="36"/>
        <v/>
      </c>
      <c r="C93" s="296">
        <f t="shared" ca="1" si="37"/>
        <v>0</v>
      </c>
      <c r="D93" s="297">
        <f t="shared" ca="1" si="37"/>
        <v>0</v>
      </c>
      <c r="E93" s="295" t="str">
        <f t="shared" si="38"/>
        <v/>
      </c>
      <c r="F93" s="296">
        <f t="shared" ca="1" si="39"/>
        <v>0</v>
      </c>
      <c r="G93" s="297">
        <f t="shared" ca="1" si="40"/>
        <v>0</v>
      </c>
      <c r="H93" s="295" t="str">
        <f t="shared" si="41"/>
        <v/>
      </c>
      <c r="I93" s="296">
        <f t="shared" ca="1" si="42"/>
        <v>0</v>
      </c>
      <c r="J93" s="297">
        <f t="shared" ca="1" si="43"/>
        <v>0</v>
      </c>
      <c r="K93" s="295" t="str">
        <f t="shared" si="44"/>
        <v/>
      </c>
      <c r="L93" s="296">
        <f t="shared" ca="1" si="45"/>
        <v>0</v>
      </c>
      <c r="M93" s="297">
        <f t="shared" ca="1" si="46"/>
        <v>0</v>
      </c>
      <c r="N93" s="295" t="str">
        <f t="shared" si="47"/>
        <v/>
      </c>
      <c r="O93" s="296">
        <f t="shared" ca="1" si="48"/>
        <v>0</v>
      </c>
      <c r="P93" s="297">
        <f t="shared" ca="1" si="49"/>
        <v>0</v>
      </c>
      <c r="Q93" s="295" t="str">
        <f t="shared" si="50"/>
        <v>f</v>
      </c>
      <c r="R93" s="296">
        <f t="shared" ca="1" si="51"/>
        <v>0</v>
      </c>
      <c r="S93" s="297">
        <f t="shared" ca="1" si="52"/>
        <v>0</v>
      </c>
      <c r="T93" s="295" t="str">
        <f t="shared" si="53"/>
        <v/>
      </c>
      <c r="U93" s="296">
        <f t="shared" ca="1" si="54"/>
        <v>0</v>
      </c>
      <c r="V93" s="297">
        <f t="shared" ca="1" si="55"/>
        <v>0</v>
      </c>
      <c r="W93" s="295" t="str">
        <f t="shared" si="56"/>
        <v/>
      </c>
      <c r="X93" s="296">
        <f t="shared" ca="1" si="57"/>
        <v>0</v>
      </c>
      <c r="Y93" s="297">
        <f t="shared" ca="1" si="58"/>
        <v>0</v>
      </c>
      <c r="Z93" s="295" t="str">
        <f t="shared" si="59"/>
        <v/>
      </c>
      <c r="AA93" s="296">
        <f t="shared" ca="1" si="60"/>
        <v>0</v>
      </c>
      <c r="AB93" s="297">
        <f t="shared" ca="1" si="61"/>
        <v>0</v>
      </c>
      <c r="AC93" s="295" t="str">
        <f t="shared" si="62"/>
        <v/>
      </c>
      <c r="AD93" s="296">
        <f t="shared" ca="1" si="63"/>
        <v>0</v>
      </c>
      <c r="AE93" s="297">
        <f t="shared" ca="1" si="64"/>
        <v>0</v>
      </c>
      <c r="AF93" s="295" t="str">
        <f t="shared" si="65"/>
        <v/>
      </c>
      <c r="AG93" s="296">
        <f t="shared" ca="1" si="66"/>
        <v>0</v>
      </c>
      <c r="AH93" s="297">
        <f t="shared" ca="1" si="67"/>
        <v>0</v>
      </c>
      <c r="AI93" s="295" t="str">
        <f t="shared" si="68"/>
        <v/>
      </c>
      <c r="AJ93" s="296">
        <f t="shared" ca="1" si="69"/>
        <v>0</v>
      </c>
      <c r="AK93" s="297">
        <f t="shared" ca="1" si="70"/>
        <v>0</v>
      </c>
    </row>
    <row r="94" spans="1:37" x14ac:dyDescent="0.4">
      <c r="A94" s="262">
        <v>10</v>
      </c>
      <c r="B94" s="295" t="str">
        <f t="shared" si="36"/>
        <v/>
      </c>
      <c r="C94" s="296">
        <f t="shared" ca="1" si="37"/>
        <v>0</v>
      </c>
      <c r="D94" s="297">
        <f t="shared" ca="1" si="37"/>
        <v>0</v>
      </c>
      <c r="E94" s="295" t="str">
        <f t="shared" si="38"/>
        <v/>
      </c>
      <c r="F94" s="296">
        <f t="shared" ca="1" si="39"/>
        <v>0</v>
      </c>
      <c r="G94" s="297">
        <f t="shared" ca="1" si="40"/>
        <v>0</v>
      </c>
      <c r="H94" s="295" t="str">
        <f t="shared" si="41"/>
        <v/>
      </c>
      <c r="I94" s="296">
        <f t="shared" ca="1" si="42"/>
        <v>0</v>
      </c>
      <c r="J94" s="297">
        <f t="shared" ca="1" si="43"/>
        <v>0</v>
      </c>
      <c r="K94" s="295" t="str">
        <f t="shared" si="44"/>
        <v/>
      </c>
      <c r="L94" s="296">
        <f t="shared" ca="1" si="45"/>
        <v>0</v>
      </c>
      <c r="M94" s="297">
        <f t="shared" ca="1" si="46"/>
        <v>0</v>
      </c>
      <c r="N94" s="295" t="str">
        <f t="shared" si="47"/>
        <v/>
      </c>
      <c r="O94" s="296">
        <f t="shared" ca="1" si="48"/>
        <v>0</v>
      </c>
      <c r="P94" s="297">
        <f t="shared" ca="1" si="49"/>
        <v>0</v>
      </c>
      <c r="Q94" s="295" t="str">
        <f t="shared" si="50"/>
        <v/>
      </c>
      <c r="R94" s="296">
        <f t="shared" ca="1" si="51"/>
        <v>0</v>
      </c>
      <c r="S94" s="297">
        <f t="shared" ca="1" si="52"/>
        <v>0</v>
      </c>
      <c r="T94" s="295" t="str">
        <f t="shared" si="53"/>
        <v/>
      </c>
      <c r="U94" s="296">
        <f t="shared" ca="1" si="54"/>
        <v>0</v>
      </c>
      <c r="V94" s="297">
        <f t="shared" ca="1" si="55"/>
        <v>0</v>
      </c>
      <c r="W94" s="295" t="str">
        <f t="shared" si="56"/>
        <v/>
      </c>
      <c r="X94" s="296">
        <f t="shared" ca="1" si="57"/>
        <v>0</v>
      </c>
      <c r="Y94" s="297">
        <f t="shared" ca="1" si="58"/>
        <v>0</v>
      </c>
      <c r="Z94" s="295" t="str">
        <f t="shared" si="59"/>
        <v/>
      </c>
      <c r="AA94" s="296">
        <f t="shared" ca="1" si="60"/>
        <v>0</v>
      </c>
      <c r="AB94" s="297">
        <f t="shared" ca="1" si="61"/>
        <v>0</v>
      </c>
      <c r="AC94" s="295" t="str">
        <f t="shared" si="62"/>
        <v/>
      </c>
      <c r="AD94" s="296">
        <f t="shared" ca="1" si="63"/>
        <v>0</v>
      </c>
      <c r="AE94" s="297">
        <f t="shared" ca="1" si="64"/>
        <v>0</v>
      </c>
      <c r="AF94" s="295" t="str">
        <f t="shared" si="65"/>
        <v/>
      </c>
      <c r="AG94" s="296">
        <f t="shared" ca="1" si="66"/>
        <v>0</v>
      </c>
      <c r="AH94" s="297">
        <f t="shared" ca="1" si="67"/>
        <v>0</v>
      </c>
      <c r="AI94" s="295" t="str">
        <f t="shared" si="68"/>
        <v/>
      </c>
      <c r="AJ94" s="296">
        <f t="shared" ca="1" si="69"/>
        <v>0</v>
      </c>
      <c r="AK94" s="297">
        <f t="shared" ca="1" si="70"/>
        <v>0</v>
      </c>
    </row>
    <row r="95" spans="1:37" x14ac:dyDescent="0.4">
      <c r="A95" s="262">
        <v>11</v>
      </c>
      <c r="B95" s="295" t="str">
        <f t="shared" si="36"/>
        <v/>
      </c>
      <c r="C95" s="296">
        <f t="shared" ca="1" si="37"/>
        <v>0</v>
      </c>
      <c r="D95" s="297">
        <f t="shared" ca="1" si="37"/>
        <v>0</v>
      </c>
      <c r="E95" s="295" t="str">
        <f t="shared" si="38"/>
        <v/>
      </c>
      <c r="F95" s="296">
        <f t="shared" ca="1" si="39"/>
        <v>0</v>
      </c>
      <c r="G95" s="297">
        <f t="shared" ca="1" si="40"/>
        <v>0</v>
      </c>
      <c r="H95" s="295" t="str">
        <f t="shared" si="41"/>
        <v/>
      </c>
      <c r="I95" s="296">
        <f t="shared" ca="1" si="42"/>
        <v>0</v>
      </c>
      <c r="J95" s="297">
        <f t="shared" ca="1" si="43"/>
        <v>0</v>
      </c>
      <c r="K95" s="295" t="str">
        <f t="shared" si="44"/>
        <v/>
      </c>
      <c r="L95" s="296">
        <f t="shared" ca="1" si="45"/>
        <v>0</v>
      </c>
      <c r="M95" s="297">
        <f t="shared" ca="1" si="46"/>
        <v>0</v>
      </c>
      <c r="N95" s="295" t="str">
        <f t="shared" si="47"/>
        <v/>
      </c>
      <c r="O95" s="296">
        <f t="shared" ca="1" si="48"/>
        <v>0</v>
      </c>
      <c r="P95" s="297">
        <f t="shared" ca="1" si="49"/>
        <v>0</v>
      </c>
      <c r="Q95" s="295" t="str">
        <f t="shared" si="50"/>
        <v/>
      </c>
      <c r="R95" s="296">
        <f t="shared" ca="1" si="51"/>
        <v>0</v>
      </c>
      <c r="S95" s="297">
        <f t="shared" ca="1" si="52"/>
        <v>0</v>
      </c>
      <c r="T95" s="295" t="str">
        <f t="shared" si="53"/>
        <v/>
      </c>
      <c r="U95" s="296">
        <f t="shared" ca="1" si="54"/>
        <v>0</v>
      </c>
      <c r="V95" s="297">
        <f t="shared" ca="1" si="55"/>
        <v>0</v>
      </c>
      <c r="W95" s="295" t="str">
        <f t="shared" si="56"/>
        <v/>
      </c>
      <c r="X95" s="296">
        <f t="shared" ca="1" si="57"/>
        <v>0</v>
      </c>
      <c r="Y95" s="297">
        <f t="shared" ca="1" si="58"/>
        <v>0</v>
      </c>
      <c r="Z95" s="295" t="str">
        <f t="shared" si="59"/>
        <v/>
      </c>
      <c r="AA95" s="296">
        <f t="shared" ca="1" si="60"/>
        <v>0</v>
      </c>
      <c r="AB95" s="297">
        <f t="shared" ca="1" si="61"/>
        <v>0</v>
      </c>
      <c r="AC95" s="295" t="str">
        <f t="shared" si="62"/>
        <v/>
      </c>
      <c r="AD95" s="296">
        <f t="shared" ca="1" si="63"/>
        <v>0</v>
      </c>
      <c r="AE95" s="297">
        <f t="shared" ca="1" si="64"/>
        <v>0</v>
      </c>
      <c r="AF95" s="295" t="str">
        <f t="shared" si="65"/>
        <v/>
      </c>
      <c r="AG95" s="296">
        <f t="shared" ca="1" si="66"/>
        <v>0</v>
      </c>
      <c r="AH95" s="297">
        <f t="shared" ca="1" si="67"/>
        <v>0</v>
      </c>
      <c r="AI95" s="295" t="str">
        <f t="shared" si="68"/>
        <v/>
      </c>
      <c r="AJ95" s="296">
        <f t="shared" ca="1" si="69"/>
        <v>0</v>
      </c>
      <c r="AK95" s="297">
        <f t="shared" ca="1" si="70"/>
        <v>0</v>
      </c>
    </row>
    <row r="96" spans="1:37" x14ac:dyDescent="0.4">
      <c r="A96" s="262">
        <v>12</v>
      </c>
      <c r="B96" s="295" t="str">
        <f t="shared" si="36"/>
        <v/>
      </c>
      <c r="C96" s="296">
        <f t="shared" ca="1" si="37"/>
        <v>0</v>
      </c>
      <c r="D96" s="297">
        <f t="shared" ca="1" si="37"/>
        <v>0</v>
      </c>
      <c r="E96" s="295" t="str">
        <f t="shared" si="38"/>
        <v/>
      </c>
      <c r="F96" s="296">
        <f t="shared" ca="1" si="39"/>
        <v>0</v>
      </c>
      <c r="G96" s="297">
        <f t="shared" ca="1" si="40"/>
        <v>0</v>
      </c>
      <c r="H96" s="295" t="str">
        <f t="shared" si="41"/>
        <v/>
      </c>
      <c r="I96" s="296">
        <f t="shared" ca="1" si="42"/>
        <v>0</v>
      </c>
      <c r="J96" s="297">
        <f t="shared" ca="1" si="43"/>
        <v>0</v>
      </c>
      <c r="K96" s="295" t="str">
        <f t="shared" si="44"/>
        <v/>
      </c>
      <c r="L96" s="296">
        <f t="shared" ca="1" si="45"/>
        <v>0</v>
      </c>
      <c r="M96" s="297">
        <f t="shared" ca="1" si="46"/>
        <v>0</v>
      </c>
      <c r="N96" s="295" t="str">
        <f t="shared" si="47"/>
        <v/>
      </c>
      <c r="O96" s="296">
        <f t="shared" ca="1" si="48"/>
        <v>0</v>
      </c>
      <c r="P96" s="297">
        <f t="shared" ca="1" si="49"/>
        <v>0</v>
      </c>
      <c r="Q96" s="295" t="str">
        <f t="shared" si="50"/>
        <v/>
      </c>
      <c r="R96" s="296">
        <f t="shared" ca="1" si="51"/>
        <v>0</v>
      </c>
      <c r="S96" s="297">
        <f t="shared" ca="1" si="52"/>
        <v>0</v>
      </c>
      <c r="T96" s="295" t="str">
        <f t="shared" si="53"/>
        <v/>
      </c>
      <c r="U96" s="296">
        <f t="shared" ca="1" si="54"/>
        <v>0</v>
      </c>
      <c r="V96" s="297">
        <f t="shared" ca="1" si="55"/>
        <v>0</v>
      </c>
      <c r="W96" s="295" t="str">
        <f t="shared" si="56"/>
        <v/>
      </c>
      <c r="X96" s="296">
        <f t="shared" ca="1" si="57"/>
        <v>0</v>
      </c>
      <c r="Y96" s="297">
        <f t="shared" ca="1" si="58"/>
        <v>0</v>
      </c>
      <c r="Z96" s="295" t="str">
        <f t="shared" si="59"/>
        <v/>
      </c>
      <c r="AA96" s="296">
        <f t="shared" ca="1" si="60"/>
        <v>0</v>
      </c>
      <c r="AB96" s="297">
        <f t="shared" ca="1" si="61"/>
        <v>0</v>
      </c>
      <c r="AC96" s="295" t="str">
        <f t="shared" si="62"/>
        <v/>
      </c>
      <c r="AD96" s="296">
        <f t="shared" ca="1" si="63"/>
        <v>0</v>
      </c>
      <c r="AE96" s="297">
        <f t="shared" ca="1" si="64"/>
        <v>0</v>
      </c>
      <c r="AF96" s="295" t="str">
        <f t="shared" si="65"/>
        <v/>
      </c>
      <c r="AG96" s="296">
        <f t="shared" ca="1" si="66"/>
        <v>0</v>
      </c>
      <c r="AH96" s="297">
        <f t="shared" ca="1" si="67"/>
        <v>0</v>
      </c>
      <c r="AI96" s="295" t="str">
        <f t="shared" si="68"/>
        <v/>
      </c>
      <c r="AJ96" s="296">
        <f t="shared" ca="1" si="69"/>
        <v>0</v>
      </c>
      <c r="AK96" s="297">
        <f t="shared" ca="1" si="70"/>
        <v>0</v>
      </c>
    </row>
    <row r="97" spans="1:37" x14ac:dyDescent="0.4">
      <c r="A97" s="262">
        <v>13</v>
      </c>
      <c r="B97" s="295" t="str">
        <f t="shared" si="36"/>
        <v/>
      </c>
      <c r="C97" s="296">
        <f t="shared" ca="1" si="37"/>
        <v>0</v>
      </c>
      <c r="D97" s="297">
        <f t="shared" ca="1" si="37"/>
        <v>0</v>
      </c>
      <c r="E97" s="295" t="str">
        <f t="shared" si="38"/>
        <v/>
      </c>
      <c r="F97" s="296">
        <f t="shared" ca="1" si="39"/>
        <v>0</v>
      </c>
      <c r="G97" s="297">
        <f t="shared" ca="1" si="40"/>
        <v>0</v>
      </c>
      <c r="H97" s="295" t="str">
        <f t="shared" si="41"/>
        <v/>
      </c>
      <c r="I97" s="296">
        <f t="shared" ca="1" si="42"/>
        <v>0</v>
      </c>
      <c r="J97" s="297">
        <f t="shared" ca="1" si="43"/>
        <v>0</v>
      </c>
      <c r="K97" s="295" t="str">
        <f t="shared" si="44"/>
        <v/>
      </c>
      <c r="L97" s="296">
        <f t="shared" ca="1" si="45"/>
        <v>0</v>
      </c>
      <c r="M97" s="297">
        <f t="shared" ca="1" si="46"/>
        <v>0</v>
      </c>
      <c r="N97" s="295" t="str">
        <f t="shared" si="47"/>
        <v/>
      </c>
      <c r="O97" s="296">
        <f t="shared" ca="1" si="48"/>
        <v>0</v>
      </c>
      <c r="P97" s="297">
        <f t="shared" ca="1" si="49"/>
        <v>0</v>
      </c>
      <c r="Q97" s="295" t="str">
        <f t="shared" si="50"/>
        <v/>
      </c>
      <c r="R97" s="296">
        <f t="shared" ca="1" si="51"/>
        <v>0</v>
      </c>
      <c r="S97" s="297">
        <f t="shared" ca="1" si="52"/>
        <v>0</v>
      </c>
      <c r="T97" s="295" t="str">
        <f t="shared" si="53"/>
        <v/>
      </c>
      <c r="U97" s="296">
        <f t="shared" ca="1" si="54"/>
        <v>0</v>
      </c>
      <c r="V97" s="297">
        <f t="shared" ca="1" si="55"/>
        <v>0</v>
      </c>
      <c r="W97" s="295" t="str">
        <f t="shared" si="56"/>
        <v/>
      </c>
      <c r="X97" s="296">
        <f t="shared" ca="1" si="57"/>
        <v>0</v>
      </c>
      <c r="Y97" s="297">
        <f t="shared" ca="1" si="58"/>
        <v>0</v>
      </c>
      <c r="Z97" s="295" t="str">
        <f t="shared" si="59"/>
        <v/>
      </c>
      <c r="AA97" s="296">
        <f t="shared" ca="1" si="60"/>
        <v>0</v>
      </c>
      <c r="AB97" s="297">
        <f t="shared" ca="1" si="61"/>
        <v>0</v>
      </c>
      <c r="AC97" s="295" t="str">
        <f t="shared" si="62"/>
        <v/>
      </c>
      <c r="AD97" s="296">
        <f t="shared" ca="1" si="63"/>
        <v>0</v>
      </c>
      <c r="AE97" s="297">
        <f t="shared" ca="1" si="64"/>
        <v>0</v>
      </c>
      <c r="AF97" s="295" t="str">
        <f t="shared" si="65"/>
        <v/>
      </c>
      <c r="AG97" s="296">
        <f t="shared" ca="1" si="66"/>
        <v>0</v>
      </c>
      <c r="AH97" s="297">
        <f t="shared" ca="1" si="67"/>
        <v>0</v>
      </c>
      <c r="AI97" s="295" t="str">
        <f t="shared" si="68"/>
        <v/>
      </c>
      <c r="AJ97" s="296">
        <f t="shared" ca="1" si="69"/>
        <v>0</v>
      </c>
      <c r="AK97" s="297">
        <f t="shared" ca="1" si="70"/>
        <v>0</v>
      </c>
    </row>
    <row r="98" spans="1:37" x14ac:dyDescent="0.4">
      <c r="A98" s="262">
        <v>14</v>
      </c>
      <c r="B98" s="295" t="str">
        <f t="shared" si="36"/>
        <v/>
      </c>
      <c r="C98" s="296">
        <f t="shared" ca="1" si="37"/>
        <v>0</v>
      </c>
      <c r="D98" s="297">
        <f t="shared" ca="1" si="37"/>
        <v>0</v>
      </c>
      <c r="E98" s="295" t="str">
        <f t="shared" si="38"/>
        <v/>
      </c>
      <c r="F98" s="296">
        <f t="shared" ca="1" si="39"/>
        <v>0</v>
      </c>
      <c r="G98" s="297">
        <f t="shared" ca="1" si="40"/>
        <v>0</v>
      </c>
      <c r="H98" s="295" t="str">
        <f t="shared" si="41"/>
        <v/>
      </c>
      <c r="I98" s="296">
        <f t="shared" ca="1" si="42"/>
        <v>0</v>
      </c>
      <c r="J98" s="297">
        <f t="shared" ca="1" si="43"/>
        <v>0</v>
      </c>
      <c r="K98" s="295" t="str">
        <f t="shared" si="44"/>
        <v/>
      </c>
      <c r="L98" s="296">
        <f t="shared" ca="1" si="45"/>
        <v>0</v>
      </c>
      <c r="M98" s="297">
        <f t="shared" ca="1" si="46"/>
        <v>0</v>
      </c>
      <c r="N98" s="295" t="str">
        <f t="shared" si="47"/>
        <v/>
      </c>
      <c r="O98" s="296">
        <f t="shared" ca="1" si="48"/>
        <v>0</v>
      </c>
      <c r="P98" s="297">
        <f t="shared" ca="1" si="49"/>
        <v>0</v>
      </c>
      <c r="Q98" s="295" t="str">
        <f t="shared" si="50"/>
        <v/>
      </c>
      <c r="R98" s="296">
        <f t="shared" ca="1" si="51"/>
        <v>0</v>
      </c>
      <c r="S98" s="297">
        <f t="shared" ca="1" si="52"/>
        <v>0</v>
      </c>
      <c r="T98" s="295" t="str">
        <f t="shared" si="53"/>
        <v/>
      </c>
      <c r="U98" s="296">
        <f t="shared" ca="1" si="54"/>
        <v>0</v>
      </c>
      <c r="V98" s="297">
        <f t="shared" ca="1" si="55"/>
        <v>0</v>
      </c>
      <c r="W98" s="295" t="str">
        <f t="shared" si="56"/>
        <v/>
      </c>
      <c r="X98" s="296">
        <f t="shared" ca="1" si="57"/>
        <v>0</v>
      </c>
      <c r="Y98" s="297">
        <f t="shared" ca="1" si="58"/>
        <v>0</v>
      </c>
      <c r="Z98" s="295" t="str">
        <f t="shared" si="59"/>
        <v/>
      </c>
      <c r="AA98" s="296">
        <f t="shared" ca="1" si="60"/>
        <v>0</v>
      </c>
      <c r="AB98" s="297">
        <f t="shared" ca="1" si="61"/>
        <v>0</v>
      </c>
      <c r="AC98" s="295" t="str">
        <f t="shared" si="62"/>
        <v/>
      </c>
      <c r="AD98" s="296">
        <f t="shared" ca="1" si="63"/>
        <v>0</v>
      </c>
      <c r="AE98" s="297">
        <f t="shared" ca="1" si="64"/>
        <v>0</v>
      </c>
      <c r="AF98" s="295" t="str">
        <f t="shared" si="65"/>
        <v/>
      </c>
      <c r="AG98" s="296">
        <f t="shared" ca="1" si="66"/>
        <v>0</v>
      </c>
      <c r="AH98" s="297">
        <f t="shared" ca="1" si="67"/>
        <v>0</v>
      </c>
      <c r="AI98" s="295" t="str">
        <f t="shared" si="68"/>
        <v/>
      </c>
      <c r="AJ98" s="296">
        <f t="shared" ca="1" si="69"/>
        <v>0</v>
      </c>
      <c r="AK98" s="297">
        <f t="shared" ca="1" si="70"/>
        <v>0</v>
      </c>
    </row>
    <row r="99" spans="1:37" x14ac:dyDescent="0.4">
      <c r="A99" s="262">
        <v>15</v>
      </c>
      <c r="B99" s="295" t="str">
        <f t="shared" si="36"/>
        <v/>
      </c>
      <c r="C99" s="296">
        <f t="shared" ca="1" si="37"/>
        <v>0</v>
      </c>
      <c r="D99" s="297">
        <f t="shared" ca="1" si="37"/>
        <v>0</v>
      </c>
      <c r="E99" s="295" t="str">
        <f t="shared" si="38"/>
        <v/>
      </c>
      <c r="F99" s="296">
        <f t="shared" ca="1" si="39"/>
        <v>0</v>
      </c>
      <c r="G99" s="297">
        <f t="shared" ca="1" si="40"/>
        <v>0</v>
      </c>
      <c r="H99" s="295" t="str">
        <f t="shared" si="41"/>
        <v/>
      </c>
      <c r="I99" s="296">
        <f t="shared" ca="1" si="42"/>
        <v>0</v>
      </c>
      <c r="J99" s="297">
        <f t="shared" ca="1" si="43"/>
        <v>0</v>
      </c>
      <c r="K99" s="295" t="str">
        <f t="shared" si="44"/>
        <v/>
      </c>
      <c r="L99" s="296">
        <f t="shared" ca="1" si="45"/>
        <v>0</v>
      </c>
      <c r="M99" s="297">
        <f t="shared" ca="1" si="46"/>
        <v>0</v>
      </c>
      <c r="N99" s="295" t="str">
        <f t="shared" si="47"/>
        <v/>
      </c>
      <c r="O99" s="296">
        <f t="shared" ca="1" si="48"/>
        <v>0</v>
      </c>
      <c r="P99" s="297">
        <f t="shared" ca="1" si="49"/>
        <v>0</v>
      </c>
      <c r="Q99" s="295" t="str">
        <f t="shared" si="50"/>
        <v/>
      </c>
      <c r="R99" s="296">
        <f t="shared" ca="1" si="51"/>
        <v>0</v>
      </c>
      <c r="S99" s="297">
        <f t="shared" ca="1" si="52"/>
        <v>0</v>
      </c>
      <c r="T99" s="295" t="str">
        <f t="shared" si="53"/>
        <v/>
      </c>
      <c r="U99" s="296">
        <f t="shared" ca="1" si="54"/>
        <v>0</v>
      </c>
      <c r="V99" s="297">
        <f t="shared" ca="1" si="55"/>
        <v>0</v>
      </c>
      <c r="W99" s="295" t="str">
        <f t="shared" si="56"/>
        <v/>
      </c>
      <c r="X99" s="296">
        <f t="shared" ca="1" si="57"/>
        <v>0</v>
      </c>
      <c r="Y99" s="297">
        <f t="shared" ca="1" si="58"/>
        <v>0</v>
      </c>
      <c r="Z99" s="295" t="str">
        <f t="shared" si="59"/>
        <v/>
      </c>
      <c r="AA99" s="296">
        <f t="shared" ca="1" si="60"/>
        <v>0</v>
      </c>
      <c r="AB99" s="297">
        <f t="shared" ca="1" si="61"/>
        <v>0</v>
      </c>
      <c r="AC99" s="295" t="str">
        <f t="shared" si="62"/>
        <v/>
      </c>
      <c r="AD99" s="296">
        <f t="shared" ca="1" si="63"/>
        <v>0</v>
      </c>
      <c r="AE99" s="297">
        <f t="shared" ca="1" si="64"/>
        <v>0</v>
      </c>
      <c r="AF99" s="295" t="str">
        <f t="shared" si="65"/>
        <v/>
      </c>
      <c r="AG99" s="296">
        <f t="shared" ca="1" si="66"/>
        <v>0</v>
      </c>
      <c r="AH99" s="297">
        <f t="shared" ca="1" si="67"/>
        <v>0</v>
      </c>
      <c r="AI99" s="295" t="str">
        <f t="shared" si="68"/>
        <v/>
      </c>
      <c r="AJ99" s="296">
        <f t="shared" ca="1" si="69"/>
        <v>0</v>
      </c>
      <c r="AK99" s="297">
        <f t="shared" ca="1" si="70"/>
        <v>0</v>
      </c>
    </row>
    <row r="100" spans="1:37" x14ac:dyDescent="0.4">
      <c r="A100" s="262">
        <v>16</v>
      </c>
      <c r="B100" s="295" t="str">
        <f t="shared" si="36"/>
        <v/>
      </c>
      <c r="C100" s="296">
        <f t="shared" ca="1" si="37"/>
        <v>0</v>
      </c>
      <c r="D100" s="297">
        <f t="shared" ca="1" si="37"/>
        <v>0</v>
      </c>
      <c r="E100" s="295" t="str">
        <f t="shared" si="38"/>
        <v/>
      </c>
      <c r="F100" s="296">
        <f t="shared" ca="1" si="39"/>
        <v>0</v>
      </c>
      <c r="G100" s="297">
        <f t="shared" ca="1" si="40"/>
        <v>0</v>
      </c>
      <c r="H100" s="295" t="str">
        <f t="shared" si="41"/>
        <v/>
      </c>
      <c r="I100" s="296">
        <f t="shared" ca="1" si="42"/>
        <v>0</v>
      </c>
      <c r="J100" s="297">
        <f t="shared" ca="1" si="43"/>
        <v>0</v>
      </c>
      <c r="K100" s="295" t="str">
        <f t="shared" si="44"/>
        <v/>
      </c>
      <c r="L100" s="296">
        <f t="shared" ca="1" si="45"/>
        <v>0</v>
      </c>
      <c r="M100" s="297">
        <f t="shared" ca="1" si="46"/>
        <v>0</v>
      </c>
      <c r="N100" s="295" t="str">
        <f t="shared" si="47"/>
        <v/>
      </c>
      <c r="O100" s="296">
        <f t="shared" ca="1" si="48"/>
        <v>0</v>
      </c>
      <c r="P100" s="297">
        <f t="shared" ca="1" si="49"/>
        <v>0</v>
      </c>
      <c r="Q100" s="295" t="str">
        <f t="shared" si="50"/>
        <v/>
      </c>
      <c r="R100" s="296">
        <f t="shared" ca="1" si="51"/>
        <v>0</v>
      </c>
      <c r="S100" s="297">
        <f t="shared" ca="1" si="52"/>
        <v>0</v>
      </c>
      <c r="T100" s="295" t="str">
        <f t="shared" si="53"/>
        <v/>
      </c>
      <c r="U100" s="296">
        <f t="shared" ca="1" si="54"/>
        <v>0</v>
      </c>
      <c r="V100" s="297">
        <f t="shared" ca="1" si="55"/>
        <v>0</v>
      </c>
      <c r="W100" s="295" t="str">
        <f t="shared" si="56"/>
        <v/>
      </c>
      <c r="X100" s="296">
        <f t="shared" ca="1" si="57"/>
        <v>0</v>
      </c>
      <c r="Y100" s="297">
        <f t="shared" ca="1" si="58"/>
        <v>0</v>
      </c>
      <c r="Z100" s="295" t="str">
        <f t="shared" si="59"/>
        <v/>
      </c>
      <c r="AA100" s="296">
        <f t="shared" ca="1" si="60"/>
        <v>0</v>
      </c>
      <c r="AB100" s="297">
        <f t="shared" ca="1" si="61"/>
        <v>0</v>
      </c>
      <c r="AC100" s="295" t="str">
        <f t="shared" si="62"/>
        <v/>
      </c>
      <c r="AD100" s="296">
        <f t="shared" ca="1" si="63"/>
        <v>0</v>
      </c>
      <c r="AE100" s="297">
        <f t="shared" ca="1" si="64"/>
        <v>0</v>
      </c>
      <c r="AF100" s="295" t="str">
        <f t="shared" si="65"/>
        <v/>
      </c>
      <c r="AG100" s="296">
        <f t="shared" ca="1" si="66"/>
        <v>0</v>
      </c>
      <c r="AH100" s="297">
        <f t="shared" ca="1" si="67"/>
        <v>0</v>
      </c>
      <c r="AI100" s="295" t="str">
        <f t="shared" si="68"/>
        <v/>
      </c>
      <c r="AJ100" s="296">
        <f t="shared" ca="1" si="69"/>
        <v>0</v>
      </c>
      <c r="AK100" s="297">
        <f t="shared" ca="1" si="70"/>
        <v>0</v>
      </c>
    </row>
    <row r="101" spans="1:37" x14ac:dyDescent="0.4">
      <c r="A101" s="262">
        <v>17</v>
      </c>
      <c r="B101" s="295" t="str">
        <f t="shared" si="36"/>
        <v/>
      </c>
      <c r="C101" s="296">
        <f t="shared" ca="1" si="37"/>
        <v>0</v>
      </c>
      <c r="D101" s="297">
        <f t="shared" ca="1" si="37"/>
        <v>0</v>
      </c>
      <c r="E101" s="295" t="str">
        <f t="shared" si="38"/>
        <v/>
      </c>
      <c r="F101" s="296">
        <f t="shared" ca="1" si="39"/>
        <v>0</v>
      </c>
      <c r="G101" s="297">
        <f t="shared" ca="1" si="40"/>
        <v>0</v>
      </c>
      <c r="H101" s="295" t="str">
        <f t="shared" si="41"/>
        <v/>
      </c>
      <c r="I101" s="296">
        <f t="shared" ca="1" si="42"/>
        <v>0</v>
      </c>
      <c r="J101" s="297">
        <f t="shared" ca="1" si="43"/>
        <v>0</v>
      </c>
      <c r="K101" s="295" t="str">
        <f t="shared" si="44"/>
        <v/>
      </c>
      <c r="L101" s="296">
        <f t="shared" ca="1" si="45"/>
        <v>0</v>
      </c>
      <c r="M101" s="297">
        <f t="shared" ca="1" si="46"/>
        <v>0</v>
      </c>
      <c r="N101" s="295" t="str">
        <f t="shared" si="47"/>
        <v/>
      </c>
      <c r="O101" s="296">
        <f t="shared" ca="1" si="48"/>
        <v>0</v>
      </c>
      <c r="P101" s="297">
        <f t="shared" ca="1" si="49"/>
        <v>0</v>
      </c>
      <c r="Q101" s="295" t="str">
        <f t="shared" si="50"/>
        <v/>
      </c>
      <c r="R101" s="296">
        <f t="shared" ca="1" si="51"/>
        <v>0</v>
      </c>
      <c r="S101" s="297">
        <f t="shared" ca="1" si="52"/>
        <v>0</v>
      </c>
      <c r="T101" s="295" t="str">
        <f t="shared" si="53"/>
        <v/>
      </c>
      <c r="U101" s="296">
        <f t="shared" ca="1" si="54"/>
        <v>0</v>
      </c>
      <c r="V101" s="297">
        <f t="shared" ca="1" si="55"/>
        <v>0</v>
      </c>
      <c r="W101" s="295" t="str">
        <f t="shared" si="56"/>
        <v/>
      </c>
      <c r="X101" s="296">
        <f t="shared" ca="1" si="57"/>
        <v>0</v>
      </c>
      <c r="Y101" s="297">
        <f t="shared" ca="1" si="58"/>
        <v>0</v>
      </c>
      <c r="Z101" s="295" t="str">
        <f t="shared" si="59"/>
        <v/>
      </c>
      <c r="AA101" s="296">
        <f t="shared" ca="1" si="60"/>
        <v>0</v>
      </c>
      <c r="AB101" s="297">
        <f t="shared" ca="1" si="61"/>
        <v>0</v>
      </c>
      <c r="AC101" s="295" t="str">
        <f t="shared" si="62"/>
        <v/>
      </c>
      <c r="AD101" s="296">
        <f t="shared" ca="1" si="63"/>
        <v>0</v>
      </c>
      <c r="AE101" s="297">
        <f t="shared" ca="1" si="64"/>
        <v>0</v>
      </c>
      <c r="AF101" s="295" t="str">
        <f t="shared" si="65"/>
        <v/>
      </c>
      <c r="AG101" s="296">
        <f t="shared" ca="1" si="66"/>
        <v>0</v>
      </c>
      <c r="AH101" s="297">
        <f t="shared" ca="1" si="67"/>
        <v>0</v>
      </c>
      <c r="AI101" s="295" t="str">
        <f t="shared" si="68"/>
        <v/>
      </c>
      <c r="AJ101" s="296">
        <f t="shared" ca="1" si="69"/>
        <v>0</v>
      </c>
      <c r="AK101" s="297">
        <f t="shared" ca="1" si="70"/>
        <v>0</v>
      </c>
    </row>
    <row r="102" spans="1:37" x14ac:dyDescent="0.4">
      <c r="A102" s="262">
        <v>18</v>
      </c>
      <c r="B102" s="295" t="str">
        <f t="shared" si="36"/>
        <v/>
      </c>
      <c r="C102" s="296">
        <f t="shared" ca="1" si="37"/>
        <v>0</v>
      </c>
      <c r="D102" s="297">
        <f t="shared" ca="1" si="37"/>
        <v>0</v>
      </c>
      <c r="E102" s="295" t="str">
        <f t="shared" si="38"/>
        <v/>
      </c>
      <c r="F102" s="296">
        <f t="shared" ca="1" si="39"/>
        <v>0</v>
      </c>
      <c r="G102" s="297">
        <f t="shared" ca="1" si="40"/>
        <v>0</v>
      </c>
      <c r="H102" s="295" t="str">
        <f t="shared" si="41"/>
        <v/>
      </c>
      <c r="I102" s="296">
        <f t="shared" ca="1" si="42"/>
        <v>0</v>
      </c>
      <c r="J102" s="297">
        <f t="shared" ca="1" si="43"/>
        <v>0</v>
      </c>
      <c r="K102" s="295" t="str">
        <f t="shared" si="44"/>
        <v>f</v>
      </c>
      <c r="L102" s="296">
        <f t="shared" ca="1" si="45"/>
        <v>0</v>
      </c>
      <c r="M102" s="297">
        <f t="shared" ca="1" si="46"/>
        <v>0</v>
      </c>
      <c r="N102" s="295" t="str">
        <f t="shared" si="47"/>
        <v/>
      </c>
      <c r="O102" s="296">
        <f t="shared" ca="1" si="48"/>
        <v>0</v>
      </c>
      <c r="P102" s="297">
        <f t="shared" ca="1" si="49"/>
        <v>0</v>
      </c>
      <c r="Q102" s="295" t="str">
        <f t="shared" si="50"/>
        <v/>
      </c>
      <c r="R102" s="296">
        <f t="shared" ca="1" si="51"/>
        <v>0</v>
      </c>
      <c r="S102" s="297">
        <f t="shared" ca="1" si="52"/>
        <v>0</v>
      </c>
      <c r="T102" s="295" t="str">
        <f t="shared" si="53"/>
        <v/>
      </c>
      <c r="U102" s="296">
        <f t="shared" ca="1" si="54"/>
        <v>0</v>
      </c>
      <c r="V102" s="297">
        <f t="shared" ca="1" si="55"/>
        <v>0</v>
      </c>
      <c r="W102" s="295" t="str">
        <f t="shared" si="56"/>
        <v/>
      </c>
      <c r="X102" s="296">
        <f t="shared" ca="1" si="57"/>
        <v>0</v>
      </c>
      <c r="Y102" s="297">
        <f t="shared" ca="1" si="58"/>
        <v>0</v>
      </c>
      <c r="Z102" s="295" t="str">
        <f t="shared" si="59"/>
        <v/>
      </c>
      <c r="AA102" s="296">
        <f t="shared" ca="1" si="60"/>
        <v>0</v>
      </c>
      <c r="AB102" s="297">
        <f t="shared" ca="1" si="61"/>
        <v>0</v>
      </c>
      <c r="AC102" s="295" t="str">
        <f t="shared" si="62"/>
        <v/>
      </c>
      <c r="AD102" s="296">
        <f t="shared" ca="1" si="63"/>
        <v>0</v>
      </c>
      <c r="AE102" s="297">
        <f t="shared" ca="1" si="64"/>
        <v>0</v>
      </c>
      <c r="AF102" s="295" t="str">
        <f t="shared" si="65"/>
        <v/>
      </c>
      <c r="AG102" s="296">
        <f t="shared" ca="1" si="66"/>
        <v>0</v>
      </c>
      <c r="AH102" s="297">
        <f t="shared" ca="1" si="67"/>
        <v>0</v>
      </c>
      <c r="AI102" s="295" t="str">
        <f t="shared" si="68"/>
        <v/>
      </c>
      <c r="AJ102" s="296">
        <f t="shared" ca="1" si="69"/>
        <v>0</v>
      </c>
      <c r="AK102" s="297">
        <f t="shared" ca="1" si="70"/>
        <v>0</v>
      </c>
    </row>
    <row r="103" spans="1:37" x14ac:dyDescent="0.4">
      <c r="A103" s="262">
        <v>19</v>
      </c>
      <c r="B103" s="295" t="str">
        <f t="shared" si="36"/>
        <v/>
      </c>
      <c r="C103" s="296">
        <f t="shared" ca="1" si="37"/>
        <v>0</v>
      </c>
      <c r="D103" s="297">
        <f t="shared" ca="1" si="37"/>
        <v>0</v>
      </c>
      <c r="E103" s="295" t="str">
        <f t="shared" si="38"/>
        <v/>
      </c>
      <c r="F103" s="296">
        <f t="shared" ca="1" si="39"/>
        <v>0</v>
      </c>
      <c r="G103" s="297">
        <f t="shared" ca="1" si="40"/>
        <v>0</v>
      </c>
      <c r="H103" s="295" t="str">
        <f t="shared" si="41"/>
        <v/>
      </c>
      <c r="I103" s="296">
        <f t="shared" ca="1" si="42"/>
        <v>0</v>
      </c>
      <c r="J103" s="297">
        <f t="shared" ca="1" si="43"/>
        <v>0</v>
      </c>
      <c r="K103" s="295" t="str">
        <f t="shared" si="44"/>
        <v/>
      </c>
      <c r="L103" s="296">
        <f t="shared" ca="1" si="45"/>
        <v>0</v>
      </c>
      <c r="M103" s="297">
        <f t="shared" ca="1" si="46"/>
        <v>0</v>
      </c>
      <c r="N103" s="295" t="str">
        <f t="shared" si="47"/>
        <v/>
      </c>
      <c r="O103" s="296">
        <f t="shared" ca="1" si="48"/>
        <v>0</v>
      </c>
      <c r="P103" s="297">
        <f t="shared" ca="1" si="49"/>
        <v>0</v>
      </c>
      <c r="Q103" s="295" t="str">
        <f t="shared" si="50"/>
        <v/>
      </c>
      <c r="R103" s="296">
        <f t="shared" ca="1" si="51"/>
        <v>0</v>
      </c>
      <c r="S103" s="297">
        <f t="shared" ca="1" si="52"/>
        <v>0</v>
      </c>
      <c r="T103" s="295" t="str">
        <f t="shared" si="53"/>
        <v/>
      </c>
      <c r="U103" s="296">
        <f t="shared" ca="1" si="54"/>
        <v>0</v>
      </c>
      <c r="V103" s="297">
        <f t="shared" ca="1" si="55"/>
        <v>0</v>
      </c>
      <c r="W103" s="295" t="str">
        <f t="shared" si="56"/>
        <v/>
      </c>
      <c r="X103" s="296">
        <f t="shared" ca="1" si="57"/>
        <v>0</v>
      </c>
      <c r="Y103" s="297">
        <f t="shared" ca="1" si="58"/>
        <v>0</v>
      </c>
      <c r="Z103" s="295" t="str">
        <f t="shared" si="59"/>
        <v/>
      </c>
      <c r="AA103" s="296">
        <f t="shared" ca="1" si="60"/>
        <v>0</v>
      </c>
      <c r="AB103" s="297">
        <f t="shared" ca="1" si="61"/>
        <v>0</v>
      </c>
      <c r="AC103" s="295" t="str">
        <f t="shared" si="62"/>
        <v/>
      </c>
      <c r="AD103" s="296">
        <f t="shared" ca="1" si="63"/>
        <v>0</v>
      </c>
      <c r="AE103" s="297">
        <f t="shared" ca="1" si="64"/>
        <v>0</v>
      </c>
      <c r="AF103" s="295" t="str">
        <f t="shared" si="65"/>
        <v/>
      </c>
      <c r="AG103" s="296">
        <f t="shared" ca="1" si="66"/>
        <v>0</v>
      </c>
      <c r="AH103" s="297">
        <f t="shared" ca="1" si="67"/>
        <v>0</v>
      </c>
      <c r="AI103" s="295" t="str">
        <f t="shared" si="68"/>
        <v/>
      </c>
      <c r="AJ103" s="296">
        <f t="shared" ca="1" si="69"/>
        <v>0</v>
      </c>
      <c r="AK103" s="297">
        <f t="shared" ca="1" si="70"/>
        <v>0</v>
      </c>
    </row>
    <row r="104" spans="1:37" x14ac:dyDescent="0.4">
      <c r="A104" s="262">
        <v>20</v>
      </c>
      <c r="B104" s="295" t="str">
        <f t="shared" si="36"/>
        <v/>
      </c>
      <c r="C104" s="296">
        <f t="shared" ca="1" si="37"/>
        <v>0</v>
      </c>
      <c r="D104" s="297">
        <f t="shared" ca="1" si="37"/>
        <v>0</v>
      </c>
      <c r="E104" s="295" t="str">
        <f t="shared" si="38"/>
        <v/>
      </c>
      <c r="F104" s="296">
        <f t="shared" ca="1" si="39"/>
        <v>0</v>
      </c>
      <c r="G104" s="297">
        <f t="shared" ca="1" si="40"/>
        <v>0</v>
      </c>
      <c r="H104" s="295" t="str">
        <f t="shared" si="41"/>
        <v/>
      </c>
      <c r="I104" s="296">
        <f t="shared" ca="1" si="42"/>
        <v>0</v>
      </c>
      <c r="J104" s="297">
        <f t="shared" ca="1" si="43"/>
        <v>0</v>
      </c>
      <c r="K104" s="295" t="str">
        <f t="shared" si="44"/>
        <v>f</v>
      </c>
      <c r="L104" s="296">
        <f t="shared" ca="1" si="45"/>
        <v>0</v>
      </c>
      <c r="M104" s="297">
        <f t="shared" ca="1" si="46"/>
        <v>0</v>
      </c>
      <c r="N104" s="295" t="str">
        <f t="shared" si="47"/>
        <v/>
      </c>
      <c r="O104" s="296">
        <f t="shared" ca="1" si="48"/>
        <v>0</v>
      </c>
      <c r="P104" s="297">
        <f t="shared" ca="1" si="49"/>
        <v>0</v>
      </c>
      <c r="Q104" s="295" t="str">
        <f t="shared" si="50"/>
        <v/>
      </c>
      <c r="R104" s="296">
        <f t="shared" ca="1" si="51"/>
        <v>0</v>
      </c>
      <c r="S104" s="297">
        <f t="shared" ca="1" si="52"/>
        <v>0</v>
      </c>
      <c r="T104" s="295" t="str">
        <f t="shared" si="53"/>
        <v/>
      </c>
      <c r="U104" s="296">
        <f t="shared" ca="1" si="54"/>
        <v>0</v>
      </c>
      <c r="V104" s="297">
        <f t="shared" ca="1" si="55"/>
        <v>0</v>
      </c>
      <c r="W104" s="295" t="str">
        <f t="shared" si="56"/>
        <v/>
      </c>
      <c r="X104" s="296">
        <f t="shared" ca="1" si="57"/>
        <v>0</v>
      </c>
      <c r="Y104" s="297">
        <f t="shared" ca="1" si="58"/>
        <v>0</v>
      </c>
      <c r="Z104" s="295" t="str">
        <f t="shared" si="59"/>
        <v/>
      </c>
      <c r="AA104" s="296">
        <f t="shared" ca="1" si="60"/>
        <v>0</v>
      </c>
      <c r="AB104" s="297">
        <f t="shared" ca="1" si="61"/>
        <v>0</v>
      </c>
      <c r="AC104" s="295" t="str">
        <f t="shared" si="62"/>
        <v/>
      </c>
      <c r="AD104" s="296">
        <f t="shared" ca="1" si="63"/>
        <v>0</v>
      </c>
      <c r="AE104" s="297">
        <f t="shared" ca="1" si="64"/>
        <v>0</v>
      </c>
      <c r="AF104" s="295" t="str">
        <f t="shared" si="65"/>
        <v/>
      </c>
      <c r="AG104" s="296">
        <f t="shared" ca="1" si="66"/>
        <v>0</v>
      </c>
      <c r="AH104" s="297">
        <f t="shared" ca="1" si="67"/>
        <v>0</v>
      </c>
      <c r="AI104" s="295" t="str">
        <f t="shared" si="68"/>
        <v/>
      </c>
      <c r="AJ104" s="296">
        <f t="shared" ca="1" si="69"/>
        <v>0</v>
      </c>
      <c r="AK104" s="297">
        <f t="shared" ca="1" si="70"/>
        <v>0</v>
      </c>
    </row>
    <row r="105" spans="1:37" x14ac:dyDescent="0.4">
      <c r="A105" s="262">
        <v>21</v>
      </c>
      <c r="B105" s="295" t="str">
        <f t="shared" si="36"/>
        <v/>
      </c>
      <c r="C105" s="296">
        <f t="shared" ca="1" si="37"/>
        <v>0</v>
      </c>
      <c r="D105" s="297">
        <f t="shared" ca="1" si="37"/>
        <v>0</v>
      </c>
      <c r="E105" s="295" t="str">
        <f t="shared" si="38"/>
        <v/>
      </c>
      <c r="F105" s="296">
        <f t="shared" ca="1" si="39"/>
        <v>0</v>
      </c>
      <c r="G105" s="297">
        <f t="shared" ca="1" si="40"/>
        <v>0</v>
      </c>
      <c r="H105" s="295" t="str">
        <f t="shared" si="41"/>
        <v/>
      </c>
      <c r="I105" s="296">
        <f t="shared" ca="1" si="42"/>
        <v>0</v>
      </c>
      <c r="J105" s="297">
        <f t="shared" ca="1" si="43"/>
        <v>0</v>
      </c>
      <c r="K105" s="295" t="str">
        <f t="shared" si="44"/>
        <v>f</v>
      </c>
      <c r="L105" s="296">
        <f t="shared" ca="1" si="45"/>
        <v>0</v>
      </c>
      <c r="M105" s="297">
        <f t="shared" ca="1" si="46"/>
        <v>0</v>
      </c>
      <c r="N105" s="295" t="str">
        <f t="shared" si="47"/>
        <v/>
      </c>
      <c r="O105" s="296">
        <f t="shared" ca="1" si="48"/>
        <v>0</v>
      </c>
      <c r="P105" s="297">
        <f t="shared" ca="1" si="49"/>
        <v>0</v>
      </c>
      <c r="Q105" s="295" t="str">
        <f t="shared" si="50"/>
        <v/>
      </c>
      <c r="R105" s="296">
        <f t="shared" ca="1" si="51"/>
        <v>0</v>
      </c>
      <c r="S105" s="297">
        <f t="shared" ca="1" si="52"/>
        <v>0</v>
      </c>
      <c r="T105" s="295" t="str">
        <f t="shared" si="53"/>
        <v/>
      </c>
      <c r="U105" s="296">
        <f t="shared" ca="1" si="54"/>
        <v>0</v>
      </c>
      <c r="V105" s="297">
        <f t="shared" ca="1" si="55"/>
        <v>0</v>
      </c>
      <c r="W105" s="295" t="str">
        <f t="shared" si="56"/>
        <v/>
      </c>
      <c r="X105" s="296">
        <f t="shared" ca="1" si="57"/>
        <v>0</v>
      </c>
      <c r="Y105" s="297">
        <f t="shared" ca="1" si="58"/>
        <v>0</v>
      </c>
      <c r="Z105" s="295" t="str">
        <f t="shared" si="59"/>
        <v/>
      </c>
      <c r="AA105" s="296">
        <f t="shared" ca="1" si="60"/>
        <v>0</v>
      </c>
      <c r="AB105" s="297">
        <f t="shared" ca="1" si="61"/>
        <v>0</v>
      </c>
      <c r="AC105" s="295" t="str">
        <f t="shared" si="62"/>
        <v/>
      </c>
      <c r="AD105" s="296">
        <f t="shared" ca="1" si="63"/>
        <v>0</v>
      </c>
      <c r="AE105" s="297">
        <f t="shared" ca="1" si="64"/>
        <v>0</v>
      </c>
      <c r="AF105" s="295" t="str">
        <f t="shared" si="65"/>
        <v/>
      </c>
      <c r="AG105" s="296">
        <f t="shared" ca="1" si="66"/>
        <v>0</v>
      </c>
      <c r="AH105" s="297">
        <f t="shared" ca="1" si="67"/>
        <v>0</v>
      </c>
      <c r="AI105" s="295" t="str">
        <f t="shared" si="68"/>
        <v/>
      </c>
      <c r="AJ105" s="296">
        <f t="shared" ca="1" si="69"/>
        <v>0</v>
      </c>
      <c r="AK105" s="297">
        <f t="shared" ca="1" si="70"/>
        <v>0</v>
      </c>
    </row>
    <row r="106" spans="1:37" x14ac:dyDescent="0.4">
      <c r="A106" s="262">
        <v>22</v>
      </c>
      <c r="B106" s="295" t="str">
        <f t="shared" si="36"/>
        <v/>
      </c>
      <c r="C106" s="296">
        <f t="shared" ca="1" si="37"/>
        <v>0</v>
      </c>
      <c r="D106" s="297">
        <f t="shared" ca="1" si="37"/>
        <v>0</v>
      </c>
      <c r="E106" s="295" t="str">
        <f t="shared" si="38"/>
        <v/>
      </c>
      <c r="F106" s="296">
        <f t="shared" ca="1" si="39"/>
        <v>0</v>
      </c>
      <c r="G106" s="297">
        <f t="shared" ca="1" si="40"/>
        <v>0</v>
      </c>
      <c r="H106" s="295" t="str">
        <f t="shared" si="41"/>
        <v/>
      </c>
      <c r="I106" s="296">
        <f t="shared" ca="1" si="42"/>
        <v>0</v>
      </c>
      <c r="J106" s="297">
        <f t="shared" ca="1" si="43"/>
        <v>0</v>
      </c>
      <c r="K106" s="295" t="str">
        <f t="shared" si="44"/>
        <v/>
      </c>
      <c r="L106" s="296">
        <f t="shared" ca="1" si="45"/>
        <v>0</v>
      </c>
      <c r="M106" s="297">
        <f t="shared" ca="1" si="46"/>
        <v>0</v>
      </c>
      <c r="N106" s="295" t="str">
        <f t="shared" si="47"/>
        <v/>
      </c>
      <c r="O106" s="296">
        <f t="shared" ca="1" si="48"/>
        <v>0</v>
      </c>
      <c r="P106" s="297">
        <f t="shared" ca="1" si="49"/>
        <v>0</v>
      </c>
      <c r="Q106" s="295" t="str">
        <f t="shared" si="50"/>
        <v/>
      </c>
      <c r="R106" s="296">
        <f t="shared" ca="1" si="51"/>
        <v>0</v>
      </c>
      <c r="S106" s="297">
        <f t="shared" ca="1" si="52"/>
        <v>0</v>
      </c>
      <c r="T106" s="295" t="str">
        <f t="shared" si="53"/>
        <v/>
      </c>
      <c r="U106" s="296">
        <f t="shared" ca="1" si="54"/>
        <v>0</v>
      </c>
      <c r="V106" s="297">
        <f t="shared" ca="1" si="55"/>
        <v>0</v>
      </c>
      <c r="W106" s="295" t="str">
        <f t="shared" si="56"/>
        <v/>
      </c>
      <c r="X106" s="296">
        <f t="shared" ca="1" si="57"/>
        <v>0</v>
      </c>
      <c r="Y106" s="297">
        <f t="shared" ca="1" si="58"/>
        <v>0</v>
      </c>
      <c r="Z106" s="295" t="str">
        <f t="shared" si="59"/>
        <v/>
      </c>
      <c r="AA106" s="296">
        <f t="shared" ca="1" si="60"/>
        <v>0</v>
      </c>
      <c r="AB106" s="297">
        <f t="shared" ca="1" si="61"/>
        <v>0</v>
      </c>
      <c r="AC106" s="295" t="str">
        <f t="shared" si="62"/>
        <v/>
      </c>
      <c r="AD106" s="296">
        <f t="shared" ca="1" si="63"/>
        <v>0</v>
      </c>
      <c r="AE106" s="297">
        <f t="shared" ca="1" si="64"/>
        <v>0</v>
      </c>
      <c r="AF106" s="295" t="str">
        <f t="shared" si="65"/>
        <v/>
      </c>
      <c r="AG106" s="296">
        <f t="shared" ca="1" si="66"/>
        <v>0</v>
      </c>
      <c r="AH106" s="297">
        <f t="shared" ca="1" si="67"/>
        <v>0</v>
      </c>
      <c r="AI106" s="295" t="str">
        <f t="shared" si="68"/>
        <v/>
      </c>
      <c r="AJ106" s="296">
        <f t="shared" ca="1" si="69"/>
        <v>0</v>
      </c>
      <c r="AK106" s="297">
        <f t="shared" ca="1" si="70"/>
        <v>0</v>
      </c>
    </row>
    <row r="107" spans="1:37" x14ac:dyDescent="0.4">
      <c r="A107" s="262">
        <v>23</v>
      </c>
      <c r="B107" s="295" t="str">
        <f t="shared" si="36"/>
        <v/>
      </c>
      <c r="C107" s="296">
        <f t="shared" ca="1" si="37"/>
        <v>0</v>
      </c>
      <c r="D107" s="297">
        <f t="shared" ca="1" si="37"/>
        <v>0</v>
      </c>
      <c r="E107" s="295" t="str">
        <f t="shared" si="38"/>
        <v/>
      </c>
      <c r="F107" s="296">
        <f t="shared" ca="1" si="39"/>
        <v>0</v>
      </c>
      <c r="G107" s="297">
        <f t="shared" ca="1" si="40"/>
        <v>0</v>
      </c>
      <c r="H107" s="295" t="str">
        <f t="shared" si="41"/>
        <v/>
      </c>
      <c r="I107" s="296">
        <f t="shared" ca="1" si="42"/>
        <v>0</v>
      </c>
      <c r="J107" s="297">
        <f t="shared" ca="1" si="43"/>
        <v>0</v>
      </c>
      <c r="K107" s="295" t="str">
        <f t="shared" si="44"/>
        <v/>
      </c>
      <c r="L107" s="296">
        <f t="shared" ca="1" si="45"/>
        <v>0</v>
      </c>
      <c r="M107" s="297">
        <f t="shared" ca="1" si="46"/>
        <v>0</v>
      </c>
      <c r="N107" s="295" t="str">
        <f t="shared" si="47"/>
        <v/>
      </c>
      <c r="O107" s="296">
        <f t="shared" ca="1" si="48"/>
        <v>0</v>
      </c>
      <c r="P107" s="297">
        <f t="shared" ca="1" si="49"/>
        <v>0</v>
      </c>
      <c r="Q107" s="295" t="str">
        <f t="shared" si="50"/>
        <v/>
      </c>
      <c r="R107" s="296">
        <f t="shared" ca="1" si="51"/>
        <v>0</v>
      </c>
      <c r="S107" s="297">
        <f t="shared" ca="1" si="52"/>
        <v>0</v>
      </c>
      <c r="T107" s="295" t="str">
        <f t="shared" si="53"/>
        <v/>
      </c>
      <c r="U107" s="296">
        <f t="shared" ca="1" si="54"/>
        <v>0</v>
      </c>
      <c r="V107" s="297">
        <f t="shared" ca="1" si="55"/>
        <v>0</v>
      </c>
      <c r="W107" s="295" t="str">
        <f t="shared" si="56"/>
        <v/>
      </c>
      <c r="X107" s="296">
        <f t="shared" ca="1" si="57"/>
        <v>0</v>
      </c>
      <c r="Y107" s="297">
        <f t="shared" ca="1" si="58"/>
        <v>0</v>
      </c>
      <c r="Z107" s="295" t="str">
        <f t="shared" si="59"/>
        <v/>
      </c>
      <c r="AA107" s="296">
        <f t="shared" ca="1" si="60"/>
        <v>0</v>
      </c>
      <c r="AB107" s="297">
        <f t="shared" ca="1" si="61"/>
        <v>0</v>
      </c>
      <c r="AC107" s="295" t="str">
        <f t="shared" si="62"/>
        <v/>
      </c>
      <c r="AD107" s="296">
        <f t="shared" ca="1" si="63"/>
        <v>0</v>
      </c>
      <c r="AE107" s="297">
        <f t="shared" ca="1" si="64"/>
        <v>0</v>
      </c>
      <c r="AF107" s="295" t="str">
        <f t="shared" si="65"/>
        <v/>
      </c>
      <c r="AG107" s="296">
        <f t="shared" ca="1" si="66"/>
        <v>0</v>
      </c>
      <c r="AH107" s="297">
        <f t="shared" ca="1" si="67"/>
        <v>0</v>
      </c>
      <c r="AI107" s="295" t="str">
        <f t="shared" si="68"/>
        <v/>
      </c>
      <c r="AJ107" s="296">
        <f t="shared" ca="1" si="69"/>
        <v>0</v>
      </c>
      <c r="AK107" s="297">
        <f t="shared" ca="1" si="70"/>
        <v>0</v>
      </c>
    </row>
    <row r="108" spans="1:37" x14ac:dyDescent="0.4">
      <c r="A108" s="262">
        <v>24</v>
      </c>
      <c r="B108" s="295" t="str">
        <f t="shared" si="36"/>
        <v/>
      </c>
      <c r="C108" s="296">
        <f t="shared" ca="1" si="37"/>
        <v>0</v>
      </c>
      <c r="D108" s="297">
        <f t="shared" ca="1" si="37"/>
        <v>0</v>
      </c>
      <c r="E108" s="295" t="str">
        <f t="shared" si="38"/>
        <v/>
      </c>
      <c r="F108" s="296">
        <f t="shared" ca="1" si="39"/>
        <v>0</v>
      </c>
      <c r="G108" s="297">
        <f t="shared" ca="1" si="40"/>
        <v>0</v>
      </c>
      <c r="H108" s="295" t="str">
        <f t="shared" si="41"/>
        <v/>
      </c>
      <c r="I108" s="296">
        <f t="shared" ca="1" si="42"/>
        <v>0</v>
      </c>
      <c r="J108" s="297">
        <f t="shared" ca="1" si="43"/>
        <v>0</v>
      </c>
      <c r="K108" s="295" t="str">
        <f t="shared" si="44"/>
        <v/>
      </c>
      <c r="L108" s="296">
        <f t="shared" ca="1" si="45"/>
        <v>0</v>
      </c>
      <c r="M108" s="297">
        <f t="shared" ca="1" si="46"/>
        <v>0</v>
      </c>
      <c r="N108" s="295" t="str">
        <f t="shared" si="47"/>
        <v/>
      </c>
      <c r="O108" s="296">
        <f t="shared" ca="1" si="48"/>
        <v>0</v>
      </c>
      <c r="P108" s="297">
        <f t="shared" ca="1" si="49"/>
        <v>0</v>
      </c>
      <c r="Q108" s="295" t="str">
        <f t="shared" si="50"/>
        <v/>
      </c>
      <c r="R108" s="296">
        <f t="shared" ca="1" si="51"/>
        <v>0</v>
      </c>
      <c r="S108" s="297">
        <f t="shared" ca="1" si="52"/>
        <v>0</v>
      </c>
      <c r="T108" s="295" t="str">
        <f t="shared" si="53"/>
        <v/>
      </c>
      <c r="U108" s="296">
        <f t="shared" ca="1" si="54"/>
        <v>0</v>
      </c>
      <c r="V108" s="297">
        <f t="shared" ca="1" si="55"/>
        <v>0</v>
      </c>
      <c r="W108" s="295" t="str">
        <f t="shared" si="56"/>
        <v/>
      </c>
      <c r="X108" s="296">
        <f t="shared" ca="1" si="57"/>
        <v>0</v>
      </c>
      <c r="Y108" s="297">
        <f t="shared" ca="1" si="58"/>
        <v>0</v>
      </c>
      <c r="Z108" s="295" t="str">
        <f t="shared" si="59"/>
        <v/>
      </c>
      <c r="AA108" s="296">
        <f t="shared" ca="1" si="60"/>
        <v>0</v>
      </c>
      <c r="AB108" s="297">
        <f t="shared" ca="1" si="61"/>
        <v>0</v>
      </c>
      <c r="AC108" s="295" t="str">
        <f t="shared" si="62"/>
        <v/>
      </c>
      <c r="AD108" s="296">
        <f t="shared" ca="1" si="63"/>
        <v>0</v>
      </c>
      <c r="AE108" s="297">
        <f t="shared" ca="1" si="64"/>
        <v>0</v>
      </c>
      <c r="AF108" s="295" t="str">
        <f t="shared" si="65"/>
        <v/>
      </c>
      <c r="AG108" s="296">
        <f t="shared" ca="1" si="66"/>
        <v>0</v>
      </c>
      <c r="AH108" s="297">
        <f t="shared" ca="1" si="67"/>
        <v>0</v>
      </c>
      <c r="AI108" s="295" t="str">
        <f t="shared" si="68"/>
        <v>f</v>
      </c>
      <c r="AJ108" s="296">
        <f t="shared" ca="1" si="69"/>
        <v>0</v>
      </c>
      <c r="AK108" s="297">
        <f t="shared" ca="1" si="70"/>
        <v>0</v>
      </c>
    </row>
    <row r="109" spans="1:37" x14ac:dyDescent="0.4">
      <c r="A109" s="262">
        <v>25</v>
      </c>
      <c r="B109" s="295" t="str">
        <f t="shared" si="36"/>
        <v/>
      </c>
      <c r="C109" s="296">
        <f t="shared" ca="1" si="37"/>
        <v>0</v>
      </c>
      <c r="D109" s="297">
        <f t="shared" ca="1" si="37"/>
        <v>0</v>
      </c>
      <c r="E109" s="295" t="str">
        <f t="shared" si="38"/>
        <v/>
      </c>
      <c r="F109" s="296">
        <f t="shared" ca="1" si="39"/>
        <v>0</v>
      </c>
      <c r="G109" s="297">
        <f t="shared" ca="1" si="40"/>
        <v>0</v>
      </c>
      <c r="H109" s="295" t="str">
        <f t="shared" si="41"/>
        <v/>
      </c>
      <c r="I109" s="296">
        <f t="shared" ca="1" si="42"/>
        <v>0</v>
      </c>
      <c r="J109" s="297">
        <f t="shared" ca="1" si="43"/>
        <v>0</v>
      </c>
      <c r="K109" s="295" t="str">
        <f t="shared" si="44"/>
        <v/>
      </c>
      <c r="L109" s="296">
        <f t="shared" ca="1" si="45"/>
        <v>0</v>
      </c>
      <c r="M109" s="297">
        <f t="shared" ca="1" si="46"/>
        <v>0</v>
      </c>
      <c r="N109" s="295" t="str">
        <f t="shared" si="47"/>
        <v/>
      </c>
      <c r="O109" s="296">
        <f t="shared" ca="1" si="48"/>
        <v>0</v>
      </c>
      <c r="P109" s="297">
        <f t="shared" ca="1" si="49"/>
        <v>0</v>
      </c>
      <c r="Q109" s="295" t="str">
        <f t="shared" si="50"/>
        <v/>
      </c>
      <c r="R109" s="296">
        <f t="shared" ca="1" si="51"/>
        <v>0</v>
      </c>
      <c r="S109" s="297">
        <f t="shared" ca="1" si="52"/>
        <v>0</v>
      </c>
      <c r="T109" s="295" t="str">
        <f t="shared" si="53"/>
        <v/>
      </c>
      <c r="U109" s="296">
        <f t="shared" ca="1" si="54"/>
        <v>0</v>
      </c>
      <c r="V109" s="297">
        <f t="shared" ca="1" si="55"/>
        <v>0</v>
      </c>
      <c r="W109" s="295" t="str">
        <f t="shared" si="56"/>
        <v/>
      </c>
      <c r="X109" s="296">
        <f t="shared" ca="1" si="57"/>
        <v>0</v>
      </c>
      <c r="Y109" s="297">
        <f t="shared" ca="1" si="58"/>
        <v>0</v>
      </c>
      <c r="Z109" s="295" t="str">
        <f t="shared" si="59"/>
        <v/>
      </c>
      <c r="AA109" s="296">
        <f t="shared" ca="1" si="60"/>
        <v>0</v>
      </c>
      <c r="AB109" s="297">
        <f t="shared" ca="1" si="61"/>
        <v>0</v>
      </c>
      <c r="AC109" s="295" t="str">
        <f t="shared" si="62"/>
        <v/>
      </c>
      <c r="AD109" s="296">
        <f t="shared" ca="1" si="63"/>
        <v>0</v>
      </c>
      <c r="AE109" s="297">
        <f t="shared" ca="1" si="64"/>
        <v>0</v>
      </c>
      <c r="AF109" s="295" t="str">
        <f t="shared" si="65"/>
        <v/>
      </c>
      <c r="AG109" s="296">
        <f t="shared" ca="1" si="66"/>
        <v>0</v>
      </c>
      <c r="AH109" s="297">
        <f t="shared" ca="1" si="67"/>
        <v>0</v>
      </c>
      <c r="AI109" s="295" t="str">
        <f t="shared" si="68"/>
        <v>f</v>
      </c>
      <c r="AJ109" s="296">
        <f t="shared" ca="1" si="69"/>
        <v>0</v>
      </c>
      <c r="AK109" s="297">
        <f t="shared" ca="1" si="70"/>
        <v>0</v>
      </c>
    </row>
    <row r="110" spans="1:37" x14ac:dyDescent="0.4">
      <c r="A110" s="262">
        <v>26</v>
      </c>
      <c r="B110" s="295" t="str">
        <f t="shared" si="36"/>
        <v/>
      </c>
      <c r="C110" s="296">
        <f t="shared" ca="1" si="37"/>
        <v>0</v>
      </c>
      <c r="D110" s="297">
        <f t="shared" ca="1" si="37"/>
        <v>0</v>
      </c>
      <c r="E110" s="295" t="str">
        <f t="shared" si="38"/>
        <v/>
      </c>
      <c r="F110" s="296">
        <f t="shared" ca="1" si="39"/>
        <v>0</v>
      </c>
      <c r="G110" s="297">
        <f t="shared" ca="1" si="40"/>
        <v>0</v>
      </c>
      <c r="H110" s="295" t="str">
        <f t="shared" si="41"/>
        <v/>
      </c>
      <c r="I110" s="296">
        <f t="shared" ca="1" si="42"/>
        <v>0</v>
      </c>
      <c r="J110" s="297">
        <f t="shared" ca="1" si="43"/>
        <v>0</v>
      </c>
      <c r="K110" s="295" t="str">
        <f t="shared" si="44"/>
        <v/>
      </c>
      <c r="L110" s="296">
        <f t="shared" ca="1" si="45"/>
        <v>0</v>
      </c>
      <c r="M110" s="297">
        <f t="shared" ca="1" si="46"/>
        <v>0</v>
      </c>
      <c r="N110" s="295" t="str">
        <f t="shared" si="47"/>
        <v/>
      </c>
      <c r="O110" s="296">
        <f t="shared" ca="1" si="48"/>
        <v>0</v>
      </c>
      <c r="P110" s="297">
        <f t="shared" ca="1" si="49"/>
        <v>0</v>
      </c>
      <c r="Q110" s="295" t="str">
        <f t="shared" si="50"/>
        <v/>
      </c>
      <c r="R110" s="296">
        <f t="shared" ca="1" si="51"/>
        <v>0</v>
      </c>
      <c r="S110" s="297">
        <f t="shared" ca="1" si="52"/>
        <v>0</v>
      </c>
      <c r="T110" s="295" t="str">
        <f t="shared" si="53"/>
        <v/>
      </c>
      <c r="U110" s="296">
        <f t="shared" ca="1" si="54"/>
        <v>0</v>
      </c>
      <c r="V110" s="297">
        <f t="shared" ca="1" si="55"/>
        <v>0</v>
      </c>
      <c r="W110" s="295" t="str">
        <f t="shared" si="56"/>
        <v/>
      </c>
      <c r="X110" s="296">
        <f t="shared" ca="1" si="57"/>
        <v>0</v>
      </c>
      <c r="Y110" s="297">
        <f t="shared" ca="1" si="58"/>
        <v>0</v>
      </c>
      <c r="Z110" s="295" t="str">
        <f t="shared" si="59"/>
        <v/>
      </c>
      <c r="AA110" s="296">
        <f t="shared" ca="1" si="60"/>
        <v>0</v>
      </c>
      <c r="AB110" s="297">
        <f t="shared" ca="1" si="61"/>
        <v>0</v>
      </c>
      <c r="AC110" s="295" t="str">
        <f t="shared" si="62"/>
        <v/>
      </c>
      <c r="AD110" s="296">
        <f t="shared" ca="1" si="63"/>
        <v>0</v>
      </c>
      <c r="AE110" s="297">
        <f t="shared" ca="1" si="64"/>
        <v>0</v>
      </c>
      <c r="AF110" s="295" t="str">
        <f t="shared" si="65"/>
        <v/>
      </c>
      <c r="AG110" s="296">
        <f t="shared" ca="1" si="66"/>
        <v>0</v>
      </c>
      <c r="AH110" s="297">
        <f t="shared" ca="1" si="67"/>
        <v>0</v>
      </c>
      <c r="AI110" s="295" t="str">
        <f t="shared" si="68"/>
        <v>f</v>
      </c>
      <c r="AJ110" s="296">
        <f t="shared" ca="1" si="69"/>
        <v>0</v>
      </c>
      <c r="AK110" s="297">
        <f t="shared" ca="1" si="70"/>
        <v>0</v>
      </c>
    </row>
    <row r="111" spans="1:37" x14ac:dyDescent="0.4">
      <c r="A111" s="262">
        <v>27</v>
      </c>
      <c r="B111" s="295" t="str">
        <f t="shared" si="36"/>
        <v/>
      </c>
      <c r="C111" s="296">
        <f t="shared" ca="1" si="37"/>
        <v>0</v>
      </c>
      <c r="D111" s="297">
        <f t="shared" ca="1" si="37"/>
        <v>0</v>
      </c>
      <c r="E111" s="295" t="str">
        <f t="shared" si="38"/>
        <v/>
      </c>
      <c r="F111" s="296">
        <f t="shared" ca="1" si="39"/>
        <v>0</v>
      </c>
      <c r="G111" s="297">
        <f t="shared" ca="1" si="40"/>
        <v>0</v>
      </c>
      <c r="H111" s="295" t="str">
        <f t="shared" si="41"/>
        <v/>
      </c>
      <c r="I111" s="296">
        <f t="shared" ca="1" si="42"/>
        <v>0</v>
      </c>
      <c r="J111" s="297">
        <f t="shared" ca="1" si="43"/>
        <v>0</v>
      </c>
      <c r="K111" s="295" t="str">
        <f t="shared" si="44"/>
        <v/>
      </c>
      <c r="L111" s="296">
        <f t="shared" ca="1" si="45"/>
        <v>0</v>
      </c>
      <c r="M111" s="297">
        <f t="shared" ca="1" si="46"/>
        <v>0</v>
      </c>
      <c r="N111" s="295" t="str">
        <f t="shared" si="47"/>
        <v/>
      </c>
      <c r="O111" s="296">
        <f t="shared" ca="1" si="48"/>
        <v>0</v>
      </c>
      <c r="P111" s="297">
        <f t="shared" ca="1" si="49"/>
        <v>0</v>
      </c>
      <c r="Q111" s="295" t="str">
        <f t="shared" si="50"/>
        <v/>
      </c>
      <c r="R111" s="296">
        <f t="shared" ca="1" si="51"/>
        <v>0</v>
      </c>
      <c r="S111" s="297">
        <f t="shared" ca="1" si="52"/>
        <v>0</v>
      </c>
      <c r="T111" s="295" t="str">
        <f t="shared" si="53"/>
        <v/>
      </c>
      <c r="U111" s="296">
        <f t="shared" ca="1" si="54"/>
        <v>0</v>
      </c>
      <c r="V111" s="297">
        <f t="shared" ca="1" si="55"/>
        <v>0</v>
      </c>
      <c r="W111" s="295" t="str">
        <f t="shared" si="56"/>
        <v/>
      </c>
      <c r="X111" s="296">
        <f t="shared" ca="1" si="57"/>
        <v>0</v>
      </c>
      <c r="Y111" s="297">
        <f t="shared" ca="1" si="58"/>
        <v>0</v>
      </c>
      <c r="Z111" s="295" t="str">
        <f t="shared" si="59"/>
        <v/>
      </c>
      <c r="AA111" s="296">
        <f t="shared" ca="1" si="60"/>
        <v>0</v>
      </c>
      <c r="AB111" s="297">
        <f t="shared" ca="1" si="61"/>
        <v>0</v>
      </c>
      <c r="AC111" s="295" t="str">
        <f t="shared" si="62"/>
        <v/>
      </c>
      <c r="AD111" s="296">
        <f t="shared" ca="1" si="63"/>
        <v>0</v>
      </c>
      <c r="AE111" s="297">
        <f t="shared" ca="1" si="64"/>
        <v>0</v>
      </c>
      <c r="AF111" s="295" t="str">
        <f t="shared" si="65"/>
        <v/>
      </c>
      <c r="AG111" s="296">
        <f t="shared" ca="1" si="66"/>
        <v>0</v>
      </c>
      <c r="AH111" s="297">
        <f t="shared" ca="1" si="67"/>
        <v>0</v>
      </c>
      <c r="AI111" s="295" t="str">
        <f t="shared" si="68"/>
        <v/>
      </c>
      <c r="AJ111" s="296">
        <f t="shared" ca="1" si="69"/>
        <v>0</v>
      </c>
      <c r="AK111" s="297">
        <f t="shared" ca="1" si="70"/>
        <v>0</v>
      </c>
    </row>
    <row r="112" spans="1:37" x14ac:dyDescent="0.4">
      <c r="A112" s="262">
        <v>28</v>
      </c>
      <c r="B112" s="295" t="str">
        <f t="shared" si="36"/>
        <v/>
      </c>
      <c r="C112" s="296">
        <f t="shared" ca="1" si="37"/>
        <v>0</v>
      </c>
      <c r="D112" s="297">
        <f t="shared" ca="1" si="37"/>
        <v>0</v>
      </c>
      <c r="E112" s="295" t="str">
        <f t="shared" si="38"/>
        <v/>
      </c>
      <c r="F112" s="296">
        <f t="shared" ca="1" si="39"/>
        <v>0</v>
      </c>
      <c r="G112" s="297">
        <f t="shared" ca="1" si="40"/>
        <v>0</v>
      </c>
      <c r="H112" s="295" t="str">
        <f t="shared" si="41"/>
        <v/>
      </c>
      <c r="I112" s="296">
        <f t="shared" ca="1" si="42"/>
        <v>0</v>
      </c>
      <c r="J112" s="297">
        <f t="shared" ca="1" si="43"/>
        <v>0</v>
      </c>
      <c r="K112" s="295" t="str">
        <f t="shared" si="44"/>
        <v/>
      </c>
      <c r="L112" s="296">
        <f t="shared" ca="1" si="45"/>
        <v>0</v>
      </c>
      <c r="M112" s="297">
        <f t="shared" ca="1" si="46"/>
        <v>0</v>
      </c>
      <c r="N112" s="295" t="str">
        <f t="shared" si="47"/>
        <v/>
      </c>
      <c r="O112" s="296">
        <f t="shared" ca="1" si="48"/>
        <v>0</v>
      </c>
      <c r="P112" s="297">
        <f t="shared" ca="1" si="49"/>
        <v>0</v>
      </c>
      <c r="Q112" s="295" t="str">
        <f t="shared" si="50"/>
        <v/>
      </c>
      <c r="R112" s="296">
        <f t="shared" ca="1" si="51"/>
        <v>0</v>
      </c>
      <c r="S112" s="297">
        <f t="shared" ca="1" si="52"/>
        <v>0</v>
      </c>
      <c r="T112" s="295" t="str">
        <f t="shared" si="53"/>
        <v/>
      </c>
      <c r="U112" s="296">
        <f t="shared" ca="1" si="54"/>
        <v>0</v>
      </c>
      <c r="V112" s="297">
        <f t="shared" ca="1" si="55"/>
        <v>0</v>
      </c>
      <c r="W112" s="295" t="str">
        <f t="shared" si="56"/>
        <v/>
      </c>
      <c r="X112" s="296">
        <f t="shared" ca="1" si="57"/>
        <v>0</v>
      </c>
      <c r="Y112" s="297">
        <f t="shared" ca="1" si="58"/>
        <v>0</v>
      </c>
      <c r="Z112" s="295" t="str">
        <f t="shared" si="59"/>
        <v/>
      </c>
      <c r="AA112" s="296">
        <f t="shared" ca="1" si="60"/>
        <v>0</v>
      </c>
      <c r="AB112" s="297">
        <f t="shared" ca="1" si="61"/>
        <v>0</v>
      </c>
      <c r="AC112" s="295" t="str">
        <f t="shared" si="62"/>
        <v/>
      </c>
      <c r="AD112" s="296">
        <f t="shared" ca="1" si="63"/>
        <v>0</v>
      </c>
      <c r="AE112" s="297">
        <f t="shared" ca="1" si="64"/>
        <v>0</v>
      </c>
      <c r="AF112" s="295" t="str">
        <f t="shared" si="65"/>
        <v/>
      </c>
      <c r="AG112" s="296">
        <f t="shared" ca="1" si="66"/>
        <v>0</v>
      </c>
      <c r="AH112" s="297">
        <f t="shared" ca="1" si="67"/>
        <v>0</v>
      </c>
      <c r="AI112" s="295" t="str">
        <f t="shared" si="68"/>
        <v/>
      </c>
      <c r="AJ112" s="296">
        <f t="shared" ca="1" si="69"/>
        <v>0</v>
      </c>
      <c r="AK112" s="297">
        <f t="shared" ca="1" si="70"/>
        <v>0</v>
      </c>
    </row>
    <row r="113" spans="1:37" x14ac:dyDescent="0.4">
      <c r="A113" s="262">
        <v>29</v>
      </c>
      <c r="B113" s="295" t="str">
        <f t="shared" si="36"/>
        <v/>
      </c>
      <c r="C113" s="296">
        <f t="shared" ca="1" si="37"/>
        <v>0</v>
      </c>
      <c r="D113" s="297">
        <f t="shared" ca="1" si="37"/>
        <v>0</v>
      </c>
      <c r="E113" s="295" t="str">
        <f t="shared" si="38"/>
        <v/>
      </c>
      <c r="F113" s="296">
        <f t="shared" si="39"/>
        <v>0</v>
      </c>
      <c r="G113" s="297">
        <f t="shared" si="40"/>
        <v>0</v>
      </c>
      <c r="H113" s="295" t="str">
        <f t="shared" si="41"/>
        <v/>
      </c>
      <c r="I113" s="296">
        <f t="shared" ca="1" si="42"/>
        <v>0</v>
      </c>
      <c r="J113" s="297">
        <f t="shared" ca="1" si="43"/>
        <v>0</v>
      </c>
      <c r="K113" s="295" t="str">
        <f t="shared" si="44"/>
        <v/>
      </c>
      <c r="L113" s="296">
        <f t="shared" ca="1" si="45"/>
        <v>0</v>
      </c>
      <c r="M113" s="297">
        <f t="shared" ca="1" si="46"/>
        <v>0</v>
      </c>
      <c r="N113" s="295" t="str">
        <f t="shared" si="47"/>
        <v>f</v>
      </c>
      <c r="O113" s="296">
        <f t="shared" ca="1" si="48"/>
        <v>0</v>
      </c>
      <c r="P113" s="297">
        <f t="shared" ca="1" si="49"/>
        <v>0</v>
      </c>
      <c r="Q113" s="295" t="str">
        <f t="shared" si="50"/>
        <v/>
      </c>
      <c r="R113" s="296">
        <f t="shared" ca="1" si="51"/>
        <v>0</v>
      </c>
      <c r="S113" s="297">
        <f t="shared" ca="1" si="52"/>
        <v>0</v>
      </c>
      <c r="T113" s="295" t="str">
        <f t="shared" si="53"/>
        <v/>
      </c>
      <c r="U113" s="296">
        <f t="shared" ca="1" si="54"/>
        <v>0</v>
      </c>
      <c r="V113" s="297">
        <f t="shared" ca="1" si="55"/>
        <v>0</v>
      </c>
      <c r="W113" s="295" t="str">
        <f t="shared" si="56"/>
        <v/>
      </c>
      <c r="X113" s="296">
        <f t="shared" ca="1" si="57"/>
        <v>0</v>
      </c>
      <c r="Y113" s="297">
        <f t="shared" ca="1" si="58"/>
        <v>0</v>
      </c>
      <c r="Z113" s="295" t="str">
        <f t="shared" si="59"/>
        <v/>
      </c>
      <c r="AA113" s="296">
        <f t="shared" ca="1" si="60"/>
        <v>0</v>
      </c>
      <c r="AB113" s="297">
        <f t="shared" ca="1" si="61"/>
        <v>0</v>
      </c>
      <c r="AC113" s="295" t="str">
        <f t="shared" si="62"/>
        <v/>
      </c>
      <c r="AD113" s="296">
        <f t="shared" ca="1" si="63"/>
        <v>0</v>
      </c>
      <c r="AE113" s="297">
        <f t="shared" ca="1" si="64"/>
        <v>0</v>
      </c>
      <c r="AF113" s="295" t="str">
        <f t="shared" si="65"/>
        <v/>
      </c>
      <c r="AG113" s="296">
        <f t="shared" ca="1" si="66"/>
        <v>0</v>
      </c>
      <c r="AH113" s="297">
        <f t="shared" ca="1" si="67"/>
        <v>0</v>
      </c>
      <c r="AI113" s="295" t="str">
        <f t="shared" si="68"/>
        <v/>
      </c>
      <c r="AJ113" s="296">
        <f t="shared" ca="1" si="69"/>
        <v>0</v>
      </c>
      <c r="AK113" s="297">
        <f t="shared" ca="1" si="70"/>
        <v>0</v>
      </c>
    </row>
    <row r="114" spans="1:37" x14ac:dyDescent="0.4">
      <c r="A114" s="262">
        <v>30</v>
      </c>
      <c r="B114" s="295" t="str">
        <f t="shared" si="36"/>
        <v/>
      </c>
      <c r="C114" s="296">
        <f t="shared" ca="1" si="37"/>
        <v>0</v>
      </c>
      <c r="D114" s="297">
        <f t="shared" ca="1" si="37"/>
        <v>0</v>
      </c>
      <c r="E114" s="329"/>
      <c r="F114" s="330"/>
      <c r="G114" s="331"/>
      <c r="H114" s="295" t="str">
        <f t="shared" si="41"/>
        <v/>
      </c>
      <c r="I114" s="296">
        <f t="shared" ca="1" si="42"/>
        <v>0</v>
      </c>
      <c r="J114" s="297">
        <f t="shared" ca="1" si="43"/>
        <v>0</v>
      </c>
      <c r="K114" s="295" t="str">
        <f t="shared" si="44"/>
        <v/>
      </c>
      <c r="L114" s="296">
        <f t="shared" ca="1" si="45"/>
        <v>0</v>
      </c>
      <c r="M114" s="297">
        <f t="shared" ca="1" si="46"/>
        <v>0</v>
      </c>
      <c r="N114" s="295" t="str">
        <f t="shared" si="47"/>
        <v/>
      </c>
      <c r="O114" s="296">
        <f t="shared" ca="1" si="48"/>
        <v>0</v>
      </c>
      <c r="P114" s="297">
        <f t="shared" ca="1" si="49"/>
        <v>0</v>
      </c>
      <c r="Q114" s="295" t="str">
        <f t="shared" si="50"/>
        <v/>
      </c>
      <c r="R114" s="296">
        <f t="shared" ca="1" si="51"/>
        <v>0</v>
      </c>
      <c r="S114" s="297">
        <f t="shared" ca="1" si="52"/>
        <v>0</v>
      </c>
      <c r="T114" s="295" t="str">
        <f t="shared" si="53"/>
        <v/>
      </c>
      <c r="U114" s="296">
        <f t="shared" ca="1" si="54"/>
        <v>0</v>
      </c>
      <c r="V114" s="297">
        <f t="shared" ca="1" si="55"/>
        <v>0</v>
      </c>
      <c r="W114" s="295" t="str">
        <f t="shared" si="56"/>
        <v/>
      </c>
      <c r="X114" s="296">
        <f t="shared" ca="1" si="57"/>
        <v>0</v>
      </c>
      <c r="Y114" s="297">
        <f t="shared" ca="1" si="58"/>
        <v>0</v>
      </c>
      <c r="Z114" s="295" t="str">
        <f t="shared" si="59"/>
        <v/>
      </c>
      <c r="AA114" s="296">
        <f t="shared" ca="1" si="60"/>
        <v>0</v>
      </c>
      <c r="AB114" s="297">
        <f t="shared" ca="1" si="61"/>
        <v>0</v>
      </c>
      <c r="AC114" s="295" t="str">
        <f t="shared" si="62"/>
        <v/>
      </c>
      <c r="AD114" s="296">
        <f t="shared" ca="1" si="63"/>
        <v>0</v>
      </c>
      <c r="AE114" s="297">
        <f t="shared" ca="1" si="64"/>
        <v>0</v>
      </c>
      <c r="AF114" s="295" t="str">
        <f t="shared" si="65"/>
        <v/>
      </c>
      <c r="AG114" s="296">
        <f t="shared" ca="1" si="66"/>
        <v>0</v>
      </c>
      <c r="AH114" s="297">
        <f t="shared" ca="1" si="67"/>
        <v>0</v>
      </c>
      <c r="AI114" s="295" t="str">
        <f t="shared" si="68"/>
        <v/>
      </c>
      <c r="AJ114" s="296">
        <f t="shared" ca="1" si="69"/>
        <v>0</v>
      </c>
      <c r="AK114" s="297">
        <f t="shared" ca="1" si="70"/>
        <v>0</v>
      </c>
    </row>
    <row r="115" spans="1:37" ht="13.5" thickBot="1" x14ac:dyDescent="0.45">
      <c r="A115" s="262">
        <v>31</v>
      </c>
      <c r="B115" s="295" t="str">
        <f t="shared" si="36"/>
        <v/>
      </c>
      <c r="C115" s="296">
        <f t="shared" ca="1" si="37"/>
        <v>0</v>
      </c>
      <c r="D115" s="297">
        <f t="shared" ca="1" si="37"/>
        <v>0</v>
      </c>
      <c r="E115" s="329"/>
      <c r="F115" s="330"/>
      <c r="G115" s="331"/>
      <c r="H115" s="295" t="str">
        <f t="shared" si="41"/>
        <v/>
      </c>
      <c r="I115" s="296">
        <f t="shared" ca="1" si="42"/>
        <v>0</v>
      </c>
      <c r="J115" s="297">
        <f t="shared" ca="1" si="43"/>
        <v>0</v>
      </c>
      <c r="K115" s="329"/>
      <c r="L115" s="330"/>
      <c r="M115" s="331"/>
      <c r="N115" s="295" t="str">
        <f t="shared" si="47"/>
        <v/>
      </c>
      <c r="O115" s="296">
        <f t="shared" ca="1" si="48"/>
        <v>0</v>
      </c>
      <c r="P115" s="297">
        <f t="shared" ca="1" si="49"/>
        <v>0</v>
      </c>
      <c r="Q115" s="329"/>
      <c r="R115" s="330"/>
      <c r="S115" s="331"/>
      <c r="T115" s="295" t="str">
        <f t="shared" si="53"/>
        <v/>
      </c>
      <c r="U115" s="296">
        <f t="shared" ca="1" si="54"/>
        <v>0</v>
      </c>
      <c r="V115" s="297">
        <f t="shared" ca="1" si="55"/>
        <v>0</v>
      </c>
      <c r="W115" s="295" t="str">
        <f t="shared" si="56"/>
        <v/>
      </c>
      <c r="X115" s="296">
        <f t="shared" ca="1" si="57"/>
        <v>0</v>
      </c>
      <c r="Y115" s="297">
        <f t="shared" ca="1" si="58"/>
        <v>0</v>
      </c>
      <c r="Z115" s="329"/>
      <c r="AA115" s="330"/>
      <c r="AB115" s="331"/>
      <c r="AC115" s="295" t="str">
        <f t="shared" si="62"/>
        <v/>
      </c>
      <c r="AD115" s="296">
        <f t="shared" ca="1" si="63"/>
        <v>0</v>
      </c>
      <c r="AE115" s="297">
        <f t="shared" ca="1" si="64"/>
        <v>0</v>
      </c>
      <c r="AF115" s="329"/>
      <c r="AG115" s="330"/>
      <c r="AH115" s="331"/>
      <c r="AI115" s="295" t="str">
        <f t="shared" si="68"/>
        <v>f</v>
      </c>
      <c r="AJ115" s="296">
        <f t="shared" ca="1" si="69"/>
        <v>0</v>
      </c>
      <c r="AK115" s="297">
        <f t="shared" ca="1" si="70"/>
        <v>0</v>
      </c>
    </row>
    <row r="116" spans="1:37" x14ac:dyDescent="0.4">
      <c r="A116" s="261"/>
      <c r="B116" s="298" t="s">
        <v>423</v>
      </c>
      <c r="C116" s="209"/>
      <c r="D116" s="590">
        <f>'1'!$AB$53</f>
        <v>0</v>
      </c>
      <c r="E116" s="298" t="s">
        <v>423</v>
      </c>
      <c r="F116" s="209"/>
      <c r="G116" s="590">
        <f>'2'!$AB$53</f>
        <v>0</v>
      </c>
      <c r="H116" s="298" t="s">
        <v>423</v>
      </c>
      <c r="I116" s="209"/>
      <c r="J116" s="590">
        <f>'3'!$AB$53</f>
        <v>0</v>
      </c>
      <c r="K116" s="298" t="s">
        <v>423</v>
      </c>
      <c r="L116" s="209"/>
      <c r="M116" s="590">
        <f>'4'!$AB$53</f>
        <v>0</v>
      </c>
      <c r="N116" s="298" t="s">
        <v>423</v>
      </c>
      <c r="O116" s="209"/>
      <c r="P116" s="590">
        <f>'5'!$AB$53</f>
        <v>0</v>
      </c>
      <c r="Q116" s="298" t="s">
        <v>423</v>
      </c>
      <c r="R116" s="209"/>
      <c r="S116" s="590">
        <f>'6'!$AB$53</f>
        <v>0</v>
      </c>
      <c r="T116" s="298" t="s">
        <v>423</v>
      </c>
      <c r="U116" s="209"/>
      <c r="V116" s="590">
        <f>'7'!$AB$53</f>
        <v>0</v>
      </c>
      <c r="W116" s="298" t="s">
        <v>423</v>
      </c>
      <c r="X116" s="209"/>
      <c r="Y116" s="590">
        <f>'8'!$AB$53</f>
        <v>0</v>
      </c>
      <c r="Z116" s="298" t="s">
        <v>423</v>
      </c>
      <c r="AA116" s="209"/>
      <c r="AB116" s="590">
        <f>'9'!$AB$53</f>
        <v>0</v>
      </c>
      <c r="AC116" s="298" t="s">
        <v>423</v>
      </c>
      <c r="AD116" s="209"/>
      <c r="AE116" s="590">
        <f>'10'!$AB$53</f>
        <v>0</v>
      </c>
      <c r="AF116" s="298" t="s">
        <v>423</v>
      </c>
      <c r="AG116" s="209"/>
      <c r="AH116" s="590">
        <f>'11'!$AB$53</f>
        <v>0</v>
      </c>
      <c r="AI116" s="298" t="s">
        <v>423</v>
      </c>
      <c r="AJ116" s="209"/>
      <c r="AK116" s="590">
        <f>'12'!$AB$53</f>
        <v>0</v>
      </c>
    </row>
    <row r="117" spans="1:37" ht="15.4" thickBot="1" x14ac:dyDescent="0.45">
      <c r="A117" s="299" t="s">
        <v>114</v>
      </c>
      <c r="B117" s="1930">
        <f ca="1">SUM(C85:C115)</f>
        <v>0</v>
      </c>
      <c r="C117" s="1931"/>
      <c r="D117" s="300">
        <f ca="1">SUM(D85:D115)</f>
        <v>0</v>
      </c>
      <c r="E117" s="1930">
        <f ca="1">SUM(F85:F115)</f>
        <v>0</v>
      </c>
      <c r="F117" s="1931"/>
      <c r="G117" s="300">
        <f ca="1">SUM(G85:G115)</f>
        <v>0</v>
      </c>
      <c r="H117" s="1930">
        <f ca="1">SUM(I85:I115)</f>
        <v>0</v>
      </c>
      <c r="I117" s="1931"/>
      <c r="J117" s="300">
        <f ca="1">SUM(J85:J115)</f>
        <v>0</v>
      </c>
      <c r="K117" s="1930">
        <f ca="1">SUM(L85:L115)</f>
        <v>0</v>
      </c>
      <c r="L117" s="1931"/>
      <c r="M117" s="300">
        <f ca="1">SUM(M85:M115)</f>
        <v>0</v>
      </c>
      <c r="N117" s="1930">
        <f ca="1">SUM(O85:O115)</f>
        <v>0</v>
      </c>
      <c r="O117" s="1931"/>
      <c r="P117" s="300">
        <f ca="1">SUM(P85:P115)</f>
        <v>0</v>
      </c>
      <c r="Q117" s="1930">
        <f ca="1">SUM(R85:R115)</f>
        <v>0</v>
      </c>
      <c r="R117" s="1931"/>
      <c r="S117" s="300">
        <f ca="1">SUM(S85:S115)</f>
        <v>0</v>
      </c>
      <c r="T117" s="1930">
        <f ca="1">SUM(U85:U115)</f>
        <v>0</v>
      </c>
      <c r="U117" s="1931"/>
      <c r="V117" s="300">
        <f ca="1">SUM(V85:V115)</f>
        <v>0</v>
      </c>
      <c r="W117" s="1930">
        <f ca="1">SUM(X85:X115)</f>
        <v>0</v>
      </c>
      <c r="X117" s="1931"/>
      <c r="Y117" s="300">
        <f ca="1">SUM(Y85:Y115)</f>
        <v>0</v>
      </c>
      <c r="Z117" s="1930">
        <f ca="1">SUM(AA85:AA115)</f>
        <v>0</v>
      </c>
      <c r="AA117" s="1931"/>
      <c r="AB117" s="300">
        <f ca="1">SUM(AB85:AB115)</f>
        <v>0</v>
      </c>
      <c r="AC117" s="1930">
        <f ca="1">SUM(AD85:AD115)</f>
        <v>0</v>
      </c>
      <c r="AD117" s="1931"/>
      <c r="AE117" s="300">
        <f ca="1">SUM(AE85:AE115)</f>
        <v>0</v>
      </c>
      <c r="AF117" s="1930">
        <f ca="1">SUM(AG85:AG115)</f>
        <v>0</v>
      </c>
      <c r="AG117" s="1931"/>
      <c r="AH117" s="300">
        <f ca="1">SUM(AH85:AH115)</f>
        <v>0</v>
      </c>
      <c r="AI117" s="1930">
        <f ca="1">SUM(AJ85:AJ115)</f>
        <v>0</v>
      </c>
      <c r="AJ117" s="1931"/>
      <c r="AK117" s="300">
        <f ca="1">SUM(AK85:AK115)</f>
        <v>0</v>
      </c>
    </row>
    <row r="118" spans="1:37" ht="13.5" thickBot="1" x14ac:dyDescent="0.4">
      <c r="A118" s="301"/>
      <c r="R118" s="587" t="s">
        <v>424</v>
      </c>
      <c r="S118" s="589" t="str">
        <f>S38</f>
        <v>J</v>
      </c>
      <c r="T118" s="588" t="str">
        <f>IF(OR(S118="j",S118="n"),"","Bitte entweder J oder N eingeben!")</f>
        <v/>
      </c>
      <c r="AJ118" s="587" t="s">
        <v>424</v>
      </c>
      <c r="AK118" s="589" t="str">
        <f>S118</f>
        <v>J</v>
      </c>
    </row>
    <row r="119" spans="1:37" ht="13.5" thickBot="1" x14ac:dyDescent="0.45">
      <c r="C119" s="302" t="s">
        <v>620</v>
      </c>
      <c r="D119" s="303" t="str">
        <f>Übersicht!L2</f>
        <v>Ihr Name</v>
      </c>
      <c r="E119" s="303"/>
      <c r="F119" s="303"/>
      <c r="G119" s="304"/>
      <c r="H119" s="305"/>
      <c r="I119" s="306"/>
      <c r="J119" s="306"/>
      <c r="K119" s="307" t="s">
        <v>425</v>
      </c>
      <c r="L119" s="305"/>
      <c r="M119" s="308" t="s">
        <v>426</v>
      </c>
      <c r="N119" s="309">
        <f>C117+F117+I117+L117+O117+R117</f>
        <v>0</v>
      </c>
      <c r="O119" s="310"/>
      <c r="P119" s="306"/>
      <c r="Q119" s="308" t="s">
        <v>427</v>
      </c>
      <c r="R119" s="309">
        <f ca="1">D117+G117+J117+M117+P117+S117</f>
        <v>0</v>
      </c>
      <c r="S119" s="311"/>
      <c r="V119" s="302" t="s">
        <v>620</v>
      </c>
      <c r="W119" s="303" t="str">
        <f>D119</f>
        <v>Ihr Name</v>
      </c>
      <c r="X119" s="303"/>
      <c r="Y119" s="303"/>
      <c r="Z119" s="304"/>
      <c r="AA119" s="305"/>
      <c r="AB119" s="306"/>
      <c r="AC119" s="308" t="s">
        <v>428</v>
      </c>
      <c r="AD119" s="305"/>
      <c r="AE119" s="308" t="s">
        <v>426</v>
      </c>
      <c r="AF119" s="309">
        <f>N119+U117+X117+AA117+AD117+AG117+AJ117</f>
        <v>0</v>
      </c>
      <c r="AG119" s="310"/>
      <c r="AH119" s="306"/>
      <c r="AI119" s="308" t="s">
        <v>427</v>
      </c>
      <c r="AJ119" s="309">
        <f ca="1">R119+V117+Y117+AB117+AE117+AH117+AK117</f>
        <v>0</v>
      </c>
      <c r="AK119" s="311"/>
    </row>
  </sheetData>
  <sheetProtection algorithmName="SHA-512" hashValue="H05rHiRyxSKHoDUnk9JgqUkt1vmMc5iHb5QSP4dQxG9DqFdOEVDZGCzTWs19QsVB5GZVMxN/uSPxj8BBvh6grw==" saltValue="If/Piq+LjAlmiN3RKoz4ig==" spinCount="100000" sheet="1" objects="1" scenarios="1"/>
  <mergeCells count="36"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>
    <pageSetUpPr fitToPage="1"/>
  </sheetPr>
  <dimension ref="B1:BF64"/>
  <sheetViews>
    <sheetView showGridLines="0" zoomScaleNormal="100" workbookViewId="0"/>
  </sheetViews>
  <sheetFormatPr baseColWidth="10" defaultRowHeight="13.15" x14ac:dyDescent="0.4"/>
  <cols>
    <col min="1" max="1" width="1.1328125" customWidth="1"/>
    <col min="2" max="2" width="7.1328125" style="51" customWidth="1"/>
    <col min="3" max="3" width="2.3984375" style="51" customWidth="1"/>
    <col min="4" max="4" width="4.265625" style="51" customWidth="1"/>
    <col min="5" max="5" width="1.86328125" style="51" customWidth="1"/>
    <col min="6" max="6" width="2.3984375" style="51" customWidth="1"/>
    <col min="7" max="7" width="4.265625" style="51" customWidth="1"/>
    <col min="8" max="8" width="1.86328125" style="51" customWidth="1"/>
    <col min="9" max="9" width="2.3984375" style="131" customWidth="1"/>
    <col min="10" max="10" width="4.265625" style="51" customWidth="1"/>
    <col min="11" max="11" width="1.86328125" style="51" customWidth="1"/>
    <col min="12" max="12" width="2.3984375" style="131" customWidth="1"/>
    <col min="13" max="13" width="4.265625" style="51" customWidth="1"/>
    <col min="14" max="14" width="1.86328125" style="51" customWidth="1"/>
    <col min="15" max="15" width="2.3984375" style="131" customWidth="1"/>
    <col min="16" max="16" width="4.265625" style="51" customWidth="1"/>
    <col min="17" max="17" width="1.86328125" style="51" customWidth="1"/>
    <col min="18" max="18" width="2.3984375" style="131" customWidth="1"/>
    <col min="19" max="19" width="4.265625" style="51" customWidth="1"/>
    <col min="20" max="20" width="1.86328125" style="51" customWidth="1"/>
    <col min="21" max="21" width="2.3984375" style="131" customWidth="1"/>
    <col min="22" max="22" width="4.265625" style="51" customWidth="1"/>
    <col min="23" max="23" width="1.86328125" style="51" customWidth="1"/>
    <col min="24" max="24" width="2.3984375" style="131" customWidth="1"/>
    <col min="25" max="25" width="4.265625" style="51" customWidth="1"/>
    <col min="26" max="26" width="1.86328125" style="51" customWidth="1"/>
    <col min="27" max="27" width="2.3984375" style="131" customWidth="1"/>
    <col min="28" max="28" width="4.265625" style="51" customWidth="1"/>
    <col min="29" max="29" width="1.86328125" style="51" customWidth="1"/>
    <col min="30" max="30" width="2.3984375" style="131" customWidth="1"/>
    <col min="31" max="31" width="4.265625" style="51" customWidth="1"/>
    <col min="32" max="32" width="1.86328125" style="51" customWidth="1"/>
    <col min="33" max="33" width="2.3984375" style="131" customWidth="1"/>
    <col min="34" max="34" width="4.265625" style="51" customWidth="1"/>
    <col min="35" max="35" width="1.86328125" style="51" customWidth="1"/>
    <col min="36" max="36" width="2.3984375" style="131" customWidth="1"/>
    <col min="37" max="37" width="4.265625" style="51" customWidth="1"/>
    <col min="38" max="38" width="1.86328125" style="51" customWidth="1"/>
    <col min="39" max="39" width="6.265625" style="812" customWidth="1"/>
    <col min="40" max="40" width="7.59765625" style="792" hidden="1" customWidth="1"/>
    <col min="41" max="50" width="5.73046875" style="792" hidden="1" customWidth="1"/>
    <col min="51" max="51" width="5.73046875" style="130" hidden="1" customWidth="1"/>
    <col min="52" max="57" width="5.73046875" customWidth="1"/>
  </cols>
  <sheetData>
    <row r="1" spans="2:52" ht="3.75" customHeight="1" x14ac:dyDescent="0.4"/>
    <row r="2" spans="2:52" ht="19.5" customHeight="1" x14ac:dyDescent="0.5">
      <c r="B2" s="927" t="s">
        <v>433</v>
      </c>
      <c r="C2" s="927"/>
    </row>
    <row r="3" spans="2:52" ht="23.25" customHeight="1" thickBot="1" x14ac:dyDescent="0.45">
      <c r="B3" s="928" t="s">
        <v>434</v>
      </c>
      <c r="C3" s="928"/>
      <c r="U3" s="940"/>
      <c r="V3" s="51" t="s">
        <v>435</v>
      </c>
    </row>
    <row r="4" spans="2:52" x14ac:dyDescent="0.4">
      <c r="B4" s="800"/>
      <c r="C4" s="933"/>
      <c r="D4" s="827"/>
      <c r="E4" s="827"/>
      <c r="F4" s="827"/>
      <c r="G4" s="827"/>
      <c r="H4" s="827"/>
      <c r="I4" s="827"/>
      <c r="J4" s="827"/>
      <c r="K4" s="827"/>
      <c r="L4" s="827"/>
      <c r="M4" s="827"/>
      <c r="N4" s="827"/>
      <c r="O4" s="827"/>
      <c r="P4" s="827"/>
      <c r="Q4" s="827"/>
      <c r="R4" s="827"/>
      <c r="S4" s="827"/>
      <c r="T4" s="827"/>
      <c r="U4" s="827"/>
      <c r="V4" s="827"/>
      <c r="W4" s="827"/>
      <c r="X4" s="827"/>
      <c r="Y4" s="827"/>
      <c r="Z4" s="827"/>
      <c r="AA4" s="827"/>
      <c r="AB4" s="827"/>
      <c r="AC4" s="827"/>
      <c r="AD4" s="827"/>
      <c r="AE4" s="827"/>
      <c r="AF4" s="827"/>
      <c r="AG4" s="827"/>
      <c r="AH4" s="827"/>
      <c r="AI4" s="827"/>
      <c r="AJ4" s="827"/>
      <c r="AK4" s="827"/>
      <c r="AL4" s="827"/>
      <c r="AM4" s="813"/>
      <c r="AN4" s="793" t="s">
        <v>436</v>
      </c>
      <c r="AO4" s="794"/>
      <c r="AP4" s="794"/>
      <c r="AQ4" s="794" t="s">
        <v>437</v>
      </c>
      <c r="AR4" s="794" t="s">
        <v>438</v>
      </c>
      <c r="AS4" s="794"/>
      <c r="AT4" s="794"/>
      <c r="AU4" s="794"/>
      <c r="AV4" s="794"/>
      <c r="AW4" s="794"/>
      <c r="AX4" s="794"/>
      <c r="AY4" s="795"/>
    </row>
    <row r="5" spans="2:52" ht="13.5" thickBot="1" x14ac:dyDescent="0.45">
      <c r="B5" s="799" t="s">
        <v>236</v>
      </c>
      <c r="C5" s="796"/>
      <c r="D5" s="797" t="s">
        <v>171</v>
      </c>
      <c r="E5" s="797"/>
      <c r="F5" s="922"/>
      <c r="G5" s="797" t="s">
        <v>172</v>
      </c>
      <c r="H5" s="797"/>
      <c r="I5" s="922"/>
      <c r="J5" s="797" t="s">
        <v>173</v>
      </c>
      <c r="K5" s="797"/>
      <c r="L5" s="922"/>
      <c r="M5" s="797" t="s">
        <v>174</v>
      </c>
      <c r="N5" s="797"/>
      <c r="O5" s="922"/>
      <c r="P5" s="797" t="s">
        <v>71</v>
      </c>
      <c r="Q5" s="797"/>
      <c r="R5" s="922"/>
      <c r="S5" s="797" t="s">
        <v>175</v>
      </c>
      <c r="T5" s="797"/>
      <c r="U5" s="922"/>
      <c r="V5" s="797" t="s">
        <v>176</v>
      </c>
      <c r="W5" s="797"/>
      <c r="X5" s="922"/>
      <c r="Y5" s="797" t="s">
        <v>177</v>
      </c>
      <c r="Z5" s="797"/>
      <c r="AA5" s="922"/>
      <c r="AB5" s="797" t="s">
        <v>178</v>
      </c>
      <c r="AC5" s="797"/>
      <c r="AD5" s="922"/>
      <c r="AE5" s="797" t="s">
        <v>179</v>
      </c>
      <c r="AF5" s="797"/>
      <c r="AG5" s="922"/>
      <c r="AH5" s="797" t="s">
        <v>180</v>
      </c>
      <c r="AI5" s="797"/>
      <c r="AJ5" s="922"/>
      <c r="AK5" s="797" t="s">
        <v>181</v>
      </c>
      <c r="AL5" s="797"/>
      <c r="AM5" s="811" t="s">
        <v>236</v>
      </c>
      <c r="AN5" s="796" t="s">
        <v>439</v>
      </c>
      <c r="AO5" s="797" t="s">
        <v>23</v>
      </c>
      <c r="AP5" s="797" t="s">
        <v>27</v>
      </c>
      <c r="AQ5" s="797" t="s">
        <v>30</v>
      </c>
      <c r="AR5" s="797" t="s">
        <v>32</v>
      </c>
      <c r="AS5" s="797" t="s">
        <v>33</v>
      </c>
      <c r="AT5" s="797" t="s">
        <v>35</v>
      </c>
      <c r="AU5" s="797" t="str">
        <f>CONCATENATE("(",Übersicht!E26,")")</f>
        <v>(s01)</v>
      </c>
      <c r="AV5" s="797" t="str">
        <f>CONCATENATE("(",Übersicht!E27,")")</f>
        <v>(s02)</v>
      </c>
      <c r="AW5" s="797" t="str">
        <f>CONCATENATE("(",Übersicht!E28,")")</f>
        <v>(s03)</v>
      </c>
      <c r="AX5" s="797" t="s">
        <v>440</v>
      </c>
      <c r="AY5" s="798" t="str">
        <f>CONCATENATE("(",Soll_Stat,")")</f>
        <v>(soll)</v>
      </c>
    </row>
    <row r="6" spans="2:52" x14ac:dyDescent="0.4">
      <c r="B6" s="819">
        <v>1</v>
      </c>
      <c r="C6" s="944" t="str">
        <f>'1'!BB5</f>
        <v>Mi</v>
      </c>
      <c r="D6" s="1121" t="str">
        <f>'1'!G5</f>
        <v>f</v>
      </c>
      <c r="E6" s="1124">
        <f ca="1">'1'!AD5</f>
        <v>0</v>
      </c>
      <c r="F6" s="941" t="str">
        <f>'2'!BB5</f>
        <v>Sa</v>
      </c>
      <c r="G6" s="1121">
        <f>'2'!G5</f>
        <v>0</v>
      </c>
      <c r="H6" s="1124">
        <f ca="1">'2'!AD5</f>
        <v>0</v>
      </c>
      <c r="I6" s="941" t="str">
        <f>'3'!BB5</f>
        <v>Sa</v>
      </c>
      <c r="J6" s="1121">
        <f>'3'!G5</f>
        <v>0</v>
      </c>
      <c r="K6" s="1124">
        <f ca="1">'3'!AD5</f>
        <v>0</v>
      </c>
      <c r="L6" s="941" t="str">
        <f>'4'!BB5</f>
        <v>Di</v>
      </c>
      <c r="M6" s="1121">
        <f>'4'!G5</f>
        <v>0</v>
      </c>
      <c r="N6" s="1124">
        <f ca="1">'4'!AD5</f>
        <v>0</v>
      </c>
      <c r="O6" s="941" t="str">
        <f>'5'!BB5</f>
        <v>Do</v>
      </c>
      <c r="P6" s="1121" t="str">
        <f>'5'!G5</f>
        <v>f</v>
      </c>
      <c r="Q6" s="1124">
        <f ca="1">'5'!AD5</f>
        <v>0</v>
      </c>
      <c r="R6" s="941" t="str">
        <f>'6'!BB5</f>
        <v>So</v>
      </c>
      <c r="S6" s="1121">
        <f>'6'!G5</f>
        <v>0</v>
      </c>
      <c r="T6" s="1124">
        <f ca="1">'6'!AD5</f>
        <v>0</v>
      </c>
      <c r="U6" s="941" t="str">
        <f>'7'!BB5</f>
        <v>Di</v>
      </c>
      <c r="V6" s="1121">
        <f>'7'!G5</f>
        <v>0</v>
      </c>
      <c r="W6" s="1124">
        <f ca="1">'7'!AD5</f>
        <v>0</v>
      </c>
      <c r="X6" s="941" t="str">
        <f>'8'!BB5</f>
        <v>Fr</v>
      </c>
      <c r="Y6" s="1121" t="str">
        <f>'8'!G5</f>
        <v/>
      </c>
      <c r="Z6" s="1124">
        <f ca="1">'8'!AD5</f>
        <v>1</v>
      </c>
      <c r="AA6" s="941" t="str">
        <f>'9'!BB5</f>
        <v>Mo</v>
      </c>
      <c r="AB6" s="1121">
        <f>'9'!G5</f>
        <v>0</v>
      </c>
      <c r="AC6" s="1124">
        <f ca="1">'9'!AD5</f>
        <v>1</v>
      </c>
      <c r="AD6" s="941" t="str">
        <f>'10'!BB5</f>
        <v>Mi</v>
      </c>
      <c r="AE6" s="1121">
        <f>'10'!G5</f>
        <v>0</v>
      </c>
      <c r="AF6" s="1124">
        <f ca="1">'10'!AD5</f>
        <v>0</v>
      </c>
      <c r="AG6" s="941" t="str">
        <f>'11'!BB5</f>
        <v>Sa</v>
      </c>
      <c r="AH6" s="1121" t="str">
        <f>'11'!G5</f>
        <v/>
      </c>
      <c r="AI6" s="1124">
        <f ca="1">'11'!AD5</f>
        <v>1</v>
      </c>
      <c r="AJ6" s="941" t="str">
        <f>'12'!BB5</f>
        <v>Mo</v>
      </c>
      <c r="AK6" s="1121">
        <f>'12'!G5</f>
        <v>0</v>
      </c>
      <c r="AL6" s="1124">
        <f ca="1">'12'!AD5</f>
        <v>0</v>
      </c>
      <c r="AM6" s="819">
        <v>1</v>
      </c>
      <c r="AN6" s="802">
        <f ca="1">COUNTIF($D6:$AK6,"u")+COUNTIF($D6:$AK6,"h")/2+COUNTIF($D6:$AK6,"hfu")/2</f>
        <v>0</v>
      </c>
      <c r="AO6" s="803">
        <f ca="1">COUNTIF($D6:$AK6,"s")</f>
        <v>0</v>
      </c>
      <c r="AP6" s="803">
        <f ca="1">COUNTIF($D6:$AK6,"k")</f>
        <v>0</v>
      </c>
      <c r="AQ6" s="803">
        <f ca="1">COUNTIF($D6:$AK6,"f")+COUNTIF($D6:$AK6,"hf")/2+COUNTIF($D6:$AK6,"hfu")/2+COUNTIF($D6:$AK6,"hfv")/2</f>
        <v>2</v>
      </c>
      <c r="AR6" s="803">
        <f ca="1">COUNTIF($D6:$AK6,"v")+COUNTIF($D6:$AK6,"hfv")/2</f>
        <v>0</v>
      </c>
      <c r="AS6" s="803">
        <f ca="1">COUNTIF($D6:$AK6,"a")</f>
        <v>0</v>
      </c>
      <c r="AT6" s="803">
        <f ca="1">COUNTIF($D6:$AK6,"g")</f>
        <v>0</v>
      </c>
      <c r="AU6" s="803">
        <f ca="1">COUNTIF($D6:$AK6,Übersicht!$E$26)</f>
        <v>0</v>
      </c>
      <c r="AV6" s="803">
        <f ca="1">COUNTIF($D6:$AK6,Übersicht!$E$27)</f>
        <v>0</v>
      </c>
      <c r="AW6" s="803">
        <f ca="1">COUNTIF($D6:$AK6,Übersicht!$E$28)</f>
        <v>0</v>
      </c>
      <c r="AX6" s="803">
        <f ca="1">COUNTIF($D6:$AK6,"g")</f>
        <v>0</v>
      </c>
      <c r="AY6" s="804">
        <f t="shared" ref="AY6:AY36" ca="1" si="0">COUNTIF($D6:$AK6,Soll_Stat)</f>
        <v>0</v>
      </c>
      <c r="AZ6" s="1162">
        <f>IF(AJ6="Fr",1,0)</f>
        <v>0</v>
      </c>
    </row>
    <row r="7" spans="2:52" x14ac:dyDescent="0.4">
      <c r="B7" s="820">
        <v>2</v>
      </c>
      <c r="C7" s="945" t="str">
        <f>'1'!BB6</f>
        <v>Do</v>
      </c>
      <c r="D7" s="1122">
        <f>'1'!G6</f>
        <v>0</v>
      </c>
      <c r="E7" s="1125">
        <f ca="1">'1'!AD6</f>
        <v>0</v>
      </c>
      <c r="F7" s="942" t="str">
        <f>'2'!BB6</f>
        <v>So</v>
      </c>
      <c r="G7" s="1122">
        <f>'2'!G6</f>
        <v>0</v>
      </c>
      <c r="H7" s="1125">
        <f ca="1">'2'!AD6</f>
        <v>0</v>
      </c>
      <c r="I7" s="942" t="str">
        <f>'3'!BB6</f>
        <v>So</v>
      </c>
      <c r="J7" s="1122">
        <f>'3'!G6</f>
        <v>0</v>
      </c>
      <c r="K7" s="1125">
        <f ca="1">'3'!AD6</f>
        <v>0</v>
      </c>
      <c r="L7" s="942" t="str">
        <f>'4'!BB6</f>
        <v>Mi</v>
      </c>
      <c r="M7" s="1122">
        <f>'4'!G6</f>
        <v>0</v>
      </c>
      <c r="N7" s="1125">
        <f ca="1">'4'!AD6</f>
        <v>0</v>
      </c>
      <c r="O7" s="942" t="str">
        <f>'5'!BB6</f>
        <v>Fr</v>
      </c>
      <c r="P7" s="1122" t="str">
        <f>'5'!G6</f>
        <v/>
      </c>
      <c r="Q7" s="1125">
        <f ca="1">'5'!AD6</f>
        <v>0</v>
      </c>
      <c r="R7" s="942" t="str">
        <f>'6'!BB6</f>
        <v>Mo</v>
      </c>
      <c r="S7" s="1122">
        <f>'6'!G6</f>
        <v>0</v>
      </c>
      <c r="T7" s="1125">
        <f ca="1">'6'!AD6</f>
        <v>0</v>
      </c>
      <c r="U7" s="942" t="str">
        <f>'7'!BB6</f>
        <v>Mi</v>
      </c>
      <c r="V7" s="1122">
        <f>'7'!G6</f>
        <v>0</v>
      </c>
      <c r="W7" s="1125">
        <f ca="1">'7'!AD6</f>
        <v>0</v>
      </c>
      <c r="X7" s="942" t="str">
        <f>'8'!BB6</f>
        <v>Sa</v>
      </c>
      <c r="Y7" s="1122" t="str">
        <f>'8'!G6</f>
        <v/>
      </c>
      <c r="Z7" s="1125">
        <f ca="1">'8'!AD6</f>
        <v>0</v>
      </c>
      <c r="AA7" s="942" t="str">
        <f>'9'!BB6</f>
        <v>Di</v>
      </c>
      <c r="AB7" s="1122">
        <f>'9'!G6</f>
        <v>0</v>
      </c>
      <c r="AC7" s="1125">
        <f ca="1">'9'!AD6</f>
        <v>1</v>
      </c>
      <c r="AD7" s="942" t="str">
        <f>'10'!BB6</f>
        <v>Do</v>
      </c>
      <c r="AE7" s="1122">
        <f>'10'!G6</f>
        <v>0</v>
      </c>
      <c r="AF7" s="1125">
        <f ca="1">'10'!AD6</f>
        <v>0</v>
      </c>
      <c r="AG7" s="942" t="str">
        <f>'11'!BB6</f>
        <v>So</v>
      </c>
      <c r="AH7" s="1122">
        <f>'11'!G6</f>
        <v>0</v>
      </c>
      <c r="AI7" s="1125">
        <f ca="1">'11'!AD6</f>
        <v>0</v>
      </c>
      <c r="AJ7" s="942" t="str">
        <f>'12'!BB6</f>
        <v>Di</v>
      </c>
      <c r="AK7" s="1122">
        <f>'12'!G6</f>
        <v>0</v>
      </c>
      <c r="AL7" s="1125">
        <f ca="1">'12'!AD6</f>
        <v>0</v>
      </c>
      <c r="AM7" s="820">
        <v>2</v>
      </c>
      <c r="AN7" s="805">
        <f t="shared" ref="AN7:AN36" ca="1" si="1">COUNTIF($D7:$AK7,"u")+COUNTIF($D7:$AK7,"h")/2+COUNTIF($D7:$AK7,"hfu")/2</f>
        <v>0</v>
      </c>
      <c r="AO7" s="806">
        <f t="shared" ref="AO7:AO36" ca="1" si="2">COUNTIF($D7:$AK7,"s")</f>
        <v>0</v>
      </c>
      <c r="AP7" s="806">
        <f t="shared" ref="AP7:AP36" ca="1" si="3">COUNTIF($D7:$AK7,"k")</f>
        <v>0</v>
      </c>
      <c r="AQ7" s="806">
        <f t="shared" ref="AQ7:AQ36" ca="1" si="4">COUNTIF($D7:$AK7,"f")+COUNTIF($D7:$AK7,"hf")/2+COUNTIF($D7:$AK7,"hfu")/2+COUNTIF($D7:$AK7,"hfv")/2</f>
        <v>0</v>
      </c>
      <c r="AR7" s="806">
        <f t="shared" ref="AR7:AR36" ca="1" si="5">COUNTIF($D7:$AK7,"v")+COUNTIF($D7:$AK7,"hfv")/2</f>
        <v>0</v>
      </c>
      <c r="AS7" s="806">
        <f t="shared" ref="AS7:AS36" ca="1" si="6">COUNTIF($D7:$AK7,"a")</f>
        <v>0</v>
      </c>
      <c r="AT7" s="806">
        <f t="shared" ref="AT7:AT36" ca="1" si="7">COUNTIF($D7:$AK7,"g")</f>
        <v>0</v>
      </c>
      <c r="AU7" s="806">
        <f ca="1">COUNTIF($D7:$AK7,Übersicht!$E$26)</f>
        <v>0</v>
      </c>
      <c r="AV7" s="806">
        <f ca="1">COUNTIF($D7:$AK7,Übersicht!$E$27)</f>
        <v>0</v>
      </c>
      <c r="AW7" s="806">
        <f ca="1">COUNTIF($D7:$AK7,Übersicht!$E$28)</f>
        <v>0</v>
      </c>
      <c r="AX7" s="806">
        <f t="shared" ref="AX7:AX36" ca="1" si="8">COUNTIF($D7:$AK7,"g")</f>
        <v>0</v>
      </c>
      <c r="AY7" s="807">
        <f t="shared" ca="1" si="0"/>
        <v>0</v>
      </c>
    </row>
    <row r="8" spans="2:52" x14ac:dyDescent="0.4">
      <c r="B8" s="820">
        <v>3</v>
      </c>
      <c r="C8" s="945" t="str">
        <f>'1'!BB7</f>
        <v>Fr</v>
      </c>
      <c r="D8" s="1122">
        <f>'1'!G7</f>
        <v>0</v>
      </c>
      <c r="E8" s="1125">
        <f ca="1">'1'!AD7</f>
        <v>0</v>
      </c>
      <c r="F8" s="942" t="str">
        <f>'2'!BB7</f>
        <v>Mo</v>
      </c>
      <c r="G8" s="1122">
        <f>'2'!G7</f>
        <v>0</v>
      </c>
      <c r="H8" s="1125">
        <f ca="1">'2'!AD7</f>
        <v>0</v>
      </c>
      <c r="I8" s="942" t="str">
        <f>'3'!BB7</f>
        <v>Mo</v>
      </c>
      <c r="J8" s="1122">
        <f>'3'!G7</f>
        <v>0</v>
      </c>
      <c r="K8" s="1125">
        <f ca="1">'3'!AD7</f>
        <v>0</v>
      </c>
      <c r="L8" s="942" t="str">
        <f>'4'!BB7</f>
        <v>Do</v>
      </c>
      <c r="M8" s="1122">
        <f>'4'!G7</f>
        <v>0</v>
      </c>
      <c r="N8" s="1125">
        <f ca="1">'4'!AD7</f>
        <v>0</v>
      </c>
      <c r="O8" s="942" t="str">
        <f>'5'!BB7</f>
        <v>Sa</v>
      </c>
      <c r="P8" s="1122">
        <f>'5'!G7</f>
        <v>0</v>
      </c>
      <c r="Q8" s="1125">
        <f ca="1">'5'!AD7</f>
        <v>0</v>
      </c>
      <c r="R8" s="942" t="str">
        <f>'6'!BB7</f>
        <v>Di</v>
      </c>
      <c r="S8" s="1122">
        <f>'6'!G7</f>
        <v>0</v>
      </c>
      <c r="T8" s="1125">
        <f ca="1">'6'!AD7</f>
        <v>0</v>
      </c>
      <c r="U8" s="942" t="str">
        <f>'7'!BB7</f>
        <v>Do</v>
      </c>
      <c r="V8" s="1122">
        <f>'7'!G7</f>
        <v>0</v>
      </c>
      <c r="W8" s="1125">
        <f ca="1">'7'!AD7</f>
        <v>0</v>
      </c>
      <c r="X8" s="942" t="str">
        <f>'8'!BB7</f>
        <v>So</v>
      </c>
      <c r="Y8" s="1122">
        <f>'8'!G7</f>
        <v>0</v>
      </c>
      <c r="Z8" s="1125">
        <f ca="1">'8'!AD7</f>
        <v>0</v>
      </c>
      <c r="AA8" s="942" t="str">
        <f>'9'!BB7</f>
        <v>Mi</v>
      </c>
      <c r="AB8" s="1122">
        <f>'9'!G7</f>
        <v>0</v>
      </c>
      <c r="AC8" s="1125">
        <f ca="1">'9'!AD7</f>
        <v>1</v>
      </c>
      <c r="AD8" s="942" t="str">
        <f>'10'!BB7</f>
        <v>Fr</v>
      </c>
      <c r="AE8" s="1122" t="str">
        <f>'10'!G7</f>
        <v>f</v>
      </c>
      <c r="AF8" s="1125">
        <f ca="1">'10'!AD7</f>
        <v>0</v>
      </c>
      <c r="AG8" s="942" t="str">
        <f>'11'!BB7</f>
        <v>Mo</v>
      </c>
      <c r="AH8" s="1122">
        <f>'11'!G7</f>
        <v>0</v>
      </c>
      <c r="AI8" s="1125">
        <f ca="1">'11'!AD7</f>
        <v>0</v>
      </c>
      <c r="AJ8" s="942" t="str">
        <f>'12'!BB7</f>
        <v>Mi</v>
      </c>
      <c r="AK8" s="1122">
        <f>'12'!G7</f>
        <v>0</v>
      </c>
      <c r="AL8" s="1125">
        <f ca="1">'12'!AD7</f>
        <v>0</v>
      </c>
      <c r="AM8" s="820">
        <v>3</v>
      </c>
      <c r="AN8" s="805">
        <f t="shared" ca="1" si="1"/>
        <v>0</v>
      </c>
      <c r="AO8" s="806">
        <f t="shared" ca="1" si="2"/>
        <v>0</v>
      </c>
      <c r="AP8" s="806">
        <f t="shared" ca="1" si="3"/>
        <v>0</v>
      </c>
      <c r="AQ8" s="806">
        <f t="shared" ca="1" si="4"/>
        <v>1</v>
      </c>
      <c r="AR8" s="806">
        <f t="shared" ca="1" si="5"/>
        <v>0</v>
      </c>
      <c r="AS8" s="806">
        <f t="shared" ca="1" si="6"/>
        <v>0</v>
      </c>
      <c r="AT8" s="806">
        <f t="shared" ca="1" si="7"/>
        <v>0</v>
      </c>
      <c r="AU8" s="806">
        <f ca="1">COUNTIF($D8:$AK8,Übersicht!$E$26)</f>
        <v>0</v>
      </c>
      <c r="AV8" s="806">
        <f ca="1">COUNTIF($D8:$AK8,Übersicht!$E$27)</f>
        <v>0</v>
      </c>
      <c r="AW8" s="806">
        <f ca="1">COUNTIF($D8:$AK8,Übersicht!$E$28)</f>
        <v>0</v>
      </c>
      <c r="AX8" s="806">
        <f t="shared" ca="1" si="8"/>
        <v>0</v>
      </c>
      <c r="AY8" s="807">
        <f t="shared" ca="1" si="0"/>
        <v>0</v>
      </c>
    </row>
    <row r="9" spans="2:52" x14ac:dyDescent="0.4">
      <c r="B9" s="820">
        <v>4</v>
      </c>
      <c r="C9" s="945" t="str">
        <f>'1'!BB8</f>
        <v>Sa</v>
      </c>
      <c r="D9" s="1122">
        <f>'1'!G8</f>
        <v>0</v>
      </c>
      <c r="E9" s="1125">
        <f ca="1">'1'!AD8</f>
        <v>0</v>
      </c>
      <c r="F9" s="942" t="str">
        <f>'2'!BB8</f>
        <v>Di</v>
      </c>
      <c r="G9" s="1122">
        <f>'2'!G8</f>
        <v>0</v>
      </c>
      <c r="H9" s="1125">
        <f ca="1">'2'!AD8</f>
        <v>1</v>
      </c>
      <c r="I9" s="942" t="str">
        <f>'3'!BB8</f>
        <v>Di</v>
      </c>
      <c r="J9" s="1122">
        <f>'3'!G8</f>
        <v>0</v>
      </c>
      <c r="K9" s="1125">
        <f ca="1">'3'!AD8</f>
        <v>0</v>
      </c>
      <c r="L9" s="942" t="str">
        <f>'4'!BB8</f>
        <v>Fr</v>
      </c>
      <c r="M9" s="1122">
        <f>'4'!G8</f>
        <v>0</v>
      </c>
      <c r="N9" s="1125">
        <f ca="1">'4'!AD8</f>
        <v>0</v>
      </c>
      <c r="O9" s="942" t="str">
        <f>'5'!BB8</f>
        <v>So</v>
      </c>
      <c r="P9" s="1122">
        <f>'5'!G8</f>
        <v>0</v>
      </c>
      <c r="Q9" s="1125">
        <f ca="1">'5'!AD8</f>
        <v>0</v>
      </c>
      <c r="R9" s="942" t="str">
        <f>'6'!BB8</f>
        <v>Mi</v>
      </c>
      <c r="S9" s="1122">
        <f>'6'!G8</f>
        <v>0</v>
      </c>
      <c r="T9" s="1125">
        <f ca="1">'6'!AD8</f>
        <v>0</v>
      </c>
      <c r="U9" s="942" t="str">
        <f>'7'!BB8</f>
        <v>Fr</v>
      </c>
      <c r="V9" s="1122">
        <f>'7'!G8</f>
        <v>0</v>
      </c>
      <c r="W9" s="1125">
        <f ca="1">'7'!AD8</f>
        <v>0</v>
      </c>
      <c r="X9" s="942" t="str">
        <f>'8'!BB8</f>
        <v>Mo</v>
      </c>
      <c r="Y9" s="1122">
        <f>'8'!G8</f>
        <v>0</v>
      </c>
      <c r="Z9" s="1125">
        <f ca="1">'8'!AD8</f>
        <v>1</v>
      </c>
      <c r="AA9" s="942" t="str">
        <f>'9'!BB8</f>
        <v>Do</v>
      </c>
      <c r="AB9" s="1122">
        <f>'9'!G8</f>
        <v>0</v>
      </c>
      <c r="AC9" s="1125">
        <f ca="1">'9'!AD8</f>
        <v>1</v>
      </c>
      <c r="AD9" s="942" t="str">
        <f>'10'!BB8</f>
        <v>Sa</v>
      </c>
      <c r="AE9" s="1122">
        <f>'10'!G8</f>
        <v>0</v>
      </c>
      <c r="AF9" s="1125">
        <f ca="1">'10'!AD8</f>
        <v>0</v>
      </c>
      <c r="AG9" s="942" t="str">
        <f>'11'!BB8</f>
        <v>Di</v>
      </c>
      <c r="AH9" s="1122">
        <f>'11'!G8</f>
        <v>0</v>
      </c>
      <c r="AI9" s="1125">
        <f ca="1">'11'!AD8</f>
        <v>0</v>
      </c>
      <c r="AJ9" s="942" t="str">
        <f>'12'!BB8</f>
        <v>Do</v>
      </c>
      <c r="AK9" s="1122">
        <f>'12'!G8</f>
        <v>0</v>
      </c>
      <c r="AL9" s="1125">
        <f ca="1">'12'!AD8</f>
        <v>0</v>
      </c>
      <c r="AM9" s="820">
        <v>4</v>
      </c>
      <c r="AN9" s="805">
        <f t="shared" ca="1" si="1"/>
        <v>0</v>
      </c>
      <c r="AO9" s="806">
        <f t="shared" ca="1" si="2"/>
        <v>0</v>
      </c>
      <c r="AP9" s="806">
        <f t="shared" ca="1" si="3"/>
        <v>0</v>
      </c>
      <c r="AQ9" s="806">
        <f t="shared" ca="1" si="4"/>
        <v>0</v>
      </c>
      <c r="AR9" s="806">
        <f t="shared" ca="1" si="5"/>
        <v>0</v>
      </c>
      <c r="AS9" s="806">
        <f t="shared" ca="1" si="6"/>
        <v>0</v>
      </c>
      <c r="AT9" s="806">
        <f t="shared" ca="1" si="7"/>
        <v>0</v>
      </c>
      <c r="AU9" s="806">
        <f ca="1">COUNTIF($D9:$AK9,Übersicht!$E$26)</f>
        <v>0</v>
      </c>
      <c r="AV9" s="806">
        <f ca="1">COUNTIF($D9:$AK9,Übersicht!$E$27)</f>
        <v>0</v>
      </c>
      <c r="AW9" s="806">
        <f ca="1">COUNTIF($D9:$AK9,Übersicht!$E$28)</f>
        <v>0</v>
      </c>
      <c r="AX9" s="806">
        <f t="shared" ca="1" si="8"/>
        <v>0</v>
      </c>
      <c r="AY9" s="807">
        <f t="shared" ca="1" si="0"/>
        <v>0</v>
      </c>
    </row>
    <row r="10" spans="2:52" x14ac:dyDescent="0.4">
      <c r="B10" s="820">
        <v>5</v>
      </c>
      <c r="C10" s="945" t="str">
        <f>'1'!BB9</f>
        <v>So</v>
      </c>
      <c r="D10" s="1122">
        <f>'1'!G9</f>
        <v>0</v>
      </c>
      <c r="E10" s="1125">
        <f ca="1">'1'!AD9</f>
        <v>0</v>
      </c>
      <c r="F10" s="942" t="str">
        <f>'2'!BB9</f>
        <v>Mi</v>
      </c>
      <c r="G10" s="1122">
        <f>'2'!G9</f>
        <v>0</v>
      </c>
      <c r="H10" s="1125">
        <f ca="1">'2'!AD9</f>
        <v>1</v>
      </c>
      <c r="I10" s="942" t="str">
        <f>'3'!BB9</f>
        <v>Mi</v>
      </c>
      <c r="J10" s="1122">
        <f>'3'!G9</f>
        <v>0</v>
      </c>
      <c r="K10" s="1125">
        <f ca="1">'3'!AD9</f>
        <v>0</v>
      </c>
      <c r="L10" s="942" t="str">
        <f>'4'!BB9</f>
        <v>Sa</v>
      </c>
      <c r="M10" s="1122">
        <f>'4'!G9</f>
        <v>0</v>
      </c>
      <c r="N10" s="1125">
        <f ca="1">'4'!AD9</f>
        <v>0</v>
      </c>
      <c r="O10" s="942" t="str">
        <f>'5'!BB9</f>
        <v>Mo</v>
      </c>
      <c r="P10" s="1122">
        <f>'5'!G9</f>
        <v>0</v>
      </c>
      <c r="Q10" s="1125">
        <f ca="1">'5'!AD9</f>
        <v>0</v>
      </c>
      <c r="R10" s="942" t="str">
        <f>'6'!BB9</f>
        <v>Do</v>
      </c>
      <c r="S10" s="1122">
        <f>'6'!G9</f>
        <v>0</v>
      </c>
      <c r="T10" s="1125">
        <f ca="1">'6'!AD9</f>
        <v>0</v>
      </c>
      <c r="U10" s="942" t="str">
        <f>'7'!BB9</f>
        <v>Sa</v>
      </c>
      <c r="V10" s="1122">
        <f>'7'!G9</f>
        <v>0</v>
      </c>
      <c r="W10" s="1125">
        <f ca="1">'7'!AD9</f>
        <v>0</v>
      </c>
      <c r="X10" s="942" t="str">
        <f>'8'!BB9</f>
        <v>Di</v>
      </c>
      <c r="Y10" s="1122">
        <f>'8'!G9</f>
        <v>0</v>
      </c>
      <c r="Z10" s="1125">
        <f ca="1">'8'!AD9</f>
        <v>1</v>
      </c>
      <c r="AA10" s="942" t="str">
        <f>'9'!BB9</f>
        <v>Fr</v>
      </c>
      <c r="AB10" s="1122">
        <f>'9'!G9</f>
        <v>0</v>
      </c>
      <c r="AC10" s="1125">
        <f ca="1">'9'!AD9</f>
        <v>1</v>
      </c>
      <c r="AD10" s="942" t="str">
        <f>'10'!BB9</f>
        <v>So</v>
      </c>
      <c r="AE10" s="1122">
        <f>'10'!G9</f>
        <v>0</v>
      </c>
      <c r="AF10" s="1125">
        <f ca="1">'10'!AD9</f>
        <v>0</v>
      </c>
      <c r="AG10" s="942" t="str">
        <f>'11'!BB9</f>
        <v>Mi</v>
      </c>
      <c r="AH10" s="1122">
        <f>'11'!G9</f>
        <v>0</v>
      </c>
      <c r="AI10" s="1125">
        <f ca="1">'11'!AD9</f>
        <v>0</v>
      </c>
      <c r="AJ10" s="942" t="str">
        <f>'12'!BB9</f>
        <v>Fr</v>
      </c>
      <c r="AK10" s="1122">
        <f>'12'!G9</f>
        <v>0</v>
      </c>
      <c r="AL10" s="1125">
        <f ca="1">'12'!AD9</f>
        <v>0</v>
      </c>
      <c r="AM10" s="820">
        <v>5</v>
      </c>
      <c r="AN10" s="805">
        <f t="shared" ca="1" si="1"/>
        <v>0</v>
      </c>
      <c r="AO10" s="806">
        <f t="shared" ca="1" si="2"/>
        <v>0</v>
      </c>
      <c r="AP10" s="806">
        <f t="shared" ca="1" si="3"/>
        <v>0</v>
      </c>
      <c r="AQ10" s="806">
        <f t="shared" ca="1" si="4"/>
        <v>0</v>
      </c>
      <c r="AR10" s="806">
        <f t="shared" ca="1" si="5"/>
        <v>0</v>
      </c>
      <c r="AS10" s="806">
        <f t="shared" ca="1" si="6"/>
        <v>0</v>
      </c>
      <c r="AT10" s="806">
        <f t="shared" ca="1" si="7"/>
        <v>0</v>
      </c>
      <c r="AU10" s="806">
        <f ca="1">COUNTIF($D10:$AK10,Übersicht!$E$26)</f>
        <v>0</v>
      </c>
      <c r="AV10" s="806">
        <f ca="1">COUNTIF($D10:$AK10,Übersicht!$E$27)</f>
        <v>0</v>
      </c>
      <c r="AW10" s="806">
        <f ca="1">COUNTIF($D10:$AK10,Übersicht!$E$28)</f>
        <v>0</v>
      </c>
      <c r="AX10" s="806">
        <f t="shared" ca="1" si="8"/>
        <v>0</v>
      </c>
      <c r="AY10" s="807">
        <f t="shared" ca="1" si="0"/>
        <v>0</v>
      </c>
    </row>
    <row r="11" spans="2:52" x14ac:dyDescent="0.4">
      <c r="B11" s="820">
        <v>6</v>
      </c>
      <c r="C11" s="945" t="str">
        <f>'1'!BB10</f>
        <v>Mo</v>
      </c>
      <c r="D11" s="1122" t="str">
        <f>'1'!G10</f>
        <v/>
      </c>
      <c r="E11" s="1125">
        <f ca="1">'1'!AD10</f>
        <v>0</v>
      </c>
      <c r="F11" s="942" t="str">
        <f>'2'!BB10</f>
        <v>Do</v>
      </c>
      <c r="G11" s="1122">
        <f>'2'!G10</f>
        <v>0</v>
      </c>
      <c r="H11" s="1125">
        <f ca="1">'2'!AD10</f>
        <v>1</v>
      </c>
      <c r="I11" s="942" t="str">
        <f>'3'!BB10</f>
        <v>Do</v>
      </c>
      <c r="J11" s="1122">
        <f>'3'!G10</f>
        <v>0</v>
      </c>
      <c r="K11" s="1125">
        <f ca="1">'3'!AD10</f>
        <v>0</v>
      </c>
      <c r="L11" s="942" t="str">
        <f>'4'!BB10</f>
        <v>So</v>
      </c>
      <c r="M11" s="1122">
        <f>'4'!G10</f>
        <v>0</v>
      </c>
      <c r="N11" s="1125">
        <f ca="1">'4'!AD10</f>
        <v>0</v>
      </c>
      <c r="O11" s="942" t="str">
        <f>'5'!BB10</f>
        <v>Di</v>
      </c>
      <c r="P11" s="1122">
        <f>'5'!G10</f>
        <v>0</v>
      </c>
      <c r="Q11" s="1125">
        <f ca="1">'5'!AD10</f>
        <v>0</v>
      </c>
      <c r="R11" s="942" t="str">
        <f>'6'!BB10</f>
        <v>Fr</v>
      </c>
      <c r="S11" s="1122">
        <f>'6'!G10</f>
        <v>0</v>
      </c>
      <c r="T11" s="1125">
        <f ca="1">'6'!AD10</f>
        <v>0</v>
      </c>
      <c r="U11" s="942" t="str">
        <f>'7'!BB10</f>
        <v>So</v>
      </c>
      <c r="V11" s="1122">
        <f>'7'!G10</f>
        <v>0</v>
      </c>
      <c r="W11" s="1125">
        <f ca="1">'7'!AD10</f>
        <v>0</v>
      </c>
      <c r="X11" s="942" t="str">
        <f>'8'!BB10</f>
        <v>Mi</v>
      </c>
      <c r="Y11" s="1122">
        <f>'8'!G10</f>
        <v>0</v>
      </c>
      <c r="Z11" s="1125">
        <f ca="1">'8'!AD10</f>
        <v>1</v>
      </c>
      <c r="AA11" s="942" t="str">
        <f>'9'!BB10</f>
        <v>Sa</v>
      </c>
      <c r="AB11" s="1122">
        <f>'9'!G10</f>
        <v>0</v>
      </c>
      <c r="AC11" s="1125">
        <f ca="1">'9'!AD10</f>
        <v>1</v>
      </c>
      <c r="AD11" s="942" t="str">
        <f>'10'!BB10</f>
        <v>Mo</v>
      </c>
      <c r="AE11" s="1122">
        <f>'10'!G10</f>
        <v>0</v>
      </c>
      <c r="AF11" s="1125">
        <f ca="1">'10'!AD10</f>
        <v>0</v>
      </c>
      <c r="AG11" s="942" t="str">
        <f>'11'!BB10</f>
        <v>Do</v>
      </c>
      <c r="AH11" s="1122">
        <f>'11'!G10</f>
        <v>0</v>
      </c>
      <c r="AI11" s="1125">
        <f ca="1">'11'!AD10</f>
        <v>0</v>
      </c>
      <c r="AJ11" s="942" t="str">
        <f>'12'!BB10</f>
        <v>Sa</v>
      </c>
      <c r="AK11" s="1122">
        <f>'12'!G10</f>
        <v>0</v>
      </c>
      <c r="AL11" s="1125">
        <f ca="1">'12'!AD10</f>
        <v>0</v>
      </c>
      <c r="AM11" s="820">
        <v>6</v>
      </c>
      <c r="AN11" s="805">
        <f t="shared" ca="1" si="1"/>
        <v>0</v>
      </c>
      <c r="AO11" s="806">
        <f t="shared" ca="1" si="2"/>
        <v>0</v>
      </c>
      <c r="AP11" s="806">
        <f t="shared" ca="1" si="3"/>
        <v>0</v>
      </c>
      <c r="AQ11" s="806">
        <f t="shared" ca="1" si="4"/>
        <v>0</v>
      </c>
      <c r="AR11" s="806">
        <f t="shared" ca="1" si="5"/>
        <v>0</v>
      </c>
      <c r="AS11" s="806">
        <f t="shared" ca="1" si="6"/>
        <v>0</v>
      </c>
      <c r="AT11" s="806">
        <f t="shared" ca="1" si="7"/>
        <v>0</v>
      </c>
      <c r="AU11" s="806">
        <f ca="1">COUNTIF($D11:$AK11,Übersicht!$E$26)</f>
        <v>0</v>
      </c>
      <c r="AV11" s="806">
        <f ca="1">COUNTIF($D11:$AK11,Übersicht!$E$27)</f>
        <v>0</v>
      </c>
      <c r="AW11" s="806">
        <f ca="1">COUNTIF($D11:$AK11,Übersicht!$E$28)</f>
        <v>0</v>
      </c>
      <c r="AX11" s="806">
        <f t="shared" ca="1" si="8"/>
        <v>0</v>
      </c>
      <c r="AY11" s="807">
        <f t="shared" ca="1" si="0"/>
        <v>0</v>
      </c>
    </row>
    <row r="12" spans="2:52" x14ac:dyDescent="0.4">
      <c r="B12" s="820">
        <v>7</v>
      </c>
      <c r="C12" s="945" t="str">
        <f>'1'!BB11</f>
        <v>Di</v>
      </c>
      <c r="D12" s="1122">
        <f>'1'!G11</f>
        <v>0</v>
      </c>
      <c r="E12" s="1125">
        <f ca="1">'1'!AD11</f>
        <v>0</v>
      </c>
      <c r="F12" s="942" t="str">
        <f>'2'!BB11</f>
        <v>Fr</v>
      </c>
      <c r="G12" s="1122">
        <f>'2'!G11</f>
        <v>0</v>
      </c>
      <c r="H12" s="1125">
        <f ca="1">'2'!AD11</f>
        <v>1</v>
      </c>
      <c r="I12" s="942" t="str">
        <f>'3'!BB11</f>
        <v>Fr</v>
      </c>
      <c r="J12" s="1122">
        <f>'3'!G11</f>
        <v>0</v>
      </c>
      <c r="K12" s="1125">
        <f ca="1">'3'!AD11</f>
        <v>0</v>
      </c>
      <c r="L12" s="942" t="str">
        <f>'4'!BB11</f>
        <v>Mo</v>
      </c>
      <c r="M12" s="1122">
        <f>'4'!G11</f>
        <v>0</v>
      </c>
      <c r="N12" s="1125">
        <f ca="1">'4'!AD11</f>
        <v>0</v>
      </c>
      <c r="O12" s="942" t="str">
        <f>'5'!BB11</f>
        <v>Mi</v>
      </c>
      <c r="P12" s="1122">
        <f>'5'!G11</f>
        <v>0</v>
      </c>
      <c r="Q12" s="1125">
        <f ca="1">'5'!AD11</f>
        <v>0</v>
      </c>
      <c r="R12" s="942" t="str">
        <f>'6'!BB11</f>
        <v>Sa</v>
      </c>
      <c r="S12" s="1122">
        <f>'6'!G11</f>
        <v>0</v>
      </c>
      <c r="T12" s="1125">
        <f ca="1">'6'!AD11</f>
        <v>0</v>
      </c>
      <c r="U12" s="942" t="str">
        <f>'7'!BB11</f>
        <v>Mo</v>
      </c>
      <c r="V12" s="1122">
        <f>'7'!G11</f>
        <v>0</v>
      </c>
      <c r="W12" s="1125">
        <f ca="1">'7'!AD11</f>
        <v>0</v>
      </c>
      <c r="X12" s="942" t="str">
        <f>'8'!BB11</f>
        <v>Do</v>
      </c>
      <c r="Y12" s="1122">
        <f>'8'!G11</f>
        <v>0</v>
      </c>
      <c r="Z12" s="1125">
        <f ca="1">'8'!AD11</f>
        <v>1</v>
      </c>
      <c r="AA12" s="942" t="str">
        <f>'9'!BB11</f>
        <v>So</v>
      </c>
      <c r="AB12" s="1122">
        <f>'9'!G11</f>
        <v>0</v>
      </c>
      <c r="AC12" s="1125">
        <f ca="1">'9'!AD11</f>
        <v>0</v>
      </c>
      <c r="AD12" s="942" t="str">
        <f>'10'!BB11</f>
        <v>Di</v>
      </c>
      <c r="AE12" s="1122">
        <f>'10'!G11</f>
        <v>0</v>
      </c>
      <c r="AF12" s="1125">
        <f ca="1">'10'!AD11</f>
        <v>0</v>
      </c>
      <c r="AG12" s="942" t="str">
        <f>'11'!BB11</f>
        <v>Fr</v>
      </c>
      <c r="AH12" s="1122">
        <f>'11'!G11</f>
        <v>0</v>
      </c>
      <c r="AI12" s="1125">
        <f ca="1">'11'!AD11</f>
        <v>0</v>
      </c>
      <c r="AJ12" s="942" t="str">
        <f>'12'!BB11</f>
        <v>So</v>
      </c>
      <c r="AK12" s="1122">
        <f>'12'!G11</f>
        <v>0</v>
      </c>
      <c r="AL12" s="1125">
        <f ca="1">'12'!AD11</f>
        <v>0</v>
      </c>
      <c r="AM12" s="820">
        <v>7</v>
      </c>
      <c r="AN12" s="805">
        <f t="shared" ca="1" si="1"/>
        <v>0</v>
      </c>
      <c r="AO12" s="806">
        <f t="shared" ca="1" si="2"/>
        <v>0</v>
      </c>
      <c r="AP12" s="806">
        <f t="shared" ca="1" si="3"/>
        <v>0</v>
      </c>
      <c r="AQ12" s="806">
        <f t="shared" ca="1" si="4"/>
        <v>0</v>
      </c>
      <c r="AR12" s="806">
        <f t="shared" ca="1" si="5"/>
        <v>0</v>
      </c>
      <c r="AS12" s="806">
        <f t="shared" ca="1" si="6"/>
        <v>0</v>
      </c>
      <c r="AT12" s="806">
        <f t="shared" ca="1" si="7"/>
        <v>0</v>
      </c>
      <c r="AU12" s="806">
        <f ca="1">COUNTIF($D12:$AK12,Übersicht!$E$26)</f>
        <v>0</v>
      </c>
      <c r="AV12" s="806">
        <f ca="1">COUNTIF($D12:$AK12,Übersicht!$E$27)</f>
        <v>0</v>
      </c>
      <c r="AW12" s="806">
        <f ca="1">COUNTIF($D12:$AK12,Übersicht!$E$28)</f>
        <v>0</v>
      </c>
      <c r="AX12" s="806">
        <f t="shared" ca="1" si="8"/>
        <v>0</v>
      </c>
      <c r="AY12" s="807">
        <f t="shared" ca="1" si="0"/>
        <v>0</v>
      </c>
    </row>
    <row r="13" spans="2:52" x14ac:dyDescent="0.4">
      <c r="B13" s="820">
        <v>8</v>
      </c>
      <c r="C13" s="945" t="str">
        <f>'1'!BB12</f>
        <v>Mi</v>
      </c>
      <c r="D13" s="1122">
        <f>'1'!G12</f>
        <v>0</v>
      </c>
      <c r="E13" s="1125">
        <f ca="1">'1'!AD12</f>
        <v>0</v>
      </c>
      <c r="F13" s="942" t="str">
        <f>'2'!BB12</f>
        <v>Sa</v>
      </c>
      <c r="G13" s="1122">
        <f>'2'!G12</f>
        <v>0</v>
      </c>
      <c r="H13" s="1125">
        <f ca="1">'2'!AD12</f>
        <v>1</v>
      </c>
      <c r="I13" s="942" t="str">
        <f>'3'!BB12</f>
        <v>Sa</v>
      </c>
      <c r="J13" s="1122" t="str">
        <f>'3'!G12</f>
        <v>f</v>
      </c>
      <c r="K13" s="1125">
        <f ca="1">'3'!AD12</f>
        <v>0</v>
      </c>
      <c r="L13" s="942" t="str">
        <f>'4'!BB12</f>
        <v>Di</v>
      </c>
      <c r="M13" s="1122">
        <f>'4'!G12</f>
        <v>0</v>
      </c>
      <c r="N13" s="1125">
        <f ca="1">'4'!AD12</f>
        <v>0</v>
      </c>
      <c r="O13" s="942" t="str">
        <f>'5'!BB12</f>
        <v>Do</v>
      </c>
      <c r="P13" s="1122" t="str">
        <f>'5'!G12</f>
        <v>f</v>
      </c>
      <c r="Q13" s="1125">
        <f ca="1">'5'!AD12</f>
        <v>0</v>
      </c>
      <c r="R13" s="942" t="str">
        <f>'6'!BB12</f>
        <v>So</v>
      </c>
      <c r="S13" s="1122" t="str">
        <f>'6'!G12</f>
        <v>f</v>
      </c>
      <c r="T13" s="1125">
        <f ca="1">'6'!AD12</f>
        <v>0</v>
      </c>
      <c r="U13" s="942" t="str">
        <f>'7'!BB12</f>
        <v>Di</v>
      </c>
      <c r="V13" s="1122">
        <f>'7'!G12</f>
        <v>0</v>
      </c>
      <c r="W13" s="1125">
        <f ca="1">'7'!AD12</f>
        <v>0</v>
      </c>
      <c r="X13" s="942" t="str">
        <f>'8'!BB12</f>
        <v>Fr</v>
      </c>
      <c r="Y13" s="1122">
        <f>'8'!G12</f>
        <v>0</v>
      </c>
      <c r="Z13" s="1125">
        <f ca="1">'8'!AD12</f>
        <v>1</v>
      </c>
      <c r="AA13" s="942" t="str">
        <f>'9'!BB12</f>
        <v>Mo</v>
      </c>
      <c r="AB13" s="1122">
        <f>'9'!G12</f>
        <v>0</v>
      </c>
      <c r="AC13" s="1125">
        <f ca="1">'9'!AD12</f>
        <v>0</v>
      </c>
      <c r="AD13" s="942" t="str">
        <f>'10'!BB12</f>
        <v>Mi</v>
      </c>
      <c r="AE13" s="1122">
        <f>'10'!G12</f>
        <v>0</v>
      </c>
      <c r="AF13" s="1125">
        <f ca="1">'10'!AD12</f>
        <v>0</v>
      </c>
      <c r="AG13" s="942" t="str">
        <f>'11'!BB12</f>
        <v>Sa</v>
      </c>
      <c r="AH13" s="1122">
        <f>'11'!G12</f>
        <v>0</v>
      </c>
      <c r="AI13" s="1125">
        <f ca="1">'11'!AD12</f>
        <v>0</v>
      </c>
      <c r="AJ13" s="942" t="str">
        <f>'12'!BB12</f>
        <v>Mo</v>
      </c>
      <c r="AK13" s="1122" t="str">
        <f>'12'!G12</f>
        <v/>
      </c>
      <c r="AL13" s="1125">
        <f ca="1">'12'!AD12</f>
        <v>0</v>
      </c>
      <c r="AM13" s="820">
        <v>8</v>
      </c>
      <c r="AN13" s="805">
        <f t="shared" ca="1" si="1"/>
        <v>0</v>
      </c>
      <c r="AO13" s="806">
        <f t="shared" ca="1" si="2"/>
        <v>0</v>
      </c>
      <c r="AP13" s="806">
        <f t="shared" ca="1" si="3"/>
        <v>0</v>
      </c>
      <c r="AQ13" s="806">
        <f t="shared" ca="1" si="4"/>
        <v>3</v>
      </c>
      <c r="AR13" s="806">
        <f t="shared" ca="1" si="5"/>
        <v>0</v>
      </c>
      <c r="AS13" s="806">
        <f t="shared" ca="1" si="6"/>
        <v>0</v>
      </c>
      <c r="AT13" s="806">
        <f t="shared" ca="1" si="7"/>
        <v>0</v>
      </c>
      <c r="AU13" s="806">
        <f ca="1">COUNTIF($D13:$AK13,Übersicht!$E$26)</f>
        <v>0</v>
      </c>
      <c r="AV13" s="806">
        <f ca="1">COUNTIF($D13:$AK13,Übersicht!$E$27)</f>
        <v>0</v>
      </c>
      <c r="AW13" s="806">
        <f ca="1">COUNTIF($D13:$AK13,Übersicht!$E$28)</f>
        <v>0</v>
      </c>
      <c r="AX13" s="806">
        <f t="shared" ca="1" si="8"/>
        <v>0</v>
      </c>
      <c r="AY13" s="807">
        <f t="shared" ca="1" si="0"/>
        <v>0</v>
      </c>
    </row>
    <row r="14" spans="2:52" x14ac:dyDescent="0.4">
      <c r="B14" s="820">
        <v>9</v>
      </c>
      <c r="C14" s="945" t="str">
        <f>'1'!BB13</f>
        <v>Do</v>
      </c>
      <c r="D14" s="1122">
        <f>'1'!G13</f>
        <v>0</v>
      </c>
      <c r="E14" s="1125">
        <f ca="1">'1'!AD13</f>
        <v>0</v>
      </c>
      <c r="F14" s="942" t="str">
        <f>'2'!BB13</f>
        <v>So</v>
      </c>
      <c r="G14" s="1122">
        <f>'2'!G13</f>
        <v>0</v>
      </c>
      <c r="H14" s="1125">
        <f ca="1">'2'!AD13</f>
        <v>0</v>
      </c>
      <c r="I14" s="942" t="str">
        <f>'3'!BB13</f>
        <v>So</v>
      </c>
      <c r="J14" s="1122">
        <f>'3'!G13</f>
        <v>0</v>
      </c>
      <c r="K14" s="1125">
        <f ca="1">'3'!AD13</f>
        <v>0</v>
      </c>
      <c r="L14" s="942" t="str">
        <f>'4'!BB13</f>
        <v>Mi</v>
      </c>
      <c r="M14" s="1122">
        <f>'4'!G13</f>
        <v>0</v>
      </c>
      <c r="N14" s="1125">
        <f ca="1">'4'!AD13</f>
        <v>0</v>
      </c>
      <c r="O14" s="942" t="str">
        <f>'5'!BB13</f>
        <v>Fr</v>
      </c>
      <c r="P14" s="1122" t="str">
        <f>'5'!G13</f>
        <v/>
      </c>
      <c r="Q14" s="1125">
        <f ca="1">'5'!AD13</f>
        <v>0</v>
      </c>
      <c r="R14" s="942" t="str">
        <f>'6'!BB13</f>
        <v>Mo</v>
      </c>
      <c r="S14" s="1122" t="str">
        <f>'6'!G13</f>
        <v>f</v>
      </c>
      <c r="T14" s="1125">
        <f ca="1">'6'!AD13</f>
        <v>0</v>
      </c>
      <c r="U14" s="942" t="str">
        <f>'7'!BB13</f>
        <v>Mi</v>
      </c>
      <c r="V14" s="1122">
        <f>'7'!G13</f>
        <v>0</v>
      </c>
      <c r="W14" s="1125">
        <f ca="1">'7'!AD13</f>
        <v>0</v>
      </c>
      <c r="X14" s="942" t="str">
        <f>'8'!BB13</f>
        <v>Sa</v>
      </c>
      <c r="Y14" s="1122">
        <f>'8'!G13</f>
        <v>0</v>
      </c>
      <c r="Z14" s="1125">
        <f ca="1">'8'!AD13</f>
        <v>1</v>
      </c>
      <c r="AA14" s="942" t="str">
        <f>'9'!BB13</f>
        <v>Di</v>
      </c>
      <c r="AB14" s="1122">
        <f>'9'!G13</f>
        <v>0</v>
      </c>
      <c r="AC14" s="1125">
        <f ca="1">'9'!AD13</f>
        <v>0</v>
      </c>
      <c r="AD14" s="942" t="str">
        <f>'10'!BB13</f>
        <v>Do</v>
      </c>
      <c r="AE14" s="1122">
        <f>'10'!G13</f>
        <v>0</v>
      </c>
      <c r="AF14" s="1125">
        <f ca="1">'10'!AD13</f>
        <v>0</v>
      </c>
      <c r="AG14" s="942" t="str">
        <f>'11'!BB13</f>
        <v>So</v>
      </c>
      <c r="AH14" s="1122">
        <f>'11'!G13</f>
        <v>0</v>
      </c>
      <c r="AI14" s="1125">
        <f ca="1">'11'!AD13</f>
        <v>0</v>
      </c>
      <c r="AJ14" s="942" t="str">
        <f>'12'!BB13</f>
        <v>Di</v>
      </c>
      <c r="AK14" s="1122">
        <f>'12'!G13</f>
        <v>0</v>
      </c>
      <c r="AL14" s="1125">
        <f ca="1">'12'!AD13</f>
        <v>0</v>
      </c>
      <c r="AM14" s="820">
        <v>9</v>
      </c>
      <c r="AN14" s="805">
        <f t="shared" ca="1" si="1"/>
        <v>0</v>
      </c>
      <c r="AO14" s="806">
        <f t="shared" ca="1" si="2"/>
        <v>0</v>
      </c>
      <c r="AP14" s="806">
        <f t="shared" ca="1" si="3"/>
        <v>0</v>
      </c>
      <c r="AQ14" s="806">
        <f t="shared" ca="1" si="4"/>
        <v>1</v>
      </c>
      <c r="AR14" s="806">
        <f t="shared" ca="1" si="5"/>
        <v>0</v>
      </c>
      <c r="AS14" s="806">
        <f t="shared" ca="1" si="6"/>
        <v>0</v>
      </c>
      <c r="AT14" s="806">
        <f t="shared" ca="1" si="7"/>
        <v>0</v>
      </c>
      <c r="AU14" s="806">
        <f ca="1">COUNTIF($D14:$AK14,Übersicht!$E$26)</f>
        <v>0</v>
      </c>
      <c r="AV14" s="806">
        <f ca="1">COUNTIF($D14:$AK14,Übersicht!$E$27)</f>
        <v>0</v>
      </c>
      <c r="AW14" s="806">
        <f ca="1">COUNTIF($D14:$AK14,Übersicht!$E$28)</f>
        <v>0</v>
      </c>
      <c r="AX14" s="806">
        <f t="shared" ca="1" si="8"/>
        <v>0</v>
      </c>
      <c r="AY14" s="807">
        <f t="shared" ca="1" si="0"/>
        <v>0</v>
      </c>
    </row>
    <row r="15" spans="2:52" x14ac:dyDescent="0.4">
      <c r="B15" s="820">
        <v>10</v>
      </c>
      <c r="C15" s="945" t="str">
        <f>'1'!BB14</f>
        <v>Fr</v>
      </c>
      <c r="D15" s="1122">
        <f>'1'!G14</f>
        <v>0</v>
      </c>
      <c r="E15" s="1125">
        <f ca="1">'1'!AD14</f>
        <v>0</v>
      </c>
      <c r="F15" s="942" t="str">
        <f>'2'!BB14</f>
        <v>Mo</v>
      </c>
      <c r="G15" s="1122">
        <f>'2'!G14</f>
        <v>0</v>
      </c>
      <c r="H15" s="1125">
        <f ca="1">'2'!AD14</f>
        <v>0</v>
      </c>
      <c r="I15" s="942" t="str">
        <f>'3'!BB14</f>
        <v>Mo</v>
      </c>
      <c r="J15" s="1122">
        <f>'3'!G14</f>
        <v>0</v>
      </c>
      <c r="K15" s="1125">
        <f ca="1">'3'!AD14</f>
        <v>0</v>
      </c>
      <c r="L15" s="942" t="str">
        <f>'4'!BB14</f>
        <v>Do</v>
      </c>
      <c r="M15" s="1122">
        <f>'4'!G14</f>
        <v>0</v>
      </c>
      <c r="N15" s="1125">
        <f ca="1">'4'!AD14</f>
        <v>0</v>
      </c>
      <c r="O15" s="942" t="str">
        <f>'5'!BB14</f>
        <v>Sa</v>
      </c>
      <c r="P15" s="1122">
        <f>'5'!G14</f>
        <v>0</v>
      </c>
      <c r="Q15" s="1125">
        <f ca="1">'5'!AD14</f>
        <v>1</v>
      </c>
      <c r="R15" s="942" t="str">
        <f>'6'!BB14</f>
        <v>Di</v>
      </c>
      <c r="S15" s="1122">
        <f>'6'!G14</f>
        <v>0</v>
      </c>
      <c r="T15" s="1125">
        <f ca="1">'6'!AD14</f>
        <v>1</v>
      </c>
      <c r="U15" s="942" t="str">
        <f>'7'!BB14</f>
        <v>Do</v>
      </c>
      <c r="V15" s="1122">
        <f>'7'!G14</f>
        <v>0</v>
      </c>
      <c r="W15" s="1125">
        <f ca="1">'7'!AD14</f>
        <v>0</v>
      </c>
      <c r="X15" s="942" t="str">
        <f>'8'!BB14</f>
        <v>So</v>
      </c>
      <c r="Y15" s="1122">
        <f>'8'!G14</f>
        <v>0</v>
      </c>
      <c r="Z15" s="1125">
        <f ca="1">'8'!AD14</f>
        <v>1</v>
      </c>
      <c r="AA15" s="942" t="str">
        <f>'9'!BB14</f>
        <v>Mi</v>
      </c>
      <c r="AB15" s="1122">
        <f>'9'!G14</f>
        <v>0</v>
      </c>
      <c r="AC15" s="1125">
        <f ca="1">'9'!AD14</f>
        <v>0</v>
      </c>
      <c r="AD15" s="942" t="str">
        <f>'10'!BB14</f>
        <v>Fr</v>
      </c>
      <c r="AE15" s="1122">
        <f>'10'!G14</f>
        <v>0</v>
      </c>
      <c r="AF15" s="1125">
        <f ca="1">'10'!AD14</f>
        <v>0</v>
      </c>
      <c r="AG15" s="942" t="str">
        <f>'11'!BB14</f>
        <v>Mo</v>
      </c>
      <c r="AH15" s="1122">
        <f>'11'!G14</f>
        <v>0</v>
      </c>
      <c r="AI15" s="1125">
        <f ca="1">'11'!AD14</f>
        <v>0</v>
      </c>
      <c r="AJ15" s="942" t="str">
        <f>'12'!BB14</f>
        <v>Mi</v>
      </c>
      <c r="AK15" s="1122">
        <f>'12'!G14</f>
        <v>0</v>
      </c>
      <c r="AL15" s="1125">
        <f ca="1">'12'!AD14</f>
        <v>0</v>
      </c>
      <c r="AM15" s="820">
        <v>10</v>
      </c>
      <c r="AN15" s="805">
        <f t="shared" ca="1" si="1"/>
        <v>0</v>
      </c>
      <c r="AO15" s="806">
        <f t="shared" ca="1" si="2"/>
        <v>0</v>
      </c>
      <c r="AP15" s="806">
        <f t="shared" ca="1" si="3"/>
        <v>0</v>
      </c>
      <c r="AQ15" s="806">
        <f t="shared" ca="1" si="4"/>
        <v>0</v>
      </c>
      <c r="AR15" s="806">
        <f t="shared" ca="1" si="5"/>
        <v>0</v>
      </c>
      <c r="AS15" s="806">
        <f t="shared" ca="1" si="6"/>
        <v>0</v>
      </c>
      <c r="AT15" s="806">
        <f t="shared" ca="1" si="7"/>
        <v>0</v>
      </c>
      <c r="AU15" s="806">
        <f ca="1">COUNTIF($D15:$AK15,Übersicht!$E$26)</f>
        <v>0</v>
      </c>
      <c r="AV15" s="806">
        <f ca="1">COUNTIF($D15:$AK15,Übersicht!$E$27)</f>
        <v>0</v>
      </c>
      <c r="AW15" s="806">
        <f ca="1">COUNTIF($D15:$AK15,Übersicht!$E$28)</f>
        <v>0</v>
      </c>
      <c r="AX15" s="806">
        <f t="shared" ca="1" si="8"/>
        <v>0</v>
      </c>
      <c r="AY15" s="807">
        <f t="shared" ca="1" si="0"/>
        <v>0</v>
      </c>
    </row>
    <row r="16" spans="2:52" x14ac:dyDescent="0.4">
      <c r="B16" s="820">
        <v>11</v>
      </c>
      <c r="C16" s="945" t="str">
        <f>'1'!BB15</f>
        <v>Sa</v>
      </c>
      <c r="D16" s="1122">
        <f>'1'!G15</f>
        <v>0</v>
      </c>
      <c r="E16" s="1125">
        <f ca="1">'1'!AD15</f>
        <v>0</v>
      </c>
      <c r="F16" s="942" t="str">
        <f>'2'!BB15</f>
        <v>Di</v>
      </c>
      <c r="G16" s="1122">
        <f>'2'!G15</f>
        <v>0</v>
      </c>
      <c r="H16" s="1125">
        <f ca="1">'2'!AD15</f>
        <v>0</v>
      </c>
      <c r="I16" s="942" t="str">
        <f>'3'!BB15</f>
        <v>Di</v>
      </c>
      <c r="J16" s="1122">
        <f>'3'!G15</f>
        <v>0</v>
      </c>
      <c r="K16" s="1125">
        <f ca="1">'3'!AD15</f>
        <v>0</v>
      </c>
      <c r="L16" s="942" t="str">
        <f>'4'!BB15</f>
        <v>Fr</v>
      </c>
      <c r="M16" s="1122">
        <f>'4'!G15</f>
        <v>0</v>
      </c>
      <c r="N16" s="1125">
        <f ca="1">'4'!AD15</f>
        <v>0</v>
      </c>
      <c r="O16" s="942" t="str">
        <f>'5'!BB15</f>
        <v>So</v>
      </c>
      <c r="P16" s="1122">
        <f>'5'!G15</f>
        <v>0</v>
      </c>
      <c r="Q16" s="1125">
        <f ca="1">'5'!AD15</f>
        <v>0</v>
      </c>
      <c r="R16" s="942" t="str">
        <f>'6'!BB15</f>
        <v>Mi</v>
      </c>
      <c r="S16" s="1122">
        <f>'6'!G15</f>
        <v>0</v>
      </c>
      <c r="T16" s="1125">
        <f ca="1">'6'!AD15</f>
        <v>0</v>
      </c>
      <c r="U16" s="942" t="str">
        <f>'7'!BB15</f>
        <v>Fr</v>
      </c>
      <c r="V16" s="1122">
        <f>'7'!G15</f>
        <v>0</v>
      </c>
      <c r="W16" s="1125">
        <f ca="1">'7'!AD15</f>
        <v>0</v>
      </c>
      <c r="X16" s="942" t="str">
        <f>'8'!BB15</f>
        <v>Mo</v>
      </c>
      <c r="Y16" s="1122">
        <f>'8'!G15</f>
        <v>0</v>
      </c>
      <c r="Z16" s="1125">
        <f ca="1">'8'!AD15</f>
        <v>1</v>
      </c>
      <c r="AA16" s="942" t="str">
        <f>'9'!BB15</f>
        <v>Do</v>
      </c>
      <c r="AB16" s="1122">
        <f>'9'!G15</f>
        <v>0</v>
      </c>
      <c r="AC16" s="1125">
        <f ca="1">'9'!AD15</f>
        <v>0</v>
      </c>
      <c r="AD16" s="942" t="str">
        <f>'10'!BB15</f>
        <v>Sa</v>
      </c>
      <c r="AE16" s="1122">
        <f>'10'!G15</f>
        <v>0</v>
      </c>
      <c r="AF16" s="1125">
        <f ca="1">'10'!AD15</f>
        <v>0</v>
      </c>
      <c r="AG16" s="942" t="str">
        <f>'11'!BB15</f>
        <v>Di</v>
      </c>
      <c r="AH16" s="1122">
        <f>'11'!G15</f>
        <v>0</v>
      </c>
      <c r="AI16" s="1125">
        <f ca="1">'11'!AD15</f>
        <v>0</v>
      </c>
      <c r="AJ16" s="942" t="str">
        <f>'12'!BB15</f>
        <v>Do</v>
      </c>
      <c r="AK16" s="1122">
        <f>'12'!G15</f>
        <v>0</v>
      </c>
      <c r="AL16" s="1125">
        <f ca="1">'12'!AD15</f>
        <v>0</v>
      </c>
      <c r="AM16" s="820">
        <v>11</v>
      </c>
      <c r="AN16" s="805">
        <f t="shared" ca="1" si="1"/>
        <v>0</v>
      </c>
      <c r="AO16" s="806">
        <f t="shared" ca="1" si="2"/>
        <v>0</v>
      </c>
      <c r="AP16" s="806">
        <f t="shared" ca="1" si="3"/>
        <v>0</v>
      </c>
      <c r="AQ16" s="806">
        <f t="shared" ca="1" si="4"/>
        <v>0</v>
      </c>
      <c r="AR16" s="806">
        <f t="shared" ca="1" si="5"/>
        <v>0</v>
      </c>
      <c r="AS16" s="806">
        <f t="shared" ca="1" si="6"/>
        <v>0</v>
      </c>
      <c r="AT16" s="806">
        <f t="shared" ca="1" si="7"/>
        <v>0</v>
      </c>
      <c r="AU16" s="806">
        <f ca="1">COUNTIF($D16:$AK16,Übersicht!$E$26)</f>
        <v>0</v>
      </c>
      <c r="AV16" s="806">
        <f ca="1">COUNTIF($D16:$AK16,Übersicht!$E$27)</f>
        <v>0</v>
      </c>
      <c r="AW16" s="806">
        <f ca="1">COUNTIF($D16:$AK16,Übersicht!$E$28)</f>
        <v>0</v>
      </c>
      <c r="AX16" s="806">
        <f t="shared" ca="1" si="8"/>
        <v>0</v>
      </c>
      <c r="AY16" s="807">
        <f t="shared" ca="1" si="0"/>
        <v>0</v>
      </c>
    </row>
    <row r="17" spans="2:51" x14ac:dyDescent="0.4">
      <c r="B17" s="820">
        <v>12</v>
      </c>
      <c r="C17" s="945" t="str">
        <f>'1'!BB16</f>
        <v>So</v>
      </c>
      <c r="D17" s="1122">
        <f>'1'!G16</f>
        <v>0</v>
      </c>
      <c r="E17" s="1125">
        <f ca="1">'1'!AD16</f>
        <v>0</v>
      </c>
      <c r="F17" s="942" t="str">
        <f>'2'!BB16</f>
        <v>Mi</v>
      </c>
      <c r="G17" s="1122">
        <f>'2'!G16</f>
        <v>0</v>
      </c>
      <c r="H17" s="1125">
        <f ca="1">'2'!AD16</f>
        <v>0</v>
      </c>
      <c r="I17" s="942" t="str">
        <f>'3'!BB16</f>
        <v>Mi</v>
      </c>
      <c r="J17" s="1122">
        <f>'3'!G16</f>
        <v>0</v>
      </c>
      <c r="K17" s="1125">
        <f ca="1">'3'!AD16</f>
        <v>0</v>
      </c>
      <c r="L17" s="942" t="str">
        <f>'4'!BB16</f>
        <v>Sa</v>
      </c>
      <c r="M17" s="1122">
        <f>'4'!G16</f>
        <v>0</v>
      </c>
      <c r="N17" s="1125">
        <f ca="1">'4'!AD16</f>
        <v>0</v>
      </c>
      <c r="O17" s="942" t="str">
        <f>'5'!BB16</f>
        <v>Mo</v>
      </c>
      <c r="P17" s="1122">
        <f>'5'!G16</f>
        <v>0</v>
      </c>
      <c r="Q17" s="1125">
        <f ca="1">'5'!AD16</f>
        <v>0</v>
      </c>
      <c r="R17" s="942" t="str">
        <f>'6'!BB16</f>
        <v>Do</v>
      </c>
      <c r="S17" s="1122">
        <f>'6'!G16</f>
        <v>0</v>
      </c>
      <c r="T17" s="1125">
        <f ca="1">'6'!AD16</f>
        <v>0</v>
      </c>
      <c r="U17" s="942" t="str">
        <f>'7'!BB16</f>
        <v>Sa</v>
      </c>
      <c r="V17" s="1122">
        <f>'7'!G16</f>
        <v>0</v>
      </c>
      <c r="W17" s="1125">
        <f ca="1">'7'!AD16</f>
        <v>0</v>
      </c>
      <c r="X17" s="942" t="str">
        <f>'8'!BB16</f>
        <v>Di</v>
      </c>
      <c r="Y17" s="1122">
        <f>'8'!G16</f>
        <v>0</v>
      </c>
      <c r="Z17" s="1125">
        <f ca="1">'8'!AD16</f>
        <v>1</v>
      </c>
      <c r="AA17" s="942" t="str">
        <f>'9'!BB16</f>
        <v>Fr</v>
      </c>
      <c r="AB17" s="1122">
        <f>'9'!G16</f>
        <v>0</v>
      </c>
      <c r="AC17" s="1125">
        <f ca="1">'9'!AD16</f>
        <v>0</v>
      </c>
      <c r="AD17" s="942" t="str">
        <f>'10'!BB16</f>
        <v>So</v>
      </c>
      <c r="AE17" s="1122">
        <f>'10'!G16</f>
        <v>0</v>
      </c>
      <c r="AF17" s="1125">
        <f ca="1">'10'!AD16</f>
        <v>0</v>
      </c>
      <c r="AG17" s="942" t="str">
        <f>'11'!BB16</f>
        <v>Mi</v>
      </c>
      <c r="AH17" s="1122">
        <f>'11'!G16</f>
        <v>0</v>
      </c>
      <c r="AI17" s="1125">
        <f ca="1">'11'!AD16</f>
        <v>0</v>
      </c>
      <c r="AJ17" s="942" t="str">
        <f>'12'!BB16</f>
        <v>Fr</v>
      </c>
      <c r="AK17" s="1122">
        <f>'12'!G16</f>
        <v>0</v>
      </c>
      <c r="AL17" s="1125">
        <f ca="1">'12'!AD16</f>
        <v>0</v>
      </c>
      <c r="AM17" s="820">
        <v>12</v>
      </c>
      <c r="AN17" s="805">
        <f t="shared" ca="1" si="1"/>
        <v>0</v>
      </c>
      <c r="AO17" s="806">
        <f t="shared" ca="1" si="2"/>
        <v>0</v>
      </c>
      <c r="AP17" s="806">
        <f t="shared" ca="1" si="3"/>
        <v>0</v>
      </c>
      <c r="AQ17" s="806">
        <f t="shared" ca="1" si="4"/>
        <v>0</v>
      </c>
      <c r="AR17" s="806">
        <f t="shared" ca="1" si="5"/>
        <v>0</v>
      </c>
      <c r="AS17" s="806">
        <f t="shared" ca="1" si="6"/>
        <v>0</v>
      </c>
      <c r="AT17" s="806">
        <f t="shared" ca="1" si="7"/>
        <v>0</v>
      </c>
      <c r="AU17" s="806">
        <f ca="1">COUNTIF($D17:$AK17,Übersicht!$E$26)</f>
        <v>0</v>
      </c>
      <c r="AV17" s="806">
        <f ca="1">COUNTIF($D17:$AK17,Übersicht!$E$27)</f>
        <v>0</v>
      </c>
      <c r="AW17" s="806">
        <f ca="1">COUNTIF($D17:$AK17,Übersicht!$E$28)</f>
        <v>0</v>
      </c>
      <c r="AX17" s="806">
        <f t="shared" ca="1" si="8"/>
        <v>0</v>
      </c>
      <c r="AY17" s="807">
        <f t="shared" ca="1" si="0"/>
        <v>0</v>
      </c>
    </row>
    <row r="18" spans="2:51" x14ac:dyDescent="0.4">
      <c r="B18" s="820">
        <v>13</v>
      </c>
      <c r="C18" s="945" t="str">
        <f>'1'!BB17</f>
        <v>Mo</v>
      </c>
      <c r="D18" s="1122">
        <f>'1'!G17</f>
        <v>0</v>
      </c>
      <c r="E18" s="1125">
        <f ca="1">'1'!AD17</f>
        <v>0</v>
      </c>
      <c r="F18" s="942" t="str">
        <f>'2'!BB17</f>
        <v>Do</v>
      </c>
      <c r="G18" s="1122">
        <f>'2'!G17</f>
        <v>0</v>
      </c>
      <c r="H18" s="1125">
        <f ca="1">'2'!AD17</f>
        <v>0</v>
      </c>
      <c r="I18" s="942" t="str">
        <f>'3'!BB17</f>
        <v>Do</v>
      </c>
      <c r="J18" s="1122">
        <f>'3'!G17</f>
        <v>0</v>
      </c>
      <c r="K18" s="1125">
        <f ca="1">'3'!AD17</f>
        <v>0</v>
      </c>
      <c r="L18" s="942" t="str">
        <f>'4'!BB17</f>
        <v>So</v>
      </c>
      <c r="M18" s="1122">
        <f>'4'!G17</f>
        <v>0</v>
      </c>
      <c r="N18" s="1125">
        <f ca="1">'4'!AD17</f>
        <v>0</v>
      </c>
      <c r="O18" s="942" t="str">
        <f>'5'!BB17</f>
        <v>Di</v>
      </c>
      <c r="P18" s="1122">
        <f>'5'!G17</f>
        <v>0</v>
      </c>
      <c r="Q18" s="1125">
        <f ca="1">'5'!AD17</f>
        <v>0</v>
      </c>
      <c r="R18" s="942" t="str">
        <f>'6'!BB17</f>
        <v>Fr</v>
      </c>
      <c r="S18" s="1122">
        <f>'6'!G17</f>
        <v>0</v>
      </c>
      <c r="T18" s="1125">
        <f ca="1">'6'!AD17</f>
        <v>0</v>
      </c>
      <c r="U18" s="942" t="str">
        <f>'7'!BB17</f>
        <v>So</v>
      </c>
      <c r="V18" s="1122">
        <f>'7'!G17</f>
        <v>0</v>
      </c>
      <c r="W18" s="1125">
        <f ca="1">'7'!AD17</f>
        <v>0</v>
      </c>
      <c r="X18" s="942" t="str">
        <f>'8'!BB17</f>
        <v>Mi</v>
      </c>
      <c r="Y18" s="1122">
        <f>'8'!G17</f>
        <v>0</v>
      </c>
      <c r="Z18" s="1125">
        <f ca="1">'8'!AD17</f>
        <v>1</v>
      </c>
      <c r="AA18" s="942" t="str">
        <f>'9'!BB17</f>
        <v>Sa</v>
      </c>
      <c r="AB18" s="1122">
        <f>'9'!G17</f>
        <v>0</v>
      </c>
      <c r="AC18" s="1125">
        <f ca="1">'9'!AD17</f>
        <v>0</v>
      </c>
      <c r="AD18" s="942" t="str">
        <f>'10'!BB17</f>
        <v>Mo</v>
      </c>
      <c r="AE18" s="1122">
        <f>'10'!G17</f>
        <v>0</v>
      </c>
      <c r="AF18" s="1125">
        <f ca="1">'10'!AD17</f>
        <v>0</v>
      </c>
      <c r="AG18" s="942" t="str">
        <f>'11'!BB17</f>
        <v>Do</v>
      </c>
      <c r="AH18" s="1122">
        <f>'11'!G17</f>
        <v>0</v>
      </c>
      <c r="AI18" s="1125">
        <f ca="1">'11'!AD17</f>
        <v>0</v>
      </c>
      <c r="AJ18" s="942" t="str">
        <f>'12'!BB17</f>
        <v>Sa</v>
      </c>
      <c r="AK18" s="1122">
        <f>'12'!G17</f>
        <v>0</v>
      </c>
      <c r="AL18" s="1125">
        <f ca="1">'12'!AD17</f>
        <v>0</v>
      </c>
      <c r="AM18" s="820">
        <v>13</v>
      </c>
      <c r="AN18" s="805">
        <f t="shared" ca="1" si="1"/>
        <v>0</v>
      </c>
      <c r="AO18" s="806">
        <f t="shared" ca="1" si="2"/>
        <v>0</v>
      </c>
      <c r="AP18" s="806">
        <f t="shared" ca="1" si="3"/>
        <v>0</v>
      </c>
      <c r="AQ18" s="806">
        <f t="shared" ca="1" si="4"/>
        <v>0</v>
      </c>
      <c r="AR18" s="806">
        <f t="shared" ca="1" si="5"/>
        <v>0</v>
      </c>
      <c r="AS18" s="806">
        <f t="shared" ca="1" si="6"/>
        <v>0</v>
      </c>
      <c r="AT18" s="806">
        <f t="shared" ca="1" si="7"/>
        <v>0</v>
      </c>
      <c r="AU18" s="806">
        <f ca="1">COUNTIF($D18:$AK18,Übersicht!$E$26)</f>
        <v>0</v>
      </c>
      <c r="AV18" s="806">
        <f ca="1">COUNTIF($D18:$AK18,Übersicht!$E$27)</f>
        <v>0</v>
      </c>
      <c r="AW18" s="806">
        <f ca="1">COUNTIF($D18:$AK18,Übersicht!$E$28)</f>
        <v>0</v>
      </c>
      <c r="AX18" s="806">
        <f t="shared" ca="1" si="8"/>
        <v>0</v>
      </c>
      <c r="AY18" s="807">
        <f t="shared" ca="1" si="0"/>
        <v>0</v>
      </c>
    </row>
    <row r="19" spans="2:51" x14ac:dyDescent="0.4">
      <c r="B19" s="820">
        <v>14</v>
      </c>
      <c r="C19" s="945" t="str">
        <f>'1'!BB18</f>
        <v>Di</v>
      </c>
      <c r="D19" s="1122">
        <f>'1'!G18</f>
        <v>0</v>
      </c>
      <c r="E19" s="1125">
        <f ca="1">'1'!AD18</f>
        <v>0</v>
      </c>
      <c r="F19" s="942" t="str">
        <f>'2'!BB18</f>
        <v>Fr</v>
      </c>
      <c r="G19" s="1122">
        <f>'2'!G18</f>
        <v>0</v>
      </c>
      <c r="H19" s="1125">
        <f ca="1">'2'!AD18</f>
        <v>0</v>
      </c>
      <c r="I19" s="942" t="str">
        <f>'3'!BB18</f>
        <v>Fr</v>
      </c>
      <c r="J19" s="1122">
        <f>'3'!G18</f>
        <v>0</v>
      </c>
      <c r="K19" s="1125">
        <f ca="1">'3'!AD18</f>
        <v>0</v>
      </c>
      <c r="L19" s="942" t="str">
        <f>'4'!BB18</f>
        <v>Mo</v>
      </c>
      <c r="M19" s="1122">
        <f>'4'!G18</f>
        <v>0</v>
      </c>
      <c r="N19" s="1125">
        <f ca="1">'4'!AD18</f>
        <v>1</v>
      </c>
      <c r="O19" s="942" t="str">
        <f>'5'!BB18</f>
        <v>Mi</v>
      </c>
      <c r="P19" s="1122">
        <f>'5'!G18</f>
        <v>0</v>
      </c>
      <c r="Q19" s="1125">
        <f ca="1">'5'!AD18</f>
        <v>0</v>
      </c>
      <c r="R19" s="942" t="str">
        <f>'6'!BB18</f>
        <v>Sa</v>
      </c>
      <c r="S19" s="1122">
        <f>'6'!G18</f>
        <v>0</v>
      </c>
      <c r="T19" s="1125">
        <f ca="1">'6'!AD18</f>
        <v>0</v>
      </c>
      <c r="U19" s="942" t="str">
        <f>'7'!BB18</f>
        <v>Mo</v>
      </c>
      <c r="V19" s="1122">
        <f>'7'!G18</f>
        <v>0</v>
      </c>
      <c r="W19" s="1125">
        <f ca="1">'7'!AD18</f>
        <v>0</v>
      </c>
      <c r="X19" s="942" t="str">
        <f>'8'!BB18</f>
        <v>Do</v>
      </c>
      <c r="Y19" s="1122">
        <f>'8'!G18</f>
        <v>0</v>
      </c>
      <c r="Z19" s="1125">
        <f ca="1">'8'!AD18</f>
        <v>1</v>
      </c>
      <c r="AA19" s="942" t="str">
        <f>'9'!BB18</f>
        <v>So</v>
      </c>
      <c r="AB19" s="1122">
        <f>'9'!G18</f>
        <v>0</v>
      </c>
      <c r="AC19" s="1125">
        <f ca="1">'9'!AD18</f>
        <v>0</v>
      </c>
      <c r="AD19" s="942" t="str">
        <f>'10'!BB18</f>
        <v>Di</v>
      </c>
      <c r="AE19" s="1122">
        <f>'10'!G18</f>
        <v>0</v>
      </c>
      <c r="AF19" s="1125">
        <f ca="1">'10'!AD18</f>
        <v>0</v>
      </c>
      <c r="AG19" s="942" t="str">
        <f>'11'!BB18</f>
        <v>Fr</v>
      </c>
      <c r="AH19" s="1122">
        <f>'11'!G18</f>
        <v>0</v>
      </c>
      <c r="AI19" s="1125">
        <f ca="1">'11'!AD18</f>
        <v>0</v>
      </c>
      <c r="AJ19" s="942" t="str">
        <f>'12'!BB18</f>
        <v>So</v>
      </c>
      <c r="AK19" s="1122">
        <f>'12'!G18</f>
        <v>0</v>
      </c>
      <c r="AL19" s="1125">
        <f ca="1">'12'!AD18</f>
        <v>0</v>
      </c>
      <c r="AM19" s="820">
        <v>14</v>
      </c>
      <c r="AN19" s="805">
        <f t="shared" ca="1" si="1"/>
        <v>0</v>
      </c>
      <c r="AO19" s="806">
        <f t="shared" ca="1" si="2"/>
        <v>0</v>
      </c>
      <c r="AP19" s="806">
        <f t="shared" ca="1" si="3"/>
        <v>0</v>
      </c>
      <c r="AQ19" s="806">
        <f t="shared" ca="1" si="4"/>
        <v>0</v>
      </c>
      <c r="AR19" s="806">
        <f t="shared" ca="1" si="5"/>
        <v>0</v>
      </c>
      <c r="AS19" s="806">
        <f t="shared" ca="1" si="6"/>
        <v>0</v>
      </c>
      <c r="AT19" s="806">
        <f t="shared" ca="1" si="7"/>
        <v>0</v>
      </c>
      <c r="AU19" s="806">
        <f ca="1">COUNTIF($D19:$AK19,Übersicht!$E$26)</f>
        <v>0</v>
      </c>
      <c r="AV19" s="806">
        <f ca="1">COUNTIF($D19:$AK19,Übersicht!$E$27)</f>
        <v>0</v>
      </c>
      <c r="AW19" s="806">
        <f ca="1">COUNTIF($D19:$AK19,Übersicht!$E$28)</f>
        <v>0</v>
      </c>
      <c r="AX19" s="806">
        <f t="shared" ca="1" si="8"/>
        <v>0</v>
      </c>
      <c r="AY19" s="807">
        <f t="shared" ca="1" si="0"/>
        <v>0</v>
      </c>
    </row>
    <row r="20" spans="2:51" x14ac:dyDescent="0.4">
      <c r="B20" s="820">
        <v>15</v>
      </c>
      <c r="C20" s="945" t="str">
        <f>'1'!BB19</f>
        <v>Mi</v>
      </c>
      <c r="D20" s="1122">
        <f>'1'!G19</f>
        <v>0</v>
      </c>
      <c r="E20" s="1125">
        <f ca="1">'1'!AD19</f>
        <v>0</v>
      </c>
      <c r="F20" s="942" t="str">
        <f>'2'!BB19</f>
        <v>Sa</v>
      </c>
      <c r="G20" s="1122">
        <f>'2'!G19</f>
        <v>0</v>
      </c>
      <c r="H20" s="1125">
        <f ca="1">'2'!AD19</f>
        <v>0</v>
      </c>
      <c r="I20" s="942" t="str">
        <f>'3'!BB19</f>
        <v>Sa</v>
      </c>
      <c r="J20" s="1122">
        <f>'3'!G19</f>
        <v>0</v>
      </c>
      <c r="K20" s="1125">
        <f ca="1">'3'!AD19</f>
        <v>0</v>
      </c>
      <c r="L20" s="942" t="str">
        <f>'4'!BB19</f>
        <v>Di</v>
      </c>
      <c r="M20" s="1122">
        <f>'4'!G19</f>
        <v>0</v>
      </c>
      <c r="N20" s="1125">
        <f ca="1">'4'!AD19</f>
        <v>1</v>
      </c>
      <c r="O20" s="942" t="str">
        <f>'5'!BB19</f>
        <v>Do</v>
      </c>
      <c r="P20" s="1122">
        <f>'5'!G19</f>
        <v>0</v>
      </c>
      <c r="Q20" s="1125">
        <f ca="1">'5'!AD19</f>
        <v>0</v>
      </c>
      <c r="R20" s="942" t="str">
        <f>'6'!BB19</f>
        <v>So</v>
      </c>
      <c r="S20" s="1122">
        <f>'6'!G19</f>
        <v>0</v>
      </c>
      <c r="T20" s="1125">
        <f ca="1">'6'!AD19</f>
        <v>0</v>
      </c>
      <c r="U20" s="942" t="str">
        <f>'7'!BB19</f>
        <v>Di</v>
      </c>
      <c r="V20" s="1122">
        <f>'7'!G19</f>
        <v>0</v>
      </c>
      <c r="W20" s="1125">
        <f ca="1">'7'!AD19</f>
        <v>0</v>
      </c>
      <c r="X20" s="942" t="str">
        <f>'8'!BB19</f>
        <v>Fr</v>
      </c>
      <c r="Y20" s="1122" t="str">
        <f>'8'!G19</f>
        <v/>
      </c>
      <c r="Z20" s="1125">
        <f ca="1">'8'!AD19</f>
        <v>1</v>
      </c>
      <c r="AA20" s="942" t="str">
        <f>'9'!BB19</f>
        <v>Mo</v>
      </c>
      <c r="AB20" s="1122">
        <f>'9'!G19</f>
        <v>0</v>
      </c>
      <c r="AC20" s="1125">
        <f ca="1">'9'!AD19</f>
        <v>0</v>
      </c>
      <c r="AD20" s="942" t="str">
        <f>'10'!BB19</f>
        <v>Mi</v>
      </c>
      <c r="AE20" s="1122">
        <f>'10'!G19</f>
        <v>0</v>
      </c>
      <c r="AF20" s="1125">
        <f ca="1">'10'!AD19</f>
        <v>0</v>
      </c>
      <c r="AG20" s="942" t="str">
        <f>'11'!BB19</f>
        <v>Sa</v>
      </c>
      <c r="AH20" s="1122">
        <f>'11'!G19</f>
        <v>0</v>
      </c>
      <c r="AI20" s="1125">
        <f ca="1">'11'!AD19</f>
        <v>0</v>
      </c>
      <c r="AJ20" s="942" t="str">
        <f>'12'!BB19</f>
        <v>Mo</v>
      </c>
      <c r="AK20" s="1122">
        <f>'12'!G19</f>
        <v>0</v>
      </c>
      <c r="AL20" s="1125">
        <f ca="1">'12'!AD19</f>
        <v>0</v>
      </c>
      <c r="AM20" s="820">
        <v>15</v>
      </c>
      <c r="AN20" s="805">
        <f t="shared" ca="1" si="1"/>
        <v>0</v>
      </c>
      <c r="AO20" s="806">
        <f t="shared" ca="1" si="2"/>
        <v>0</v>
      </c>
      <c r="AP20" s="806">
        <f t="shared" ca="1" si="3"/>
        <v>0</v>
      </c>
      <c r="AQ20" s="806">
        <f t="shared" ca="1" si="4"/>
        <v>0</v>
      </c>
      <c r="AR20" s="806">
        <f t="shared" ca="1" si="5"/>
        <v>0</v>
      </c>
      <c r="AS20" s="806">
        <f t="shared" ca="1" si="6"/>
        <v>0</v>
      </c>
      <c r="AT20" s="806">
        <f t="shared" ca="1" si="7"/>
        <v>0</v>
      </c>
      <c r="AU20" s="806">
        <f ca="1">COUNTIF($D20:$AK20,Übersicht!$E$26)</f>
        <v>0</v>
      </c>
      <c r="AV20" s="806">
        <f ca="1">COUNTIF($D20:$AK20,Übersicht!$E$27)</f>
        <v>0</v>
      </c>
      <c r="AW20" s="806">
        <f ca="1">COUNTIF($D20:$AK20,Übersicht!$E$28)</f>
        <v>0</v>
      </c>
      <c r="AX20" s="806">
        <f t="shared" ca="1" si="8"/>
        <v>0</v>
      </c>
      <c r="AY20" s="807">
        <f t="shared" ca="1" si="0"/>
        <v>0</v>
      </c>
    </row>
    <row r="21" spans="2:51" x14ac:dyDescent="0.4">
      <c r="B21" s="820">
        <v>16</v>
      </c>
      <c r="C21" s="945" t="str">
        <f>'1'!BB20</f>
        <v>Do</v>
      </c>
      <c r="D21" s="1122">
        <f>'1'!G20</f>
        <v>0</v>
      </c>
      <c r="E21" s="1125">
        <f ca="1">'1'!AD20</f>
        <v>0</v>
      </c>
      <c r="F21" s="942" t="str">
        <f>'2'!BB20</f>
        <v>So</v>
      </c>
      <c r="G21" s="1122">
        <f>'2'!G20</f>
        <v>0</v>
      </c>
      <c r="H21" s="1125">
        <f ca="1">'2'!AD20</f>
        <v>0</v>
      </c>
      <c r="I21" s="942" t="str">
        <f>'3'!BB20</f>
        <v>So</v>
      </c>
      <c r="J21" s="1122">
        <f>'3'!G20</f>
        <v>0</v>
      </c>
      <c r="K21" s="1125">
        <f ca="1">'3'!AD20</f>
        <v>0</v>
      </c>
      <c r="L21" s="942" t="str">
        <f>'4'!BB20</f>
        <v>Mi</v>
      </c>
      <c r="M21" s="1122">
        <f>'4'!G20</f>
        <v>0</v>
      </c>
      <c r="N21" s="1125">
        <f ca="1">'4'!AD20</f>
        <v>1</v>
      </c>
      <c r="O21" s="942" t="str">
        <f>'5'!BB20</f>
        <v>Fr</v>
      </c>
      <c r="P21" s="1122">
        <f>'5'!G20</f>
        <v>0</v>
      </c>
      <c r="Q21" s="1125">
        <f ca="1">'5'!AD20</f>
        <v>0</v>
      </c>
      <c r="R21" s="942" t="str">
        <f>'6'!BB20</f>
        <v>Mo</v>
      </c>
      <c r="S21" s="1122">
        <f>'6'!G20</f>
        <v>0</v>
      </c>
      <c r="T21" s="1125">
        <f ca="1">'6'!AD20</f>
        <v>0</v>
      </c>
      <c r="U21" s="942" t="str">
        <f>'7'!BB20</f>
        <v>Mi</v>
      </c>
      <c r="V21" s="1122">
        <f>'7'!G20</f>
        <v>0</v>
      </c>
      <c r="W21" s="1125">
        <f ca="1">'7'!AD20</f>
        <v>0</v>
      </c>
      <c r="X21" s="942" t="str">
        <f>'8'!BB20</f>
        <v>Sa</v>
      </c>
      <c r="Y21" s="1122">
        <f>'8'!G20</f>
        <v>0</v>
      </c>
      <c r="Z21" s="1125">
        <f ca="1">'8'!AD20</f>
        <v>1</v>
      </c>
      <c r="AA21" s="942" t="str">
        <f>'9'!BB20</f>
        <v>Di</v>
      </c>
      <c r="AB21" s="1122">
        <f>'9'!G20</f>
        <v>0</v>
      </c>
      <c r="AC21" s="1125">
        <f ca="1">'9'!AD20</f>
        <v>0</v>
      </c>
      <c r="AD21" s="942" t="str">
        <f>'10'!BB20</f>
        <v>Do</v>
      </c>
      <c r="AE21" s="1122">
        <f>'10'!G20</f>
        <v>0</v>
      </c>
      <c r="AF21" s="1125">
        <f ca="1">'10'!AD20</f>
        <v>0</v>
      </c>
      <c r="AG21" s="942" t="str">
        <f>'11'!BB20</f>
        <v>So</v>
      </c>
      <c r="AH21" s="1122">
        <f>'11'!G20</f>
        <v>0</v>
      </c>
      <c r="AI21" s="1125">
        <f ca="1">'11'!AD20</f>
        <v>0</v>
      </c>
      <c r="AJ21" s="942" t="str">
        <f>'12'!BB20</f>
        <v>Di</v>
      </c>
      <c r="AK21" s="1122">
        <f>'12'!G20</f>
        <v>0</v>
      </c>
      <c r="AL21" s="1125">
        <f ca="1">'12'!AD20</f>
        <v>0</v>
      </c>
      <c r="AM21" s="820">
        <v>16</v>
      </c>
      <c r="AN21" s="805">
        <f t="shared" ca="1" si="1"/>
        <v>0</v>
      </c>
      <c r="AO21" s="806">
        <f t="shared" ca="1" si="2"/>
        <v>0</v>
      </c>
      <c r="AP21" s="806">
        <f t="shared" ca="1" si="3"/>
        <v>0</v>
      </c>
      <c r="AQ21" s="806">
        <f t="shared" ca="1" si="4"/>
        <v>0</v>
      </c>
      <c r="AR21" s="806">
        <f t="shared" ca="1" si="5"/>
        <v>0</v>
      </c>
      <c r="AS21" s="806">
        <f t="shared" ca="1" si="6"/>
        <v>0</v>
      </c>
      <c r="AT21" s="806">
        <f t="shared" ca="1" si="7"/>
        <v>0</v>
      </c>
      <c r="AU21" s="806">
        <f ca="1">COUNTIF($D21:$AK21,Übersicht!$E$26)</f>
        <v>0</v>
      </c>
      <c r="AV21" s="806">
        <f ca="1">COUNTIF($D21:$AK21,Übersicht!$E$27)</f>
        <v>0</v>
      </c>
      <c r="AW21" s="806">
        <f ca="1">COUNTIF($D21:$AK21,Übersicht!$E$28)</f>
        <v>0</v>
      </c>
      <c r="AX21" s="806">
        <f t="shared" ca="1" si="8"/>
        <v>0</v>
      </c>
      <c r="AY21" s="807">
        <f t="shared" ca="1" si="0"/>
        <v>0</v>
      </c>
    </row>
    <row r="22" spans="2:51" x14ac:dyDescent="0.4">
      <c r="B22" s="820">
        <v>17</v>
      </c>
      <c r="C22" s="945" t="str">
        <f>'1'!BB21</f>
        <v>Fr</v>
      </c>
      <c r="D22" s="1122">
        <f>'1'!G21</f>
        <v>0</v>
      </c>
      <c r="E22" s="1125">
        <f ca="1">'1'!AD21</f>
        <v>0</v>
      </c>
      <c r="F22" s="942" t="str">
        <f>'2'!BB21</f>
        <v>Mo</v>
      </c>
      <c r="G22" s="1122">
        <f>'2'!G21</f>
        <v>0</v>
      </c>
      <c r="H22" s="1125">
        <f ca="1">'2'!AD21</f>
        <v>0</v>
      </c>
      <c r="I22" s="942" t="str">
        <f>'3'!BB21</f>
        <v>Mo</v>
      </c>
      <c r="J22" s="1122">
        <f>'3'!G21</f>
        <v>0</v>
      </c>
      <c r="K22" s="1125">
        <f ca="1">'3'!AD21</f>
        <v>0</v>
      </c>
      <c r="L22" s="942" t="str">
        <f>'4'!BB21</f>
        <v>Do</v>
      </c>
      <c r="M22" s="1122">
        <f>'4'!G21</f>
        <v>0</v>
      </c>
      <c r="N22" s="1125">
        <f ca="1">'4'!AD21</f>
        <v>1</v>
      </c>
      <c r="O22" s="942" t="str">
        <f>'5'!BB21</f>
        <v>Sa</v>
      </c>
      <c r="P22" s="1122">
        <f>'5'!G21</f>
        <v>0</v>
      </c>
      <c r="Q22" s="1125">
        <f ca="1">'5'!AD21</f>
        <v>0</v>
      </c>
      <c r="R22" s="942" t="str">
        <f>'6'!BB21</f>
        <v>Di</v>
      </c>
      <c r="S22" s="1122">
        <f>'6'!G21</f>
        <v>0</v>
      </c>
      <c r="T22" s="1125">
        <f ca="1">'6'!AD21</f>
        <v>0</v>
      </c>
      <c r="U22" s="942" t="str">
        <f>'7'!BB21</f>
        <v>Do</v>
      </c>
      <c r="V22" s="1122">
        <f>'7'!G21</f>
        <v>0</v>
      </c>
      <c r="W22" s="1125">
        <f ca="1">'7'!AD21</f>
        <v>0</v>
      </c>
      <c r="X22" s="942" t="str">
        <f>'8'!BB21</f>
        <v>So</v>
      </c>
      <c r="Y22" s="1122">
        <f>'8'!G21</f>
        <v>0</v>
      </c>
      <c r="Z22" s="1125">
        <f ca="1">'8'!AD21</f>
        <v>1</v>
      </c>
      <c r="AA22" s="942" t="str">
        <f>'9'!BB21</f>
        <v>Mi</v>
      </c>
      <c r="AB22" s="1122">
        <f>'9'!G21</f>
        <v>0</v>
      </c>
      <c r="AC22" s="1125">
        <f ca="1">'9'!AD21</f>
        <v>0</v>
      </c>
      <c r="AD22" s="942" t="str">
        <f>'10'!BB21</f>
        <v>Fr</v>
      </c>
      <c r="AE22" s="1122">
        <f>'10'!G21</f>
        <v>0</v>
      </c>
      <c r="AF22" s="1125">
        <f ca="1">'10'!AD21</f>
        <v>0</v>
      </c>
      <c r="AG22" s="942" t="str">
        <f>'11'!BB21</f>
        <v>Mo</v>
      </c>
      <c r="AH22" s="1122">
        <f>'11'!G21</f>
        <v>0</v>
      </c>
      <c r="AI22" s="1125">
        <f ca="1">'11'!AD21</f>
        <v>0</v>
      </c>
      <c r="AJ22" s="942" t="str">
        <f>'12'!BB21</f>
        <v>Mi</v>
      </c>
      <c r="AK22" s="1122">
        <f>'12'!G21</f>
        <v>0</v>
      </c>
      <c r="AL22" s="1125">
        <f ca="1">'12'!AD21</f>
        <v>0</v>
      </c>
      <c r="AM22" s="820">
        <v>17</v>
      </c>
      <c r="AN22" s="805">
        <f t="shared" ca="1" si="1"/>
        <v>0</v>
      </c>
      <c r="AO22" s="806">
        <f t="shared" ca="1" si="2"/>
        <v>0</v>
      </c>
      <c r="AP22" s="806">
        <f t="shared" ca="1" si="3"/>
        <v>0</v>
      </c>
      <c r="AQ22" s="806">
        <f t="shared" ca="1" si="4"/>
        <v>0</v>
      </c>
      <c r="AR22" s="806">
        <f t="shared" ca="1" si="5"/>
        <v>0</v>
      </c>
      <c r="AS22" s="806">
        <f t="shared" ca="1" si="6"/>
        <v>0</v>
      </c>
      <c r="AT22" s="806">
        <f t="shared" ca="1" si="7"/>
        <v>0</v>
      </c>
      <c r="AU22" s="806">
        <f ca="1">COUNTIF($D22:$AK22,Übersicht!$E$26)</f>
        <v>0</v>
      </c>
      <c r="AV22" s="806">
        <f ca="1">COUNTIF($D22:$AK22,Übersicht!$E$27)</f>
        <v>0</v>
      </c>
      <c r="AW22" s="806">
        <f ca="1">COUNTIF($D22:$AK22,Übersicht!$E$28)</f>
        <v>0</v>
      </c>
      <c r="AX22" s="806">
        <f t="shared" ca="1" si="8"/>
        <v>0</v>
      </c>
      <c r="AY22" s="807">
        <f t="shared" ca="1" si="0"/>
        <v>0</v>
      </c>
    </row>
    <row r="23" spans="2:51" x14ac:dyDescent="0.4">
      <c r="B23" s="820">
        <v>18</v>
      </c>
      <c r="C23" s="945" t="str">
        <f>'1'!BB22</f>
        <v>Sa</v>
      </c>
      <c r="D23" s="1122">
        <f>'1'!G22</f>
        <v>0</v>
      </c>
      <c r="E23" s="1125">
        <f ca="1">'1'!AD22</f>
        <v>0</v>
      </c>
      <c r="F23" s="942" t="str">
        <f>'2'!BB22</f>
        <v>Di</v>
      </c>
      <c r="G23" s="1122">
        <f>'2'!G22</f>
        <v>0</v>
      </c>
      <c r="H23" s="1125">
        <f ca="1">'2'!AD22</f>
        <v>0</v>
      </c>
      <c r="I23" s="942" t="str">
        <f>'3'!BB22</f>
        <v>Di</v>
      </c>
      <c r="J23" s="1122">
        <f>'3'!G22</f>
        <v>0</v>
      </c>
      <c r="K23" s="1125">
        <f ca="1">'3'!AD22</f>
        <v>0</v>
      </c>
      <c r="L23" s="942" t="str">
        <f>'4'!BB22</f>
        <v>Fr</v>
      </c>
      <c r="M23" s="1122" t="str">
        <f>'4'!G22</f>
        <v>f</v>
      </c>
      <c r="N23" s="1125">
        <f ca="1">'4'!AD22</f>
        <v>1</v>
      </c>
      <c r="O23" s="942" t="str">
        <f>'5'!BB22</f>
        <v>So</v>
      </c>
      <c r="P23" s="1122">
        <f>'5'!G22</f>
        <v>0</v>
      </c>
      <c r="Q23" s="1125">
        <f ca="1">'5'!AD22</f>
        <v>0</v>
      </c>
      <c r="R23" s="942" t="str">
        <f>'6'!BB22</f>
        <v>Mi</v>
      </c>
      <c r="S23" s="1122">
        <f>'6'!G22</f>
        <v>0</v>
      </c>
      <c r="T23" s="1125">
        <f ca="1">'6'!AD22</f>
        <v>0</v>
      </c>
      <c r="U23" s="942" t="str">
        <f>'7'!BB22</f>
        <v>Fr</v>
      </c>
      <c r="V23" s="1122">
        <f>'7'!G22</f>
        <v>0</v>
      </c>
      <c r="W23" s="1125">
        <f ca="1">'7'!AD22</f>
        <v>0</v>
      </c>
      <c r="X23" s="942" t="str">
        <f>'8'!BB22</f>
        <v>Mo</v>
      </c>
      <c r="Y23" s="1122">
        <f>'8'!G22</f>
        <v>0</v>
      </c>
      <c r="Z23" s="1125">
        <f ca="1">'8'!AD22</f>
        <v>1</v>
      </c>
      <c r="AA23" s="942" t="str">
        <f>'9'!BB22</f>
        <v>Do</v>
      </c>
      <c r="AB23" s="1122">
        <f>'9'!G22</f>
        <v>0</v>
      </c>
      <c r="AC23" s="1125">
        <f ca="1">'9'!AD22</f>
        <v>0</v>
      </c>
      <c r="AD23" s="942" t="str">
        <f>'10'!BB22</f>
        <v>Sa</v>
      </c>
      <c r="AE23" s="1122">
        <f>'10'!G22</f>
        <v>0</v>
      </c>
      <c r="AF23" s="1125">
        <f ca="1">'10'!AD22</f>
        <v>0</v>
      </c>
      <c r="AG23" s="942" t="str">
        <f>'11'!BB22</f>
        <v>Di</v>
      </c>
      <c r="AH23" s="1122">
        <f>'11'!G22</f>
        <v>0</v>
      </c>
      <c r="AI23" s="1125">
        <f ca="1">'11'!AD22</f>
        <v>0</v>
      </c>
      <c r="AJ23" s="942" t="str">
        <f>'12'!BB22</f>
        <v>Do</v>
      </c>
      <c r="AK23" s="1122">
        <f>'12'!G22</f>
        <v>0</v>
      </c>
      <c r="AL23" s="1125">
        <f ca="1">'12'!AD22</f>
        <v>0</v>
      </c>
      <c r="AM23" s="820">
        <v>18</v>
      </c>
      <c r="AN23" s="805">
        <f t="shared" ca="1" si="1"/>
        <v>0</v>
      </c>
      <c r="AO23" s="806">
        <f t="shared" ca="1" si="2"/>
        <v>0</v>
      </c>
      <c r="AP23" s="806">
        <f t="shared" ca="1" si="3"/>
        <v>0</v>
      </c>
      <c r="AQ23" s="806">
        <f t="shared" ca="1" si="4"/>
        <v>1</v>
      </c>
      <c r="AR23" s="806">
        <f t="shared" ca="1" si="5"/>
        <v>0</v>
      </c>
      <c r="AS23" s="806">
        <f t="shared" ca="1" si="6"/>
        <v>0</v>
      </c>
      <c r="AT23" s="806">
        <f t="shared" ca="1" si="7"/>
        <v>0</v>
      </c>
      <c r="AU23" s="806">
        <f ca="1">COUNTIF($D23:$AK23,Übersicht!$E$26)</f>
        <v>0</v>
      </c>
      <c r="AV23" s="806">
        <f ca="1">COUNTIF($D23:$AK23,Übersicht!$E$27)</f>
        <v>0</v>
      </c>
      <c r="AW23" s="806">
        <f ca="1">COUNTIF($D23:$AK23,Übersicht!$E$28)</f>
        <v>0</v>
      </c>
      <c r="AX23" s="806">
        <f t="shared" ca="1" si="8"/>
        <v>0</v>
      </c>
      <c r="AY23" s="807">
        <f t="shared" ca="1" si="0"/>
        <v>0</v>
      </c>
    </row>
    <row r="24" spans="2:51" x14ac:dyDescent="0.4">
      <c r="B24" s="820">
        <v>19</v>
      </c>
      <c r="C24" s="945" t="str">
        <f>'1'!BB23</f>
        <v>So</v>
      </c>
      <c r="D24" s="1122">
        <f>'1'!G23</f>
        <v>0</v>
      </c>
      <c r="E24" s="1125">
        <f ca="1">'1'!AD23</f>
        <v>0</v>
      </c>
      <c r="F24" s="942" t="str">
        <f>'2'!BB23</f>
        <v>Mi</v>
      </c>
      <c r="G24" s="1122">
        <f>'2'!G23</f>
        <v>0</v>
      </c>
      <c r="H24" s="1125">
        <f ca="1">'2'!AD23</f>
        <v>0</v>
      </c>
      <c r="I24" s="942" t="str">
        <f>'3'!BB23</f>
        <v>Mi</v>
      </c>
      <c r="J24" s="1122">
        <f>'3'!G23</f>
        <v>0</v>
      </c>
      <c r="K24" s="1125">
        <f ca="1">'3'!AD23</f>
        <v>0</v>
      </c>
      <c r="L24" s="942" t="str">
        <f>'4'!BB23</f>
        <v>Sa</v>
      </c>
      <c r="M24" s="1122">
        <f>'4'!G23</f>
        <v>0</v>
      </c>
      <c r="N24" s="1125">
        <f ca="1">'4'!AD23</f>
        <v>1</v>
      </c>
      <c r="O24" s="942" t="str">
        <f>'5'!BB23</f>
        <v>Mo</v>
      </c>
      <c r="P24" s="1122">
        <f>'5'!G23</f>
        <v>0</v>
      </c>
      <c r="Q24" s="1125">
        <f ca="1">'5'!AD23</f>
        <v>0</v>
      </c>
      <c r="R24" s="942" t="str">
        <f>'6'!BB23</f>
        <v>Do</v>
      </c>
      <c r="S24" s="1122" t="str">
        <f>'6'!G23</f>
        <v/>
      </c>
      <c r="T24" s="1125">
        <f ca="1">'6'!AD23</f>
        <v>0</v>
      </c>
      <c r="U24" s="942" t="str">
        <f>'7'!BB23</f>
        <v>Sa</v>
      </c>
      <c r="V24" s="1122">
        <f>'7'!G23</f>
        <v>0</v>
      </c>
      <c r="W24" s="1125">
        <f ca="1">'7'!AD23</f>
        <v>0</v>
      </c>
      <c r="X24" s="942" t="str">
        <f>'8'!BB23</f>
        <v>Di</v>
      </c>
      <c r="Y24" s="1122">
        <f>'8'!G23</f>
        <v>0</v>
      </c>
      <c r="Z24" s="1125">
        <f ca="1">'8'!AD23</f>
        <v>1</v>
      </c>
      <c r="AA24" s="942" t="str">
        <f>'9'!BB23</f>
        <v>Fr</v>
      </c>
      <c r="AB24" s="1122">
        <f>'9'!G23</f>
        <v>0</v>
      </c>
      <c r="AC24" s="1125">
        <f ca="1">'9'!AD23</f>
        <v>0</v>
      </c>
      <c r="AD24" s="942" t="str">
        <f>'10'!BB23</f>
        <v>So</v>
      </c>
      <c r="AE24" s="1122">
        <f>'10'!G23</f>
        <v>0</v>
      </c>
      <c r="AF24" s="1125">
        <f ca="1">'10'!AD23</f>
        <v>0</v>
      </c>
      <c r="AG24" s="942" t="str">
        <f>'11'!BB23</f>
        <v>Mi</v>
      </c>
      <c r="AH24" s="1122" t="str">
        <f>'11'!G23</f>
        <v/>
      </c>
      <c r="AI24" s="1125">
        <f ca="1">'11'!AD23</f>
        <v>0</v>
      </c>
      <c r="AJ24" s="942" t="str">
        <f>'12'!BB23</f>
        <v>Fr</v>
      </c>
      <c r="AK24" s="1122">
        <f>'12'!G23</f>
        <v>0</v>
      </c>
      <c r="AL24" s="1125">
        <f ca="1">'12'!AD23</f>
        <v>0</v>
      </c>
      <c r="AM24" s="820">
        <v>19</v>
      </c>
      <c r="AN24" s="805">
        <f t="shared" ca="1" si="1"/>
        <v>0</v>
      </c>
      <c r="AO24" s="806">
        <f t="shared" ca="1" si="2"/>
        <v>0</v>
      </c>
      <c r="AP24" s="806">
        <f t="shared" ca="1" si="3"/>
        <v>0</v>
      </c>
      <c r="AQ24" s="806">
        <f t="shared" ca="1" si="4"/>
        <v>0</v>
      </c>
      <c r="AR24" s="806">
        <f t="shared" ca="1" si="5"/>
        <v>0</v>
      </c>
      <c r="AS24" s="806">
        <f t="shared" ca="1" si="6"/>
        <v>0</v>
      </c>
      <c r="AT24" s="806">
        <f t="shared" ca="1" si="7"/>
        <v>0</v>
      </c>
      <c r="AU24" s="806">
        <f ca="1">COUNTIF($D24:$AK24,Übersicht!$E$26)</f>
        <v>0</v>
      </c>
      <c r="AV24" s="806">
        <f ca="1">COUNTIF($D24:$AK24,Übersicht!$E$27)</f>
        <v>0</v>
      </c>
      <c r="AW24" s="806">
        <f ca="1">COUNTIF($D24:$AK24,Übersicht!$E$28)</f>
        <v>0</v>
      </c>
      <c r="AX24" s="806">
        <f t="shared" ca="1" si="8"/>
        <v>0</v>
      </c>
      <c r="AY24" s="807">
        <f t="shared" ca="1" si="0"/>
        <v>0</v>
      </c>
    </row>
    <row r="25" spans="2:51" x14ac:dyDescent="0.4">
      <c r="B25" s="820">
        <v>20</v>
      </c>
      <c r="C25" s="945" t="str">
        <f>'1'!BB24</f>
        <v>Mo</v>
      </c>
      <c r="D25" s="1122">
        <f>'1'!G24</f>
        <v>0</v>
      </c>
      <c r="E25" s="1125">
        <f ca="1">'1'!AD24</f>
        <v>0</v>
      </c>
      <c r="F25" s="942" t="str">
        <f>'2'!BB24</f>
        <v>Do</v>
      </c>
      <c r="G25" s="1122">
        <f>'2'!G24</f>
        <v>0</v>
      </c>
      <c r="H25" s="1125">
        <f ca="1">'2'!AD24</f>
        <v>0</v>
      </c>
      <c r="I25" s="942" t="str">
        <f>'3'!BB24</f>
        <v>Do</v>
      </c>
      <c r="J25" s="1122">
        <f>'3'!G24</f>
        <v>0</v>
      </c>
      <c r="K25" s="1125">
        <f ca="1">'3'!AD24</f>
        <v>0</v>
      </c>
      <c r="L25" s="942" t="str">
        <f>'4'!BB24</f>
        <v>So</v>
      </c>
      <c r="M25" s="1122" t="str">
        <f>'4'!G24</f>
        <v>f</v>
      </c>
      <c r="N25" s="1125">
        <f ca="1">'4'!AD24</f>
        <v>1</v>
      </c>
      <c r="O25" s="942" t="str">
        <f>'5'!BB24</f>
        <v>Di</v>
      </c>
      <c r="P25" s="1122">
        <f>'5'!G24</f>
        <v>0</v>
      </c>
      <c r="Q25" s="1125">
        <f ca="1">'5'!AD24</f>
        <v>0</v>
      </c>
      <c r="R25" s="942" t="str">
        <f>'6'!BB24</f>
        <v>Fr</v>
      </c>
      <c r="S25" s="1122" t="str">
        <f>'6'!G24</f>
        <v/>
      </c>
      <c r="T25" s="1125">
        <f ca="1">'6'!AD24</f>
        <v>0</v>
      </c>
      <c r="U25" s="942" t="str">
        <f>'7'!BB24</f>
        <v>So</v>
      </c>
      <c r="V25" s="1122">
        <f>'7'!G24</f>
        <v>0</v>
      </c>
      <c r="W25" s="1125">
        <f ca="1">'7'!AD24</f>
        <v>0</v>
      </c>
      <c r="X25" s="942" t="str">
        <f>'8'!BB24</f>
        <v>Mi</v>
      </c>
      <c r="Y25" s="1122">
        <f>'8'!G24</f>
        <v>0</v>
      </c>
      <c r="Z25" s="1125">
        <f ca="1">'8'!AD24</f>
        <v>1</v>
      </c>
      <c r="AA25" s="942" t="str">
        <f>'9'!BB24</f>
        <v>Sa</v>
      </c>
      <c r="AB25" s="1122" t="str">
        <f>'9'!G24</f>
        <v/>
      </c>
      <c r="AC25" s="1125">
        <f ca="1">'9'!AD24</f>
        <v>0</v>
      </c>
      <c r="AD25" s="942" t="str">
        <f>'10'!BB24</f>
        <v>Mo</v>
      </c>
      <c r="AE25" s="1122">
        <f>'10'!G24</f>
        <v>0</v>
      </c>
      <c r="AF25" s="1125">
        <f ca="1">'10'!AD24</f>
        <v>1</v>
      </c>
      <c r="AG25" s="942" t="str">
        <f>'11'!BB24</f>
        <v>Do</v>
      </c>
      <c r="AH25" s="1122">
        <f>'11'!G24</f>
        <v>0</v>
      </c>
      <c r="AI25" s="1125">
        <f ca="1">'11'!AD24</f>
        <v>0</v>
      </c>
      <c r="AJ25" s="942" t="str">
        <f>'12'!BB24</f>
        <v>Sa</v>
      </c>
      <c r="AK25" s="1122">
        <f>'12'!G24</f>
        <v>0</v>
      </c>
      <c r="AL25" s="1125">
        <f ca="1">'12'!AD24</f>
        <v>0</v>
      </c>
      <c r="AM25" s="820">
        <v>20</v>
      </c>
      <c r="AN25" s="805">
        <f t="shared" ca="1" si="1"/>
        <v>0</v>
      </c>
      <c r="AO25" s="806">
        <f t="shared" ca="1" si="2"/>
        <v>0</v>
      </c>
      <c r="AP25" s="806">
        <f t="shared" ca="1" si="3"/>
        <v>0</v>
      </c>
      <c r="AQ25" s="806">
        <f t="shared" ca="1" si="4"/>
        <v>1</v>
      </c>
      <c r="AR25" s="806">
        <f t="shared" ca="1" si="5"/>
        <v>0</v>
      </c>
      <c r="AS25" s="806">
        <f t="shared" ca="1" si="6"/>
        <v>0</v>
      </c>
      <c r="AT25" s="806">
        <f t="shared" ca="1" si="7"/>
        <v>0</v>
      </c>
      <c r="AU25" s="806">
        <f ca="1">COUNTIF($D25:$AK25,Übersicht!$E$26)</f>
        <v>0</v>
      </c>
      <c r="AV25" s="806">
        <f ca="1">COUNTIF($D25:$AK25,Übersicht!$E$27)</f>
        <v>0</v>
      </c>
      <c r="AW25" s="806">
        <f ca="1">COUNTIF($D25:$AK25,Übersicht!$E$28)</f>
        <v>0</v>
      </c>
      <c r="AX25" s="806">
        <f t="shared" ca="1" si="8"/>
        <v>0</v>
      </c>
      <c r="AY25" s="807">
        <f t="shared" ca="1" si="0"/>
        <v>0</v>
      </c>
    </row>
    <row r="26" spans="2:51" x14ac:dyDescent="0.4">
      <c r="B26" s="820">
        <v>21</v>
      </c>
      <c r="C26" s="945" t="str">
        <f>'1'!BB25</f>
        <v>Di</v>
      </c>
      <c r="D26" s="1122">
        <f>'1'!G25</f>
        <v>0</v>
      </c>
      <c r="E26" s="1125">
        <f ca="1">'1'!AD25</f>
        <v>0</v>
      </c>
      <c r="F26" s="942" t="str">
        <f>'2'!BB25</f>
        <v>Fr</v>
      </c>
      <c r="G26" s="1122">
        <f>'2'!G25</f>
        <v>0</v>
      </c>
      <c r="H26" s="1125">
        <f ca="1">'2'!AD25</f>
        <v>0</v>
      </c>
      <c r="I26" s="942" t="str">
        <f>'3'!BB25</f>
        <v>Fr</v>
      </c>
      <c r="J26" s="1122">
        <f>'3'!G25</f>
        <v>0</v>
      </c>
      <c r="K26" s="1125">
        <f ca="1">'3'!AD25</f>
        <v>0</v>
      </c>
      <c r="L26" s="942" t="str">
        <f>'4'!BB25</f>
        <v>Mo</v>
      </c>
      <c r="M26" s="1122" t="str">
        <f>'4'!G25</f>
        <v>f</v>
      </c>
      <c r="N26" s="1125">
        <f ca="1">'4'!AD25</f>
        <v>1</v>
      </c>
      <c r="O26" s="942" t="str">
        <f>'5'!BB25</f>
        <v>Mi</v>
      </c>
      <c r="P26" s="1122">
        <f>'5'!G25</f>
        <v>0</v>
      </c>
      <c r="Q26" s="1125">
        <f ca="1">'5'!AD25</f>
        <v>0</v>
      </c>
      <c r="R26" s="942" t="str">
        <f>'6'!BB25</f>
        <v>Sa</v>
      </c>
      <c r="S26" s="1122">
        <f>'6'!G25</f>
        <v>0</v>
      </c>
      <c r="T26" s="1125">
        <f ca="1">'6'!AD25</f>
        <v>0</v>
      </c>
      <c r="U26" s="942" t="str">
        <f>'7'!BB25</f>
        <v>Mo</v>
      </c>
      <c r="V26" s="1122">
        <f>'7'!G25</f>
        <v>0</v>
      </c>
      <c r="W26" s="1125">
        <f ca="1">'7'!AD25</f>
        <v>0</v>
      </c>
      <c r="X26" s="942" t="str">
        <f>'8'!BB25</f>
        <v>Do</v>
      </c>
      <c r="Y26" s="1122">
        <f>'8'!G25</f>
        <v>0</v>
      </c>
      <c r="Z26" s="1125">
        <f ca="1">'8'!AD25</f>
        <v>1</v>
      </c>
      <c r="AA26" s="942" t="str">
        <f>'9'!BB25</f>
        <v>So</v>
      </c>
      <c r="AB26" s="1122">
        <f>'9'!G25</f>
        <v>0</v>
      </c>
      <c r="AC26" s="1125">
        <f ca="1">'9'!AD25</f>
        <v>0</v>
      </c>
      <c r="AD26" s="942" t="str">
        <f>'10'!BB25</f>
        <v>Di</v>
      </c>
      <c r="AE26" s="1122">
        <f>'10'!G25</f>
        <v>0</v>
      </c>
      <c r="AF26" s="1125">
        <f ca="1">'10'!AD25</f>
        <v>1</v>
      </c>
      <c r="AG26" s="942" t="str">
        <f>'11'!BB25</f>
        <v>Fr</v>
      </c>
      <c r="AH26" s="1122">
        <f>'11'!G25</f>
        <v>0</v>
      </c>
      <c r="AI26" s="1125">
        <f ca="1">'11'!AD25</f>
        <v>0</v>
      </c>
      <c r="AJ26" s="942" t="str">
        <f>'12'!BB25</f>
        <v>So</v>
      </c>
      <c r="AK26" s="1122">
        <f>'12'!G25</f>
        <v>0</v>
      </c>
      <c r="AL26" s="1125">
        <f ca="1">'12'!AD25</f>
        <v>0</v>
      </c>
      <c r="AM26" s="820">
        <v>21</v>
      </c>
      <c r="AN26" s="805">
        <f t="shared" ca="1" si="1"/>
        <v>0</v>
      </c>
      <c r="AO26" s="806">
        <f t="shared" ca="1" si="2"/>
        <v>0</v>
      </c>
      <c r="AP26" s="806">
        <f t="shared" ca="1" si="3"/>
        <v>0</v>
      </c>
      <c r="AQ26" s="806">
        <f t="shared" ca="1" si="4"/>
        <v>1</v>
      </c>
      <c r="AR26" s="806">
        <f t="shared" ca="1" si="5"/>
        <v>0</v>
      </c>
      <c r="AS26" s="806">
        <f t="shared" ca="1" si="6"/>
        <v>0</v>
      </c>
      <c r="AT26" s="806">
        <f t="shared" ca="1" si="7"/>
        <v>0</v>
      </c>
      <c r="AU26" s="806">
        <f ca="1">COUNTIF($D26:$AK26,Übersicht!$E$26)</f>
        <v>0</v>
      </c>
      <c r="AV26" s="806">
        <f ca="1">COUNTIF($D26:$AK26,Übersicht!$E$27)</f>
        <v>0</v>
      </c>
      <c r="AW26" s="806">
        <f ca="1">COUNTIF($D26:$AK26,Übersicht!$E$28)</f>
        <v>0</v>
      </c>
      <c r="AX26" s="806">
        <f t="shared" ca="1" si="8"/>
        <v>0</v>
      </c>
      <c r="AY26" s="807">
        <f t="shared" ca="1" si="0"/>
        <v>0</v>
      </c>
    </row>
    <row r="27" spans="2:51" x14ac:dyDescent="0.4">
      <c r="B27" s="820">
        <v>22</v>
      </c>
      <c r="C27" s="945" t="str">
        <f>'1'!BB26</f>
        <v>Mi</v>
      </c>
      <c r="D27" s="1122">
        <f>'1'!G26</f>
        <v>0</v>
      </c>
      <c r="E27" s="1125">
        <f ca="1">'1'!AD26</f>
        <v>0</v>
      </c>
      <c r="F27" s="942" t="str">
        <f>'2'!BB26</f>
        <v>Sa</v>
      </c>
      <c r="G27" s="1122">
        <f>'2'!G26</f>
        <v>0</v>
      </c>
      <c r="H27" s="1125">
        <f ca="1">'2'!AD26</f>
        <v>0</v>
      </c>
      <c r="I27" s="942" t="str">
        <f>'3'!BB26</f>
        <v>Sa</v>
      </c>
      <c r="J27" s="1122">
        <f>'3'!G26</f>
        <v>0</v>
      </c>
      <c r="K27" s="1125">
        <f ca="1">'3'!AD26</f>
        <v>0</v>
      </c>
      <c r="L27" s="942" t="str">
        <f>'4'!BB26</f>
        <v>Di</v>
      </c>
      <c r="M27" s="1122">
        <f>'4'!G26</f>
        <v>0</v>
      </c>
      <c r="N27" s="1125">
        <f ca="1">'4'!AD26</f>
        <v>1</v>
      </c>
      <c r="O27" s="942" t="str">
        <f>'5'!BB26</f>
        <v>Do</v>
      </c>
      <c r="P27" s="1122">
        <f>'5'!G26</f>
        <v>0</v>
      </c>
      <c r="Q27" s="1125">
        <f ca="1">'5'!AD26</f>
        <v>0</v>
      </c>
      <c r="R27" s="942" t="str">
        <f>'6'!BB26</f>
        <v>So</v>
      </c>
      <c r="S27" s="1122">
        <f>'6'!G26</f>
        <v>0</v>
      </c>
      <c r="T27" s="1125">
        <f ca="1">'6'!AD26</f>
        <v>0</v>
      </c>
      <c r="U27" s="942" t="str">
        <f>'7'!BB26</f>
        <v>Di</v>
      </c>
      <c r="V27" s="1122">
        <f>'7'!G26</f>
        <v>0</v>
      </c>
      <c r="W27" s="1125">
        <f ca="1">'7'!AD26</f>
        <v>0</v>
      </c>
      <c r="X27" s="942" t="str">
        <f>'8'!BB26</f>
        <v>Fr</v>
      </c>
      <c r="Y27" s="1122">
        <f>'8'!G26</f>
        <v>0</v>
      </c>
      <c r="Z27" s="1125">
        <f ca="1">'8'!AD26</f>
        <v>1</v>
      </c>
      <c r="AA27" s="942" t="str">
        <f>'9'!BB26</f>
        <v>Mo</v>
      </c>
      <c r="AB27" s="1122">
        <f>'9'!G26</f>
        <v>0</v>
      </c>
      <c r="AC27" s="1125">
        <f ca="1">'9'!AD26</f>
        <v>0</v>
      </c>
      <c r="AD27" s="942" t="str">
        <f>'10'!BB26</f>
        <v>Mi</v>
      </c>
      <c r="AE27" s="1122">
        <f>'10'!G26</f>
        <v>0</v>
      </c>
      <c r="AF27" s="1125">
        <f ca="1">'10'!AD26</f>
        <v>1</v>
      </c>
      <c r="AG27" s="942" t="str">
        <f>'11'!BB26</f>
        <v>Sa</v>
      </c>
      <c r="AH27" s="1122">
        <f>'11'!G26</f>
        <v>0</v>
      </c>
      <c r="AI27" s="1125">
        <f ca="1">'11'!AD26</f>
        <v>0</v>
      </c>
      <c r="AJ27" s="942" t="str">
        <f>'12'!BB26</f>
        <v>Mo</v>
      </c>
      <c r="AK27" s="1122">
        <f>'12'!G26</f>
        <v>0</v>
      </c>
      <c r="AL27" s="1125">
        <f ca="1">'12'!AD26</f>
        <v>1</v>
      </c>
      <c r="AM27" s="820">
        <v>22</v>
      </c>
      <c r="AN27" s="805">
        <f t="shared" ca="1" si="1"/>
        <v>0</v>
      </c>
      <c r="AO27" s="806">
        <f t="shared" ca="1" si="2"/>
        <v>0</v>
      </c>
      <c r="AP27" s="806">
        <f t="shared" ca="1" si="3"/>
        <v>0</v>
      </c>
      <c r="AQ27" s="806">
        <f t="shared" ca="1" si="4"/>
        <v>0</v>
      </c>
      <c r="AR27" s="806">
        <f t="shared" ca="1" si="5"/>
        <v>0</v>
      </c>
      <c r="AS27" s="806">
        <f t="shared" ca="1" si="6"/>
        <v>0</v>
      </c>
      <c r="AT27" s="806">
        <f t="shared" ca="1" si="7"/>
        <v>0</v>
      </c>
      <c r="AU27" s="806">
        <f ca="1">COUNTIF($D27:$AK27,Übersicht!$E$26)</f>
        <v>0</v>
      </c>
      <c r="AV27" s="806">
        <f ca="1">COUNTIF($D27:$AK27,Übersicht!$E$27)</f>
        <v>0</v>
      </c>
      <c r="AW27" s="806">
        <f ca="1">COUNTIF($D27:$AK27,Übersicht!$E$28)</f>
        <v>0</v>
      </c>
      <c r="AX27" s="806">
        <f t="shared" ca="1" si="8"/>
        <v>0</v>
      </c>
      <c r="AY27" s="807">
        <f t="shared" ca="1" si="0"/>
        <v>0</v>
      </c>
    </row>
    <row r="28" spans="2:51" x14ac:dyDescent="0.4">
      <c r="B28" s="820">
        <v>23</v>
      </c>
      <c r="C28" s="945" t="str">
        <f>'1'!BB27</f>
        <v>Do</v>
      </c>
      <c r="D28" s="1122">
        <f>'1'!G27</f>
        <v>0</v>
      </c>
      <c r="E28" s="1125">
        <f ca="1">'1'!AD27</f>
        <v>0</v>
      </c>
      <c r="F28" s="942" t="str">
        <f>'2'!BB27</f>
        <v>So</v>
      </c>
      <c r="G28" s="1122">
        <f>'2'!G27</f>
        <v>0</v>
      </c>
      <c r="H28" s="1125">
        <f ca="1">'2'!AD27</f>
        <v>0</v>
      </c>
      <c r="I28" s="942" t="str">
        <f>'3'!BB27</f>
        <v>So</v>
      </c>
      <c r="J28" s="1122">
        <f>'3'!G27</f>
        <v>0</v>
      </c>
      <c r="K28" s="1125">
        <f ca="1">'3'!AD27</f>
        <v>0</v>
      </c>
      <c r="L28" s="942" t="str">
        <f>'4'!BB27</f>
        <v>Mi</v>
      </c>
      <c r="M28" s="1122">
        <f>'4'!G27</f>
        <v>0</v>
      </c>
      <c r="N28" s="1125">
        <f ca="1">'4'!AD27</f>
        <v>1</v>
      </c>
      <c r="O28" s="942" t="str">
        <f>'5'!BB27</f>
        <v>Fr</v>
      </c>
      <c r="P28" s="1122">
        <f>'5'!G27</f>
        <v>0</v>
      </c>
      <c r="Q28" s="1125">
        <f ca="1">'5'!AD27</f>
        <v>0</v>
      </c>
      <c r="R28" s="942" t="str">
        <f>'6'!BB27</f>
        <v>Mo</v>
      </c>
      <c r="S28" s="1122">
        <f>'6'!G27</f>
        <v>0</v>
      </c>
      <c r="T28" s="1125">
        <f ca="1">'6'!AD27</f>
        <v>0</v>
      </c>
      <c r="U28" s="942" t="str">
        <f>'7'!BB27</f>
        <v>Mi</v>
      </c>
      <c r="V28" s="1122">
        <f>'7'!G27</f>
        <v>0</v>
      </c>
      <c r="W28" s="1125">
        <f ca="1">'7'!AD27</f>
        <v>0</v>
      </c>
      <c r="X28" s="942" t="str">
        <f>'8'!BB27</f>
        <v>Sa</v>
      </c>
      <c r="Y28" s="1122">
        <f>'8'!G27</f>
        <v>0</v>
      </c>
      <c r="Z28" s="1125">
        <f ca="1">'8'!AD27</f>
        <v>1</v>
      </c>
      <c r="AA28" s="942" t="str">
        <f>'9'!BB27</f>
        <v>Di</v>
      </c>
      <c r="AB28" s="1122">
        <f>'9'!G27</f>
        <v>0</v>
      </c>
      <c r="AC28" s="1125">
        <f ca="1">'9'!AD27</f>
        <v>0</v>
      </c>
      <c r="AD28" s="942" t="str">
        <f>'10'!BB27</f>
        <v>Do</v>
      </c>
      <c r="AE28" s="1122">
        <f>'10'!G27</f>
        <v>0</v>
      </c>
      <c r="AF28" s="1125">
        <f ca="1">'10'!AD27</f>
        <v>1</v>
      </c>
      <c r="AG28" s="942" t="str">
        <f>'11'!BB27</f>
        <v>So</v>
      </c>
      <c r="AH28" s="1122">
        <f>'11'!G27</f>
        <v>0</v>
      </c>
      <c r="AI28" s="1125">
        <f ca="1">'11'!AD27</f>
        <v>0</v>
      </c>
      <c r="AJ28" s="942" t="str">
        <f>'12'!BB27</f>
        <v>Di</v>
      </c>
      <c r="AK28" s="1122">
        <f>'12'!G27</f>
        <v>0</v>
      </c>
      <c r="AL28" s="1125">
        <f ca="1">'12'!AD27</f>
        <v>1</v>
      </c>
      <c r="AM28" s="820">
        <v>23</v>
      </c>
      <c r="AN28" s="805">
        <f t="shared" ca="1" si="1"/>
        <v>0</v>
      </c>
      <c r="AO28" s="806">
        <f t="shared" ca="1" si="2"/>
        <v>0</v>
      </c>
      <c r="AP28" s="806">
        <f t="shared" ca="1" si="3"/>
        <v>0</v>
      </c>
      <c r="AQ28" s="806">
        <f t="shared" ca="1" si="4"/>
        <v>0</v>
      </c>
      <c r="AR28" s="806">
        <f t="shared" ca="1" si="5"/>
        <v>0</v>
      </c>
      <c r="AS28" s="806">
        <f t="shared" ca="1" si="6"/>
        <v>0</v>
      </c>
      <c r="AT28" s="806">
        <f t="shared" ca="1" si="7"/>
        <v>0</v>
      </c>
      <c r="AU28" s="806">
        <f ca="1">COUNTIF($D28:$AK28,Übersicht!$E$26)</f>
        <v>0</v>
      </c>
      <c r="AV28" s="806">
        <f ca="1">COUNTIF($D28:$AK28,Übersicht!$E$27)</f>
        <v>0</v>
      </c>
      <c r="AW28" s="806">
        <f ca="1">COUNTIF($D28:$AK28,Übersicht!$E$28)</f>
        <v>0</v>
      </c>
      <c r="AX28" s="806">
        <f t="shared" ca="1" si="8"/>
        <v>0</v>
      </c>
      <c r="AY28" s="807">
        <f t="shared" ca="1" si="0"/>
        <v>0</v>
      </c>
    </row>
    <row r="29" spans="2:51" x14ac:dyDescent="0.4">
      <c r="B29" s="820">
        <v>24</v>
      </c>
      <c r="C29" s="945" t="str">
        <f>'1'!BB28</f>
        <v>Fr</v>
      </c>
      <c r="D29" s="1122">
        <f>'1'!G28</f>
        <v>0</v>
      </c>
      <c r="E29" s="1125">
        <f ca="1">'1'!AD28</f>
        <v>0</v>
      </c>
      <c r="F29" s="942" t="str">
        <f>'2'!BB28</f>
        <v>Mo</v>
      </c>
      <c r="G29" s="1122">
        <f>'2'!G28</f>
        <v>0</v>
      </c>
      <c r="H29" s="1125">
        <f ca="1">'2'!AD28</f>
        <v>0</v>
      </c>
      <c r="I29" s="942" t="str">
        <f>'3'!BB28</f>
        <v>Mo</v>
      </c>
      <c r="J29" s="1122">
        <f>'3'!G28</f>
        <v>0</v>
      </c>
      <c r="K29" s="1125">
        <f ca="1">'3'!AD28</f>
        <v>0</v>
      </c>
      <c r="L29" s="942" t="str">
        <f>'4'!BB28</f>
        <v>Do</v>
      </c>
      <c r="M29" s="1122">
        <f>'4'!G28</f>
        <v>0</v>
      </c>
      <c r="N29" s="1125">
        <f ca="1">'4'!AD28</f>
        <v>1</v>
      </c>
      <c r="O29" s="942" t="str">
        <f>'5'!BB28</f>
        <v>Sa</v>
      </c>
      <c r="P29" s="1122">
        <f>'5'!G28</f>
        <v>0</v>
      </c>
      <c r="Q29" s="1125">
        <f ca="1">'5'!AD28</f>
        <v>0</v>
      </c>
      <c r="R29" s="942" t="str">
        <f>'6'!BB28</f>
        <v>Di</v>
      </c>
      <c r="S29" s="1122">
        <f>'6'!G28</f>
        <v>0</v>
      </c>
      <c r="T29" s="1125">
        <f ca="1">'6'!AD28</f>
        <v>0</v>
      </c>
      <c r="U29" s="942" t="str">
        <f>'7'!BB28</f>
        <v>Do</v>
      </c>
      <c r="V29" s="1122">
        <f>'7'!G28</f>
        <v>0</v>
      </c>
      <c r="W29" s="1125">
        <f ca="1">'7'!AD28</f>
        <v>1</v>
      </c>
      <c r="X29" s="942" t="str">
        <f>'8'!BB28</f>
        <v>So</v>
      </c>
      <c r="Y29" s="1122">
        <f>'8'!G28</f>
        <v>0</v>
      </c>
      <c r="Z29" s="1125">
        <f ca="1">'8'!AD28</f>
        <v>1</v>
      </c>
      <c r="AA29" s="942" t="str">
        <f>'9'!BB28</f>
        <v>Mi</v>
      </c>
      <c r="AB29" s="1122">
        <f>'9'!G28</f>
        <v>0</v>
      </c>
      <c r="AC29" s="1125">
        <f ca="1">'9'!AD28</f>
        <v>0</v>
      </c>
      <c r="AD29" s="942" t="str">
        <f>'10'!BB28</f>
        <v>Fr</v>
      </c>
      <c r="AE29" s="1122">
        <f>'10'!G28</f>
        <v>0</v>
      </c>
      <c r="AF29" s="1125">
        <f ca="1">'10'!AD28</f>
        <v>1</v>
      </c>
      <c r="AG29" s="942" t="str">
        <f>'11'!BB28</f>
        <v>Mo</v>
      </c>
      <c r="AH29" s="1122">
        <f>'11'!G28</f>
        <v>0</v>
      </c>
      <c r="AI29" s="1125">
        <f ca="1">'11'!AD28</f>
        <v>0</v>
      </c>
      <c r="AJ29" s="942" t="str">
        <f>'12'!BB28</f>
        <v>Mi</v>
      </c>
      <c r="AK29" s="1122" t="str">
        <f>'12'!G28</f>
        <v>f</v>
      </c>
      <c r="AL29" s="1125">
        <f ca="1">'12'!AD28</f>
        <v>1</v>
      </c>
      <c r="AM29" s="820">
        <v>24</v>
      </c>
      <c r="AN29" s="805">
        <f t="shared" ca="1" si="1"/>
        <v>0</v>
      </c>
      <c r="AO29" s="806">
        <f t="shared" ca="1" si="2"/>
        <v>0</v>
      </c>
      <c r="AP29" s="806">
        <f t="shared" ca="1" si="3"/>
        <v>0</v>
      </c>
      <c r="AQ29" s="806">
        <f t="shared" ca="1" si="4"/>
        <v>1</v>
      </c>
      <c r="AR29" s="806">
        <f t="shared" ca="1" si="5"/>
        <v>0</v>
      </c>
      <c r="AS29" s="806">
        <f t="shared" ca="1" si="6"/>
        <v>0</v>
      </c>
      <c r="AT29" s="806">
        <f t="shared" ca="1" si="7"/>
        <v>0</v>
      </c>
      <c r="AU29" s="806">
        <f ca="1">COUNTIF($D29:$AK29,Übersicht!$E$26)</f>
        <v>0</v>
      </c>
      <c r="AV29" s="806">
        <f ca="1">COUNTIF($D29:$AK29,Übersicht!$E$27)</f>
        <v>0</v>
      </c>
      <c r="AW29" s="806">
        <f ca="1">COUNTIF($D29:$AK29,Übersicht!$E$28)</f>
        <v>0</v>
      </c>
      <c r="AX29" s="806">
        <f t="shared" ca="1" si="8"/>
        <v>0</v>
      </c>
      <c r="AY29" s="807">
        <f t="shared" ca="1" si="0"/>
        <v>0</v>
      </c>
    </row>
    <row r="30" spans="2:51" x14ac:dyDescent="0.4">
      <c r="B30" s="820">
        <v>25</v>
      </c>
      <c r="C30" s="945" t="str">
        <f>'1'!BB29</f>
        <v>Sa</v>
      </c>
      <c r="D30" s="1122">
        <f>'1'!G29</f>
        <v>0</v>
      </c>
      <c r="E30" s="1125">
        <f ca="1">'1'!AD29</f>
        <v>0</v>
      </c>
      <c r="F30" s="942" t="str">
        <f>'2'!BB29</f>
        <v>Di</v>
      </c>
      <c r="G30" s="1122">
        <f>'2'!G29</f>
        <v>0</v>
      </c>
      <c r="H30" s="1125">
        <f ca="1">'2'!AD29</f>
        <v>0</v>
      </c>
      <c r="I30" s="942" t="str">
        <f>'3'!BB29</f>
        <v>Di</v>
      </c>
      <c r="J30" s="1122">
        <f>'3'!G29</f>
        <v>0</v>
      </c>
      <c r="K30" s="1125">
        <f ca="1">'3'!AD29</f>
        <v>0</v>
      </c>
      <c r="L30" s="942" t="str">
        <f>'4'!BB29</f>
        <v>Fr</v>
      </c>
      <c r="M30" s="1122">
        <f>'4'!G29</f>
        <v>0</v>
      </c>
      <c r="N30" s="1125">
        <f ca="1">'4'!AD29</f>
        <v>1</v>
      </c>
      <c r="O30" s="942" t="str">
        <f>'5'!BB29</f>
        <v>So</v>
      </c>
      <c r="P30" s="1122">
        <f>'5'!G29</f>
        <v>0</v>
      </c>
      <c r="Q30" s="1125">
        <f ca="1">'5'!AD29</f>
        <v>0</v>
      </c>
      <c r="R30" s="942" t="str">
        <f>'6'!BB29</f>
        <v>Mi</v>
      </c>
      <c r="S30" s="1122">
        <f>'6'!G29</f>
        <v>0</v>
      </c>
      <c r="T30" s="1125">
        <f ca="1">'6'!AD29</f>
        <v>0</v>
      </c>
      <c r="U30" s="942" t="str">
        <f>'7'!BB29</f>
        <v>Fr</v>
      </c>
      <c r="V30" s="1122">
        <f>'7'!G29</f>
        <v>0</v>
      </c>
      <c r="W30" s="1125">
        <f ca="1">'7'!AD29</f>
        <v>1</v>
      </c>
      <c r="X30" s="942" t="str">
        <f>'8'!BB29</f>
        <v>Mo</v>
      </c>
      <c r="Y30" s="1122">
        <f>'8'!G29</f>
        <v>0</v>
      </c>
      <c r="Z30" s="1125">
        <f ca="1">'8'!AD29</f>
        <v>1</v>
      </c>
      <c r="AA30" s="942" t="str">
        <f>'9'!BB29</f>
        <v>Do</v>
      </c>
      <c r="AB30" s="1122">
        <f>'9'!G29</f>
        <v>0</v>
      </c>
      <c r="AC30" s="1125">
        <f ca="1">'9'!AD29</f>
        <v>0</v>
      </c>
      <c r="AD30" s="942" t="str">
        <f>'10'!BB29</f>
        <v>Sa</v>
      </c>
      <c r="AE30" s="1122">
        <f>'10'!G29</f>
        <v>0</v>
      </c>
      <c r="AF30" s="1125">
        <f ca="1">'10'!AD29</f>
        <v>1</v>
      </c>
      <c r="AG30" s="942" t="str">
        <f>'11'!BB29</f>
        <v>Di</v>
      </c>
      <c r="AH30" s="1122">
        <f>'11'!G29</f>
        <v>0</v>
      </c>
      <c r="AI30" s="1125">
        <f ca="1">'11'!AD29</f>
        <v>0</v>
      </c>
      <c r="AJ30" s="942" t="str">
        <f>'12'!BB29</f>
        <v>Do</v>
      </c>
      <c r="AK30" s="1122" t="str">
        <f>'12'!G29</f>
        <v>f</v>
      </c>
      <c r="AL30" s="1125">
        <f ca="1">'12'!AD29</f>
        <v>1</v>
      </c>
      <c r="AM30" s="820">
        <v>25</v>
      </c>
      <c r="AN30" s="805">
        <f t="shared" ca="1" si="1"/>
        <v>0</v>
      </c>
      <c r="AO30" s="806">
        <f t="shared" ca="1" si="2"/>
        <v>0</v>
      </c>
      <c r="AP30" s="806">
        <f t="shared" ca="1" si="3"/>
        <v>0</v>
      </c>
      <c r="AQ30" s="806">
        <f t="shared" ca="1" si="4"/>
        <v>1</v>
      </c>
      <c r="AR30" s="806">
        <f t="shared" ca="1" si="5"/>
        <v>0</v>
      </c>
      <c r="AS30" s="806">
        <f t="shared" ca="1" si="6"/>
        <v>0</v>
      </c>
      <c r="AT30" s="806">
        <f t="shared" ca="1" si="7"/>
        <v>0</v>
      </c>
      <c r="AU30" s="806">
        <f ca="1">COUNTIF($D30:$AK30,Übersicht!$E$26)</f>
        <v>0</v>
      </c>
      <c r="AV30" s="806">
        <f ca="1">COUNTIF($D30:$AK30,Übersicht!$E$27)</f>
        <v>0</v>
      </c>
      <c r="AW30" s="806">
        <f ca="1">COUNTIF($D30:$AK30,Übersicht!$E$28)</f>
        <v>0</v>
      </c>
      <c r="AX30" s="806">
        <f t="shared" ca="1" si="8"/>
        <v>0</v>
      </c>
      <c r="AY30" s="807">
        <f t="shared" ca="1" si="0"/>
        <v>0</v>
      </c>
    </row>
    <row r="31" spans="2:51" x14ac:dyDescent="0.4">
      <c r="B31" s="820">
        <v>26</v>
      </c>
      <c r="C31" s="945" t="str">
        <f>'1'!BB30</f>
        <v>So</v>
      </c>
      <c r="D31" s="1122">
        <f>'1'!G30</f>
        <v>0</v>
      </c>
      <c r="E31" s="1125">
        <f ca="1">'1'!AD30</f>
        <v>0</v>
      </c>
      <c r="F31" s="942" t="str">
        <f>'2'!BB30</f>
        <v>Mi</v>
      </c>
      <c r="G31" s="1122">
        <f>'2'!G30</f>
        <v>0</v>
      </c>
      <c r="H31" s="1125">
        <f ca="1">'2'!AD30</f>
        <v>0</v>
      </c>
      <c r="I31" s="942" t="str">
        <f>'3'!BB30</f>
        <v>Mi</v>
      </c>
      <c r="J31" s="1122">
        <f>'3'!G30</f>
        <v>0</v>
      </c>
      <c r="K31" s="1125">
        <f ca="1">'3'!AD30</f>
        <v>0</v>
      </c>
      <c r="L31" s="942" t="str">
        <f>'4'!BB30</f>
        <v>Sa</v>
      </c>
      <c r="M31" s="1122">
        <f>'4'!G30</f>
        <v>0</v>
      </c>
      <c r="N31" s="1125">
        <f ca="1">'4'!AD30</f>
        <v>0</v>
      </c>
      <c r="O31" s="942" t="str">
        <f>'5'!BB30</f>
        <v>Mo</v>
      </c>
      <c r="P31" s="1122">
        <f>'5'!G30</f>
        <v>0</v>
      </c>
      <c r="Q31" s="1125">
        <f ca="1">'5'!AD30</f>
        <v>0</v>
      </c>
      <c r="R31" s="942" t="str">
        <f>'6'!BB30</f>
        <v>Do</v>
      </c>
      <c r="S31" s="1122">
        <f>'6'!G30</f>
        <v>0</v>
      </c>
      <c r="T31" s="1125">
        <f ca="1">'6'!AD30</f>
        <v>0</v>
      </c>
      <c r="U31" s="942" t="str">
        <f>'7'!BB30</f>
        <v>Sa</v>
      </c>
      <c r="V31" s="1122">
        <f>'7'!G30</f>
        <v>0</v>
      </c>
      <c r="W31" s="1125">
        <f ca="1">'7'!AD30</f>
        <v>1</v>
      </c>
      <c r="X31" s="942" t="str">
        <f>'8'!BB30</f>
        <v>Di</v>
      </c>
      <c r="Y31" s="1122">
        <f>'8'!G30</f>
        <v>0</v>
      </c>
      <c r="Z31" s="1125">
        <f ca="1">'8'!AD30</f>
        <v>1</v>
      </c>
      <c r="AA31" s="942" t="str">
        <f>'9'!BB30</f>
        <v>Fr</v>
      </c>
      <c r="AB31" s="1122">
        <f>'9'!G30</f>
        <v>0</v>
      </c>
      <c r="AC31" s="1125">
        <f ca="1">'9'!AD30</f>
        <v>0</v>
      </c>
      <c r="AD31" s="942" t="str">
        <f>'10'!BB30</f>
        <v>So</v>
      </c>
      <c r="AE31" s="1122" t="str">
        <f>'10'!G30</f>
        <v/>
      </c>
      <c r="AF31" s="1125">
        <f ca="1">'10'!AD30</f>
        <v>1</v>
      </c>
      <c r="AG31" s="942" t="str">
        <f>'11'!BB30</f>
        <v>Mi</v>
      </c>
      <c r="AH31" s="1122">
        <f>'11'!G30</f>
        <v>0</v>
      </c>
      <c r="AI31" s="1125">
        <f ca="1">'11'!AD30</f>
        <v>0</v>
      </c>
      <c r="AJ31" s="942" t="str">
        <f>'12'!BB30</f>
        <v>Fr</v>
      </c>
      <c r="AK31" s="1122" t="str">
        <f>'12'!G30</f>
        <v>f</v>
      </c>
      <c r="AL31" s="1125">
        <f ca="1">'12'!AD30</f>
        <v>1</v>
      </c>
      <c r="AM31" s="820">
        <v>26</v>
      </c>
      <c r="AN31" s="805">
        <f t="shared" ca="1" si="1"/>
        <v>0</v>
      </c>
      <c r="AO31" s="806">
        <f t="shared" ca="1" si="2"/>
        <v>0</v>
      </c>
      <c r="AP31" s="806">
        <f t="shared" ca="1" si="3"/>
        <v>0</v>
      </c>
      <c r="AQ31" s="806">
        <f t="shared" ca="1" si="4"/>
        <v>1</v>
      </c>
      <c r="AR31" s="806">
        <f t="shared" ca="1" si="5"/>
        <v>0</v>
      </c>
      <c r="AS31" s="806">
        <f t="shared" ca="1" si="6"/>
        <v>0</v>
      </c>
      <c r="AT31" s="806">
        <f t="shared" ca="1" si="7"/>
        <v>0</v>
      </c>
      <c r="AU31" s="806">
        <f ca="1">COUNTIF($D31:$AK31,Übersicht!$E$26)</f>
        <v>0</v>
      </c>
      <c r="AV31" s="806">
        <f ca="1">COUNTIF($D31:$AK31,Übersicht!$E$27)</f>
        <v>0</v>
      </c>
      <c r="AW31" s="806">
        <f ca="1">COUNTIF($D31:$AK31,Übersicht!$E$28)</f>
        <v>0</v>
      </c>
      <c r="AX31" s="806">
        <f t="shared" ca="1" si="8"/>
        <v>0</v>
      </c>
      <c r="AY31" s="807">
        <f t="shared" ca="1" si="0"/>
        <v>0</v>
      </c>
    </row>
    <row r="32" spans="2:51" x14ac:dyDescent="0.4">
      <c r="B32" s="820">
        <v>27</v>
      </c>
      <c r="C32" s="945" t="str">
        <f>'1'!BB31</f>
        <v>Mo</v>
      </c>
      <c r="D32" s="1122">
        <f>'1'!G31</f>
        <v>0</v>
      </c>
      <c r="E32" s="1125">
        <f ca="1">'1'!AD31</f>
        <v>0</v>
      </c>
      <c r="F32" s="942" t="str">
        <f>'2'!BB31</f>
        <v>Do</v>
      </c>
      <c r="G32" s="1122">
        <f>'2'!G31</f>
        <v>0</v>
      </c>
      <c r="H32" s="1125">
        <f ca="1">'2'!AD31</f>
        <v>0</v>
      </c>
      <c r="I32" s="942" t="str">
        <f>'3'!BB31</f>
        <v>Do</v>
      </c>
      <c r="J32" s="1122">
        <f>'3'!G31</f>
        <v>0</v>
      </c>
      <c r="K32" s="1125">
        <f ca="1">'3'!AD31</f>
        <v>0</v>
      </c>
      <c r="L32" s="942" t="str">
        <f>'4'!BB31</f>
        <v>So</v>
      </c>
      <c r="M32" s="1122">
        <f>'4'!G31</f>
        <v>0</v>
      </c>
      <c r="N32" s="1125">
        <f ca="1">'4'!AD31</f>
        <v>0</v>
      </c>
      <c r="O32" s="942" t="str">
        <f>'5'!BB31</f>
        <v>Di</v>
      </c>
      <c r="P32" s="1122">
        <f>'5'!G31</f>
        <v>0</v>
      </c>
      <c r="Q32" s="1125">
        <f ca="1">'5'!AD31</f>
        <v>0</v>
      </c>
      <c r="R32" s="942" t="str">
        <f>'6'!BB31</f>
        <v>Fr</v>
      </c>
      <c r="S32" s="1122">
        <f>'6'!G31</f>
        <v>0</v>
      </c>
      <c r="T32" s="1125">
        <f ca="1">'6'!AD31</f>
        <v>0</v>
      </c>
      <c r="U32" s="942" t="str">
        <f>'7'!BB31</f>
        <v>So</v>
      </c>
      <c r="V32" s="1122">
        <f>'7'!G31</f>
        <v>0</v>
      </c>
      <c r="W32" s="1125">
        <f ca="1">'7'!AD31</f>
        <v>1</v>
      </c>
      <c r="X32" s="942" t="str">
        <f>'8'!BB31</f>
        <v>Mi</v>
      </c>
      <c r="Y32" s="1122">
        <f>'8'!G31</f>
        <v>0</v>
      </c>
      <c r="Z32" s="1125">
        <f ca="1">'8'!AD31</f>
        <v>1</v>
      </c>
      <c r="AA32" s="942" t="str">
        <f>'9'!BB31</f>
        <v>Sa</v>
      </c>
      <c r="AB32" s="1122">
        <f>'9'!G31</f>
        <v>0</v>
      </c>
      <c r="AC32" s="1125">
        <f ca="1">'9'!AD31</f>
        <v>0</v>
      </c>
      <c r="AD32" s="942" t="str">
        <f>'10'!BB31</f>
        <v>Mo</v>
      </c>
      <c r="AE32" s="1122">
        <f>'10'!G31</f>
        <v>0</v>
      </c>
      <c r="AF32" s="1125">
        <f ca="1">'10'!AD31</f>
        <v>1</v>
      </c>
      <c r="AG32" s="942" t="str">
        <f>'11'!BB31</f>
        <v>Do</v>
      </c>
      <c r="AH32" s="1122">
        <f>'11'!G31</f>
        <v>0</v>
      </c>
      <c r="AI32" s="1125">
        <f ca="1">'11'!AD31</f>
        <v>0</v>
      </c>
      <c r="AJ32" s="942" t="str">
        <f>'12'!BB31</f>
        <v>Sa</v>
      </c>
      <c r="AK32" s="1122">
        <f>'12'!G31</f>
        <v>0</v>
      </c>
      <c r="AL32" s="1125">
        <f ca="1">'12'!AD31</f>
        <v>1</v>
      </c>
      <c r="AM32" s="820">
        <v>27</v>
      </c>
      <c r="AN32" s="805">
        <f t="shared" ca="1" si="1"/>
        <v>0</v>
      </c>
      <c r="AO32" s="806">
        <f t="shared" ca="1" si="2"/>
        <v>0</v>
      </c>
      <c r="AP32" s="806">
        <f t="shared" ca="1" si="3"/>
        <v>0</v>
      </c>
      <c r="AQ32" s="806">
        <f t="shared" ca="1" si="4"/>
        <v>0</v>
      </c>
      <c r="AR32" s="806">
        <f t="shared" ca="1" si="5"/>
        <v>0</v>
      </c>
      <c r="AS32" s="806">
        <f t="shared" ca="1" si="6"/>
        <v>0</v>
      </c>
      <c r="AT32" s="806">
        <f t="shared" ca="1" si="7"/>
        <v>0</v>
      </c>
      <c r="AU32" s="806">
        <f ca="1">COUNTIF($D32:$AK32,Übersicht!$E$26)</f>
        <v>0</v>
      </c>
      <c r="AV32" s="806">
        <f ca="1">COUNTIF($D32:$AK32,Übersicht!$E$27)</f>
        <v>0</v>
      </c>
      <c r="AW32" s="806">
        <f ca="1">COUNTIF($D32:$AK32,Übersicht!$E$28)</f>
        <v>0</v>
      </c>
      <c r="AX32" s="806">
        <f t="shared" ca="1" si="8"/>
        <v>0</v>
      </c>
      <c r="AY32" s="807">
        <f t="shared" ca="1" si="0"/>
        <v>0</v>
      </c>
    </row>
    <row r="33" spans="2:53" x14ac:dyDescent="0.4">
      <c r="B33" s="820">
        <v>28</v>
      </c>
      <c r="C33" s="945" t="str">
        <f>'1'!BB32</f>
        <v>Di</v>
      </c>
      <c r="D33" s="1122">
        <f>'1'!G32</f>
        <v>0</v>
      </c>
      <c r="E33" s="1125">
        <f ca="1">'1'!AD32</f>
        <v>0</v>
      </c>
      <c r="F33" s="942" t="str">
        <f>'2'!BB32</f>
        <v>Fr</v>
      </c>
      <c r="G33" s="1122">
        <f>'2'!G32</f>
        <v>0</v>
      </c>
      <c r="H33" s="1125">
        <f ca="1">'2'!AD32</f>
        <v>0</v>
      </c>
      <c r="I33" s="942" t="str">
        <f>'3'!BB32</f>
        <v>Fr</v>
      </c>
      <c r="J33" s="1122">
        <f>'3'!G32</f>
        <v>0</v>
      </c>
      <c r="K33" s="1125">
        <f ca="1">'3'!AD32</f>
        <v>0</v>
      </c>
      <c r="L33" s="942" t="str">
        <f>'4'!BB32</f>
        <v>Mo</v>
      </c>
      <c r="M33" s="1122">
        <f>'4'!G32</f>
        <v>0</v>
      </c>
      <c r="N33" s="1125">
        <f ca="1">'4'!AD32</f>
        <v>0</v>
      </c>
      <c r="O33" s="942" t="str">
        <f>'5'!BB32</f>
        <v>Mi</v>
      </c>
      <c r="P33" s="1122">
        <f>'5'!G32</f>
        <v>0</v>
      </c>
      <c r="Q33" s="1125">
        <f ca="1">'5'!AD32</f>
        <v>0</v>
      </c>
      <c r="R33" s="942" t="str">
        <f>'6'!BB32</f>
        <v>Sa</v>
      </c>
      <c r="S33" s="1122">
        <f>'6'!G32</f>
        <v>0</v>
      </c>
      <c r="T33" s="1125">
        <f ca="1">'6'!AD32</f>
        <v>0</v>
      </c>
      <c r="U33" s="942" t="str">
        <f>'7'!BB32</f>
        <v>Mo</v>
      </c>
      <c r="V33" s="1122">
        <f>'7'!G32</f>
        <v>0</v>
      </c>
      <c r="W33" s="1125">
        <f ca="1">'7'!AD32</f>
        <v>1</v>
      </c>
      <c r="X33" s="942" t="str">
        <f>'8'!BB32</f>
        <v>Do</v>
      </c>
      <c r="Y33" s="1122">
        <f>'8'!G32</f>
        <v>0</v>
      </c>
      <c r="Z33" s="1125">
        <f ca="1">'8'!AD32</f>
        <v>1</v>
      </c>
      <c r="AA33" s="942" t="str">
        <f>'9'!BB32</f>
        <v>So</v>
      </c>
      <c r="AB33" s="1122">
        <f>'9'!G32</f>
        <v>0</v>
      </c>
      <c r="AC33" s="1125">
        <f ca="1">'9'!AD32</f>
        <v>0</v>
      </c>
      <c r="AD33" s="942" t="str">
        <f>'10'!BB32</f>
        <v>Di</v>
      </c>
      <c r="AE33" s="1122">
        <f>'10'!G32</f>
        <v>0</v>
      </c>
      <c r="AF33" s="1125">
        <f ca="1">'10'!AD32</f>
        <v>1</v>
      </c>
      <c r="AG33" s="942" t="str">
        <f>'11'!BB32</f>
        <v>Fr</v>
      </c>
      <c r="AH33" s="1122">
        <f>'11'!G32</f>
        <v>0</v>
      </c>
      <c r="AI33" s="1125">
        <f ca="1">'11'!AD32</f>
        <v>0</v>
      </c>
      <c r="AJ33" s="942" t="str">
        <f>'12'!BB32</f>
        <v>So</v>
      </c>
      <c r="AK33" s="1122">
        <f>'12'!G32</f>
        <v>0</v>
      </c>
      <c r="AL33" s="1125">
        <f ca="1">'12'!AD32</f>
        <v>1</v>
      </c>
      <c r="AM33" s="820">
        <v>28</v>
      </c>
      <c r="AN33" s="805">
        <f t="shared" ca="1" si="1"/>
        <v>0</v>
      </c>
      <c r="AO33" s="806">
        <f t="shared" ca="1" si="2"/>
        <v>0</v>
      </c>
      <c r="AP33" s="806">
        <f t="shared" ca="1" si="3"/>
        <v>0</v>
      </c>
      <c r="AQ33" s="806">
        <f t="shared" ca="1" si="4"/>
        <v>0</v>
      </c>
      <c r="AR33" s="806">
        <f t="shared" ca="1" si="5"/>
        <v>0</v>
      </c>
      <c r="AS33" s="806">
        <f t="shared" ca="1" si="6"/>
        <v>0</v>
      </c>
      <c r="AT33" s="806">
        <f t="shared" ca="1" si="7"/>
        <v>0</v>
      </c>
      <c r="AU33" s="806">
        <f ca="1">COUNTIF($D33:$AK33,Übersicht!$E$26)</f>
        <v>0</v>
      </c>
      <c r="AV33" s="806">
        <f ca="1">COUNTIF($D33:$AK33,Übersicht!$E$27)</f>
        <v>0</v>
      </c>
      <c r="AW33" s="806">
        <f ca="1">COUNTIF($D33:$AK33,Übersicht!$E$28)</f>
        <v>0</v>
      </c>
      <c r="AX33" s="806">
        <f t="shared" ca="1" si="8"/>
        <v>0</v>
      </c>
      <c r="AY33" s="807">
        <f t="shared" ca="1" si="0"/>
        <v>0</v>
      </c>
    </row>
    <row r="34" spans="2:53" x14ac:dyDescent="0.4">
      <c r="B34" s="820">
        <v>29</v>
      </c>
      <c r="C34" s="945" t="str">
        <f>'1'!BB33</f>
        <v>Mi</v>
      </c>
      <c r="D34" s="1122">
        <f>'1'!G33</f>
        <v>0</v>
      </c>
      <c r="E34" s="1125">
        <f ca="1">'1'!AD33</f>
        <v>0</v>
      </c>
      <c r="F34" s="942" t="str">
        <f>'2'!BB33</f>
        <v/>
      </c>
      <c r="G34" s="1122">
        <f>'2'!G33</f>
        <v>0</v>
      </c>
      <c r="H34" s="1125">
        <f ca="1">'2'!AD33</f>
        <v>0</v>
      </c>
      <c r="I34" s="942" t="str">
        <f>'3'!BB33</f>
        <v>Sa</v>
      </c>
      <c r="J34" s="1122">
        <f>'3'!G33</f>
        <v>0</v>
      </c>
      <c r="K34" s="1125">
        <f ca="1">'3'!AD33</f>
        <v>0</v>
      </c>
      <c r="L34" s="942" t="str">
        <f>'4'!BB33</f>
        <v>Di</v>
      </c>
      <c r="M34" s="1122">
        <f>'4'!G33</f>
        <v>0</v>
      </c>
      <c r="N34" s="1125">
        <f ca="1">'4'!AD33</f>
        <v>0</v>
      </c>
      <c r="O34" s="942" t="str">
        <f>'5'!BB33</f>
        <v>Do</v>
      </c>
      <c r="P34" s="1122" t="str">
        <f>'5'!G33</f>
        <v>f</v>
      </c>
      <c r="Q34" s="1125">
        <f ca="1">'5'!AD33</f>
        <v>0</v>
      </c>
      <c r="R34" s="942" t="str">
        <f>'6'!BB33</f>
        <v>So</v>
      </c>
      <c r="S34" s="1122">
        <f>'6'!G33</f>
        <v>0</v>
      </c>
      <c r="T34" s="1125">
        <f ca="1">'6'!AD33</f>
        <v>0</v>
      </c>
      <c r="U34" s="942" t="str">
        <f>'7'!BB33</f>
        <v>Di</v>
      </c>
      <c r="V34" s="1122">
        <f>'7'!G33</f>
        <v>0</v>
      </c>
      <c r="W34" s="1125">
        <f ca="1">'7'!AD33</f>
        <v>1</v>
      </c>
      <c r="X34" s="942" t="str">
        <f>'8'!BB33</f>
        <v>Fr</v>
      </c>
      <c r="Y34" s="1122">
        <f>'8'!G33</f>
        <v>0</v>
      </c>
      <c r="Z34" s="1125">
        <f ca="1">'8'!AD33</f>
        <v>1</v>
      </c>
      <c r="AA34" s="942" t="str">
        <f>'9'!BB33</f>
        <v>Mo</v>
      </c>
      <c r="AB34" s="1122">
        <f>'9'!G33</f>
        <v>0</v>
      </c>
      <c r="AC34" s="1125">
        <f ca="1">'9'!AD33</f>
        <v>0</v>
      </c>
      <c r="AD34" s="942" t="str">
        <f>'10'!BB33</f>
        <v>Mi</v>
      </c>
      <c r="AE34" s="1122">
        <f>'10'!G33</f>
        <v>0</v>
      </c>
      <c r="AF34" s="1125">
        <f ca="1">'10'!AD33</f>
        <v>1</v>
      </c>
      <c r="AG34" s="942" t="str">
        <f>'11'!BB33</f>
        <v>Sa</v>
      </c>
      <c r="AH34" s="1122">
        <f>'11'!G33</f>
        <v>0</v>
      </c>
      <c r="AI34" s="1125">
        <f ca="1">'11'!AD33</f>
        <v>0</v>
      </c>
      <c r="AJ34" s="942" t="str">
        <f>'12'!BB33</f>
        <v>Mo</v>
      </c>
      <c r="AK34" s="1122" t="str">
        <f>'12'!G33</f>
        <v/>
      </c>
      <c r="AL34" s="1125">
        <f ca="1">'12'!AD33</f>
        <v>1</v>
      </c>
      <c r="AM34" s="820">
        <v>29</v>
      </c>
      <c r="AN34" s="805">
        <f t="shared" ca="1" si="1"/>
        <v>0</v>
      </c>
      <c r="AO34" s="806">
        <f t="shared" ca="1" si="2"/>
        <v>0</v>
      </c>
      <c r="AP34" s="806">
        <f t="shared" ca="1" si="3"/>
        <v>0</v>
      </c>
      <c r="AQ34" s="806">
        <f t="shared" ca="1" si="4"/>
        <v>1</v>
      </c>
      <c r="AR34" s="806">
        <f t="shared" ca="1" si="5"/>
        <v>0</v>
      </c>
      <c r="AS34" s="806">
        <f t="shared" ca="1" si="6"/>
        <v>0</v>
      </c>
      <c r="AT34" s="806">
        <f t="shared" ca="1" si="7"/>
        <v>0</v>
      </c>
      <c r="AU34" s="806">
        <f ca="1">COUNTIF($D34:$AK34,Übersicht!$E$26)</f>
        <v>0</v>
      </c>
      <c r="AV34" s="806">
        <f ca="1">COUNTIF($D34:$AK34,Übersicht!$E$27)</f>
        <v>0</v>
      </c>
      <c r="AW34" s="806">
        <f ca="1">COUNTIF($D34:$AK34,Übersicht!$E$28)</f>
        <v>0</v>
      </c>
      <c r="AX34" s="806">
        <f t="shared" ca="1" si="8"/>
        <v>0</v>
      </c>
      <c r="AY34" s="807">
        <f t="shared" ca="1" si="0"/>
        <v>0</v>
      </c>
    </row>
    <row r="35" spans="2:53" x14ac:dyDescent="0.4">
      <c r="B35" s="820">
        <v>30</v>
      </c>
      <c r="C35" s="945" t="str">
        <f>'1'!BB34</f>
        <v>Do</v>
      </c>
      <c r="D35" s="1122">
        <f>'1'!G34</f>
        <v>0</v>
      </c>
      <c r="E35" s="1125">
        <f ca="1">'1'!AD34</f>
        <v>0</v>
      </c>
      <c r="F35" s="1393"/>
      <c r="G35" s="1387">
        <f>'2'!G34</f>
        <v>0</v>
      </c>
      <c r="H35" s="1388"/>
      <c r="I35" s="942" t="str">
        <f>'3'!BB34</f>
        <v>So</v>
      </c>
      <c r="J35" s="1122">
        <f>'3'!G34</f>
        <v>0</v>
      </c>
      <c r="K35" s="1125">
        <f ca="1">'3'!AD34</f>
        <v>0</v>
      </c>
      <c r="L35" s="942" t="str">
        <f>'4'!BB34</f>
        <v>Mi</v>
      </c>
      <c r="M35" s="1122">
        <f>'4'!G34</f>
        <v>0</v>
      </c>
      <c r="N35" s="1125">
        <f ca="1">'4'!AD34</f>
        <v>0</v>
      </c>
      <c r="O35" s="942" t="str">
        <f>'5'!BB34</f>
        <v>Fr</v>
      </c>
      <c r="P35" s="1122" t="str">
        <f>'5'!G34</f>
        <v/>
      </c>
      <c r="Q35" s="1125">
        <f ca="1">'5'!AD34</f>
        <v>1</v>
      </c>
      <c r="R35" s="942" t="str">
        <f>'6'!BB34</f>
        <v>Mo</v>
      </c>
      <c r="S35" s="1122">
        <f>'6'!G34</f>
        <v>0</v>
      </c>
      <c r="T35" s="1125">
        <f ca="1">'6'!AD34</f>
        <v>0</v>
      </c>
      <c r="U35" s="942" t="str">
        <f>'7'!BB34</f>
        <v>Mi</v>
      </c>
      <c r="V35" s="1122">
        <f>'7'!G34</f>
        <v>0</v>
      </c>
      <c r="W35" s="1125">
        <f ca="1">'7'!AD34</f>
        <v>1</v>
      </c>
      <c r="X35" s="942" t="str">
        <f>'8'!BB34</f>
        <v>Sa</v>
      </c>
      <c r="Y35" s="1122">
        <f>'8'!G34</f>
        <v>0</v>
      </c>
      <c r="Z35" s="1125">
        <f ca="1">'8'!AD34</f>
        <v>1</v>
      </c>
      <c r="AA35" s="942" t="str">
        <f>'9'!BB34</f>
        <v>Di</v>
      </c>
      <c r="AB35" s="1122">
        <f>'9'!G34</f>
        <v>0</v>
      </c>
      <c r="AC35" s="1125">
        <f ca="1">'9'!AD34</f>
        <v>0</v>
      </c>
      <c r="AD35" s="942" t="str">
        <f>'10'!BB34</f>
        <v>Do</v>
      </c>
      <c r="AE35" s="1122">
        <f>'10'!G34</f>
        <v>0</v>
      </c>
      <c r="AF35" s="1125">
        <f ca="1">'10'!AD34</f>
        <v>1</v>
      </c>
      <c r="AG35" s="942" t="str">
        <f>'11'!BB34</f>
        <v>So</v>
      </c>
      <c r="AH35" s="1122">
        <f>'11'!G34</f>
        <v>0</v>
      </c>
      <c r="AI35" s="1125">
        <f ca="1">'11'!AD34</f>
        <v>0</v>
      </c>
      <c r="AJ35" s="942" t="str">
        <f>'12'!BB34</f>
        <v>Di</v>
      </c>
      <c r="AK35" s="1122" t="str">
        <f>'12'!G34</f>
        <v/>
      </c>
      <c r="AL35" s="1125">
        <f ca="1">'12'!AD34</f>
        <v>1</v>
      </c>
      <c r="AM35" s="820">
        <v>30</v>
      </c>
      <c r="AN35" s="805">
        <f t="shared" ca="1" si="1"/>
        <v>0</v>
      </c>
      <c r="AO35" s="806">
        <f t="shared" ca="1" si="2"/>
        <v>0</v>
      </c>
      <c r="AP35" s="806">
        <f t="shared" ca="1" si="3"/>
        <v>0</v>
      </c>
      <c r="AQ35" s="806">
        <f t="shared" ca="1" si="4"/>
        <v>0</v>
      </c>
      <c r="AR35" s="806">
        <f t="shared" ca="1" si="5"/>
        <v>0</v>
      </c>
      <c r="AS35" s="806">
        <f t="shared" ca="1" si="6"/>
        <v>0</v>
      </c>
      <c r="AT35" s="806">
        <f t="shared" ca="1" si="7"/>
        <v>0</v>
      </c>
      <c r="AU35" s="806">
        <f ca="1">COUNTIF($D35:$AK35,Übersicht!$E$26)</f>
        <v>0</v>
      </c>
      <c r="AV35" s="806">
        <f ca="1">COUNTIF($D35:$AK35,Übersicht!$E$27)</f>
        <v>0</v>
      </c>
      <c r="AW35" s="806">
        <f ca="1">COUNTIF($D35:$AK35,Übersicht!$E$28)</f>
        <v>0</v>
      </c>
      <c r="AX35" s="806">
        <f t="shared" ca="1" si="8"/>
        <v>0</v>
      </c>
      <c r="AY35" s="807">
        <f t="shared" ca="1" si="0"/>
        <v>0</v>
      </c>
    </row>
    <row r="36" spans="2:53" ht="13.5" thickBot="1" x14ac:dyDescent="0.45">
      <c r="B36" s="821">
        <v>31</v>
      </c>
      <c r="C36" s="1080" t="str">
        <f>'1'!BB35</f>
        <v>Fr</v>
      </c>
      <c r="D36" s="1123">
        <f>'1'!G35</f>
        <v>0</v>
      </c>
      <c r="E36" s="1126">
        <f ca="1">'1'!AD35</f>
        <v>0</v>
      </c>
      <c r="F36" s="1389"/>
      <c r="G36" s="1390">
        <f>'2'!G35</f>
        <v>0</v>
      </c>
      <c r="H36" s="1391"/>
      <c r="I36" s="943" t="str">
        <f>'3'!BB35</f>
        <v>Mo</v>
      </c>
      <c r="J36" s="1123">
        <f>'3'!G35</f>
        <v>0</v>
      </c>
      <c r="K36" s="1126">
        <f ca="1">'3'!AD35</f>
        <v>0</v>
      </c>
      <c r="L36" s="1392"/>
      <c r="M36" s="1390">
        <f>'4'!G35</f>
        <v>0</v>
      </c>
      <c r="N36" s="1391"/>
      <c r="O36" s="943" t="str">
        <f>'5'!BB35</f>
        <v>Sa</v>
      </c>
      <c r="P36" s="1123" t="str">
        <f>'5'!G35</f>
        <v/>
      </c>
      <c r="Q36" s="1126">
        <f ca="1">'5'!AD35</f>
        <v>0</v>
      </c>
      <c r="R36" s="1392"/>
      <c r="S36" s="1390">
        <f>'6'!G35</f>
        <v>0</v>
      </c>
      <c r="T36" s="1391"/>
      <c r="U36" s="943" t="str">
        <f>'7'!BB35</f>
        <v>Do</v>
      </c>
      <c r="V36" s="1123">
        <f>'7'!G35</f>
        <v>0</v>
      </c>
      <c r="W36" s="1126">
        <f ca="1">'7'!AD35</f>
        <v>1</v>
      </c>
      <c r="X36" s="943" t="str">
        <f>'8'!BB35</f>
        <v>So</v>
      </c>
      <c r="Y36" s="1123">
        <f>'8'!G35</f>
        <v>0</v>
      </c>
      <c r="Z36" s="1126">
        <f ca="1">'8'!AD35</f>
        <v>1</v>
      </c>
      <c r="AA36" s="1392"/>
      <c r="AB36" s="1390">
        <f>'9'!G35</f>
        <v>0</v>
      </c>
      <c r="AC36" s="1391"/>
      <c r="AD36" s="943" t="str">
        <f>'10'!BB35</f>
        <v>Fr</v>
      </c>
      <c r="AE36" s="1123" t="str">
        <f>'10'!G35</f>
        <v/>
      </c>
      <c r="AF36" s="1126">
        <f ca="1">'10'!AD35</f>
        <v>1</v>
      </c>
      <c r="AG36" s="1392"/>
      <c r="AH36" s="1390">
        <f>'11'!G35</f>
        <v>0</v>
      </c>
      <c r="AI36" s="1391"/>
      <c r="AJ36" s="943" t="str">
        <f>'12'!BB35</f>
        <v>Mi</v>
      </c>
      <c r="AK36" s="1123" t="str">
        <f>'12'!G35</f>
        <v>f</v>
      </c>
      <c r="AL36" s="1126">
        <f ca="1">'12'!AD35</f>
        <v>1</v>
      </c>
      <c r="AM36" s="821">
        <v>31</v>
      </c>
      <c r="AN36" s="808">
        <f t="shared" ca="1" si="1"/>
        <v>0</v>
      </c>
      <c r="AO36" s="809">
        <f t="shared" ca="1" si="2"/>
        <v>0</v>
      </c>
      <c r="AP36" s="809">
        <f t="shared" ca="1" si="3"/>
        <v>0</v>
      </c>
      <c r="AQ36" s="809">
        <f t="shared" ca="1" si="4"/>
        <v>1</v>
      </c>
      <c r="AR36" s="809">
        <f t="shared" ca="1" si="5"/>
        <v>0</v>
      </c>
      <c r="AS36" s="809">
        <f t="shared" ca="1" si="6"/>
        <v>0</v>
      </c>
      <c r="AT36" s="809">
        <f t="shared" ca="1" si="7"/>
        <v>0</v>
      </c>
      <c r="AU36" s="809">
        <f ca="1">COUNTIF($D36:$AK36,Übersicht!$E$26)</f>
        <v>0</v>
      </c>
      <c r="AV36" s="809">
        <f ca="1">COUNTIF($D36:$AK36,Übersicht!$E$27)</f>
        <v>0</v>
      </c>
      <c r="AW36" s="809">
        <f ca="1">COUNTIF($D36:$AK36,Übersicht!$E$28)</f>
        <v>0</v>
      </c>
      <c r="AX36" s="809">
        <f t="shared" ca="1" si="8"/>
        <v>0</v>
      </c>
      <c r="AY36" s="810">
        <f t="shared" ca="1" si="0"/>
        <v>0</v>
      </c>
    </row>
    <row r="37" spans="2:53" ht="29.25" customHeight="1" thickBot="1" x14ac:dyDescent="0.45">
      <c r="C37" s="1337" t="str">
        <f>Ihr_Name</f>
        <v>Ihr Name</v>
      </c>
      <c r="AL37" s="1336" t="str">
        <f>Übersicht!L3</f>
        <v>Ihre Abteilung - Ihre Personalnummer</v>
      </c>
    </row>
    <row r="38" spans="2:53" x14ac:dyDescent="0.4">
      <c r="B38" s="817"/>
      <c r="C38" s="934"/>
      <c r="D38" s="818" t="s">
        <v>441</v>
      </c>
      <c r="E38" s="818"/>
      <c r="F38" s="818"/>
      <c r="G38" s="818"/>
      <c r="H38" s="818"/>
      <c r="I38" s="818"/>
      <c r="J38" s="818"/>
      <c r="K38" s="818"/>
      <c r="L38" s="818"/>
      <c r="M38" s="818"/>
      <c r="N38" s="818"/>
      <c r="O38" s="818"/>
      <c r="P38" s="818"/>
      <c r="Q38" s="818"/>
      <c r="R38" s="818"/>
      <c r="S38" s="818"/>
      <c r="T38" s="818"/>
      <c r="U38" s="818"/>
      <c r="V38" s="818"/>
      <c r="W38" s="818"/>
      <c r="X38" s="818"/>
      <c r="Y38" s="818"/>
      <c r="Z38" s="818"/>
      <c r="AA38" s="818"/>
      <c r="AB38" s="818"/>
      <c r="AC38" s="818"/>
      <c r="AD38" s="818"/>
      <c r="AE38" s="818"/>
      <c r="AF38" s="818"/>
      <c r="AG38" s="818"/>
      <c r="AH38" s="818"/>
      <c r="AI38" s="818"/>
      <c r="AJ38" s="818"/>
      <c r="AK38" s="818"/>
      <c r="AL38" s="818"/>
      <c r="AM38" s="813"/>
    </row>
    <row r="39" spans="2:53" ht="13.5" thickBot="1" x14ac:dyDescent="0.45">
      <c r="B39" s="801"/>
      <c r="C39" s="935"/>
      <c r="D39" s="797" t="str">
        <f>D5</f>
        <v>Jan</v>
      </c>
      <c r="E39" s="917"/>
      <c r="F39" s="922"/>
      <c r="G39" s="797" t="str">
        <f>G5</f>
        <v>Feb</v>
      </c>
      <c r="H39" s="917"/>
      <c r="I39" s="922"/>
      <c r="J39" s="797" t="str">
        <f>J5</f>
        <v>Mrz</v>
      </c>
      <c r="K39" s="917"/>
      <c r="L39" s="922"/>
      <c r="M39" s="797" t="str">
        <f>M5</f>
        <v>Apr</v>
      </c>
      <c r="N39" s="917"/>
      <c r="O39" s="922"/>
      <c r="P39" s="797" t="str">
        <f>P5</f>
        <v>Mai</v>
      </c>
      <c r="Q39" s="917"/>
      <c r="R39" s="922"/>
      <c r="S39" s="797" t="str">
        <f>S5</f>
        <v>Jun</v>
      </c>
      <c r="T39" s="917"/>
      <c r="U39" s="922"/>
      <c r="V39" s="797" t="str">
        <f>V5</f>
        <v>Jul</v>
      </c>
      <c r="W39" s="917"/>
      <c r="X39" s="922"/>
      <c r="Y39" s="797" t="str">
        <f>Y5</f>
        <v>Aug</v>
      </c>
      <c r="Z39" s="917"/>
      <c r="AA39" s="922"/>
      <c r="AB39" s="797" t="str">
        <f>AB5</f>
        <v>Sep</v>
      </c>
      <c r="AC39" s="917"/>
      <c r="AD39" s="922"/>
      <c r="AE39" s="797" t="str">
        <f>AE5</f>
        <v>Okt</v>
      </c>
      <c r="AF39" s="917"/>
      <c r="AG39" s="922"/>
      <c r="AH39" s="797" t="str">
        <f>AH5</f>
        <v>Nov</v>
      </c>
      <c r="AI39" s="917"/>
      <c r="AJ39" s="922"/>
      <c r="AK39" s="797" t="str">
        <f>AK5</f>
        <v>Dez</v>
      </c>
      <c r="AL39" s="917"/>
      <c r="AM39" s="811">
        <f>Übersicht!C2</f>
        <v>2025</v>
      </c>
    </row>
    <row r="40" spans="2:53" x14ac:dyDescent="0.4">
      <c r="B40" s="1394" t="s">
        <v>442</v>
      </c>
      <c r="C40" s="936"/>
      <c r="D40" s="929">
        <f>COUNTIF(D6:D36,"u")+COUNTIF(D6:D36,"h")/2</f>
        <v>0</v>
      </c>
      <c r="E40" s="918"/>
      <c r="F40" s="923"/>
      <c r="G40" s="929">
        <f>COUNTIF(G6:G36,"u")+COUNTIF(G6:G36,"h")/2</f>
        <v>0</v>
      </c>
      <c r="H40" s="918"/>
      <c r="I40" s="923"/>
      <c r="J40" s="929">
        <f>COUNTIF(J6:J36,"u")+COUNTIF(J6:J36,"h")/2</f>
        <v>0</v>
      </c>
      <c r="K40" s="918"/>
      <c r="L40" s="923"/>
      <c r="M40" s="929">
        <f>COUNTIF(M6:M36,"u")+COUNTIF(M6:M36,"h")/2</f>
        <v>0</v>
      </c>
      <c r="N40" s="918"/>
      <c r="O40" s="923"/>
      <c r="P40" s="929">
        <f>COUNTIF(P6:P36,"u")+COUNTIF(P6:P36,"h")/2</f>
        <v>0</v>
      </c>
      <c r="Q40" s="918"/>
      <c r="R40" s="923"/>
      <c r="S40" s="929">
        <f>COUNTIF(S6:S36,"u")+COUNTIF(S6:S36,"h")/2</f>
        <v>0</v>
      </c>
      <c r="T40" s="918"/>
      <c r="U40" s="923"/>
      <c r="V40" s="929">
        <f>COUNTIF(V6:V36,"u")+COUNTIF(V6:V36,"h")/2</f>
        <v>0</v>
      </c>
      <c r="W40" s="918"/>
      <c r="X40" s="923"/>
      <c r="Y40" s="929">
        <f>COUNTIF(Y6:Y36,"u")+COUNTIF(Y6:Y36,"h")/2</f>
        <v>0</v>
      </c>
      <c r="Z40" s="918"/>
      <c r="AA40" s="923"/>
      <c r="AB40" s="929">
        <f>COUNTIF(AB6:AB36,"u")+COUNTIF(AB6:AB36,"h")/2</f>
        <v>0</v>
      </c>
      <c r="AC40" s="918"/>
      <c r="AD40" s="923"/>
      <c r="AE40" s="929">
        <f>COUNTIF(AE6:AE36,"u")+COUNTIF(AE6:AE36,"h")/2</f>
        <v>0</v>
      </c>
      <c r="AF40" s="918"/>
      <c r="AG40" s="923"/>
      <c r="AH40" s="929">
        <f>COUNTIF(AH6:AH36,"u")+COUNTIF(AH6:AH36,"h")/2</f>
        <v>0</v>
      </c>
      <c r="AI40" s="918"/>
      <c r="AJ40" s="923"/>
      <c r="AK40" s="929">
        <f>COUNTIF(AK6:AK36,"u")+COUNTIF(AK6:AK36,"h")/2+IF(AK29="hfu",0.5,0)+IF(AK36="hfu",0.5,0)</f>
        <v>0</v>
      </c>
      <c r="AL40" s="918"/>
      <c r="AM40" s="822">
        <f>SUM(D40:AK40)</f>
        <v>0</v>
      </c>
      <c r="BA40" s="1529" t="s">
        <v>668</v>
      </c>
    </row>
    <row r="41" spans="2:53" x14ac:dyDescent="0.4">
      <c r="B41" s="1402" t="s">
        <v>443</v>
      </c>
      <c r="C41" s="937"/>
      <c r="D41" s="930">
        <f>COUNTIF(D6:D36,"s")</f>
        <v>0</v>
      </c>
      <c r="E41" s="919"/>
      <c r="F41" s="924"/>
      <c r="G41" s="930">
        <f>COUNTIF(G6:G36,"s")</f>
        <v>0</v>
      </c>
      <c r="H41" s="919"/>
      <c r="I41" s="924"/>
      <c r="J41" s="930">
        <f>COUNTIF(J6:J36,"s")</f>
        <v>0</v>
      </c>
      <c r="K41" s="919"/>
      <c r="L41" s="924"/>
      <c r="M41" s="930">
        <f>COUNTIF(M6:M36,"s")</f>
        <v>0</v>
      </c>
      <c r="N41" s="919"/>
      <c r="O41" s="924"/>
      <c r="P41" s="930">
        <f>COUNTIF(P6:P36,"s")</f>
        <v>0</v>
      </c>
      <c r="Q41" s="919"/>
      <c r="R41" s="924"/>
      <c r="S41" s="930">
        <f>COUNTIF(S6:S36,"s")</f>
        <v>0</v>
      </c>
      <c r="T41" s="919"/>
      <c r="U41" s="924"/>
      <c r="V41" s="930">
        <f>COUNTIF(V6:V36,"s")</f>
        <v>0</v>
      </c>
      <c r="W41" s="919"/>
      <c r="X41" s="924"/>
      <c r="Y41" s="930">
        <f>COUNTIF(Y6:Y36,"s")</f>
        <v>0</v>
      </c>
      <c r="Z41" s="919"/>
      <c r="AA41" s="924"/>
      <c r="AB41" s="930">
        <f>COUNTIF(AB6:AB36,"s")</f>
        <v>0</v>
      </c>
      <c r="AC41" s="919"/>
      <c r="AD41" s="924"/>
      <c r="AE41" s="930">
        <f>COUNTIF(AE6:AE36,"s")</f>
        <v>0</v>
      </c>
      <c r="AF41" s="919"/>
      <c r="AG41" s="924"/>
      <c r="AH41" s="930">
        <f>COUNTIF(AH6:AH36,"s")</f>
        <v>0</v>
      </c>
      <c r="AI41" s="919"/>
      <c r="AJ41" s="924"/>
      <c r="AK41" s="930">
        <f>COUNTIF(AK6:AK36,"s")</f>
        <v>0</v>
      </c>
      <c r="AL41" s="919"/>
      <c r="AM41" s="824">
        <f t="shared" ref="AM41:AM57" si="9">SUM(D41:AK41)</f>
        <v>0</v>
      </c>
      <c r="BA41" s="1529" t="s">
        <v>669</v>
      </c>
    </row>
    <row r="42" spans="2:53" x14ac:dyDescent="0.4">
      <c r="B42" s="1397" t="s">
        <v>444</v>
      </c>
      <c r="C42" s="937"/>
      <c r="D42" s="930">
        <f>IF(Übersicht!$E$14="j",COUNTIF(D6:D36,"k"),"k.A.")</f>
        <v>0</v>
      </c>
      <c r="E42" s="919"/>
      <c r="F42" s="924"/>
      <c r="G42" s="930">
        <f>IF(Übersicht!$E$14="j",COUNTIF(G6:G36,"k"),"k.A.")</f>
        <v>0</v>
      </c>
      <c r="H42" s="919"/>
      <c r="I42" s="924"/>
      <c r="J42" s="930">
        <f>IF(Übersicht!$E$14="j",COUNTIF(J6:J36,"k"),"k.A.")</f>
        <v>0</v>
      </c>
      <c r="K42" s="919"/>
      <c r="L42" s="924"/>
      <c r="M42" s="930">
        <f>IF(Übersicht!$E$14="j",COUNTIF(M6:M36,"k"),"k.A.")</f>
        <v>0</v>
      </c>
      <c r="N42" s="919"/>
      <c r="O42" s="924"/>
      <c r="P42" s="930">
        <f>IF(Übersicht!$E$14="j",COUNTIF(P6:P36,"k"),"k.A.")</f>
        <v>0</v>
      </c>
      <c r="Q42" s="919"/>
      <c r="R42" s="924"/>
      <c r="S42" s="930">
        <f>IF(Übersicht!$E$14="j",COUNTIF(S6:S36,"k"),"k.A.")</f>
        <v>0</v>
      </c>
      <c r="T42" s="919"/>
      <c r="U42" s="924"/>
      <c r="V42" s="930">
        <f>IF(Übersicht!$E$14="j",COUNTIF(V6:V36,"k"),"k.A.")</f>
        <v>0</v>
      </c>
      <c r="W42" s="919"/>
      <c r="X42" s="924"/>
      <c r="Y42" s="930">
        <f>IF(Übersicht!$E$14="j",COUNTIF(Y6:Y36,"k"),"k.A.")</f>
        <v>0</v>
      </c>
      <c r="Z42" s="919"/>
      <c r="AA42" s="924"/>
      <c r="AB42" s="930">
        <f>IF(Übersicht!$E$14="j",COUNTIF(AB6:AB36,"k"),"k.A.")</f>
        <v>0</v>
      </c>
      <c r="AC42" s="919"/>
      <c r="AD42" s="924"/>
      <c r="AE42" s="930">
        <f>IF(Übersicht!$E$14="j",COUNTIF(AE6:AE36,"k"),"k.A.")</f>
        <v>0</v>
      </c>
      <c r="AF42" s="919"/>
      <c r="AG42" s="924"/>
      <c r="AH42" s="930">
        <f>IF(Übersicht!$E$14="j",COUNTIF(AH6:AH36,"k"),"k.A.")</f>
        <v>0</v>
      </c>
      <c r="AI42" s="919"/>
      <c r="AJ42" s="924"/>
      <c r="AK42" s="930">
        <f>IF(Übersicht!$E$14="j",COUNTIF(AK6:AK36,"k"),"k.A.")</f>
        <v>0</v>
      </c>
      <c r="AL42" s="919"/>
      <c r="AM42" s="824">
        <f t="shared" si="9"/>
        <v>0</v>
      </c>
      <c r="BA42" s="1529" t="s">
        <v>761</v>
      </c>
    </row>
    <row r="43" spans="2:53" x14ac:dyDescent="0.4">
      <c r="B43" s="1408" t="s">
        <v>600</v>
      </c>
      <c r="C43" s="937"/>
      <c r="D43" s="930">
        <f>COUNTIF(D6:D36,"kk")</f>
        <v>0</v>
      </c>
      <c r="E43" s="919"/>
      <c r="F43" s="924"/>
      <c r="G43" s="930">
        <f>COUNTIF(G6:G36,"kk")</f>
        <v>0</v>
      </c>
      <c r="H43" s="919"/>
      <c r="I43" s="924"/>
      <c r="J43" s="930">
        <f>COUNTIF(J6:J36,"kk")</f>
        <v>0</v>
      </c>
      <c r="K43" s="919"/>
      <c r="L43" s="924"/>
      <c r="M43" s="930">
        <f>COUNTIF(M6:M36,"kk")</f>
        <v>0</v>
      </c>
      <c r="N43" s="919"/>
      <c r="O43" s="924"/>
      <c r="P43" s="930">
        <f>COUNTIF(P6:P36,"kk")</f>
        <v>0</v>
      </c>
      <c r="Q43" s="919"/>
      <c r="R43" s="924"/>
      <c r="S43" s="930">
        <f>COUNTIF(S6:S36,"kk")</f>
        <v>0</v>
      </c>
      <c r="T43" s="919"/>
      <c r="U43" s="924"/>
      <c r="V43" s="930">
        <f>COUNTIF(V6:V36,"kk")</f>
        <v>0</v>
      </c>
      <c r="W43" s="919"/>
      <c r="X43" s="924"/>
      <c r="Y43" s="930">
        <f>COUNTIF(Y6:Y36,"kk")</f>
        <v>0</v>
      </c>
      <c r="Z43" s="919"/>
      <c r="AA43" s="924"/>
      <c r="AB43" s="930">
        <f>COUNTIF(AB6:AB36,"kk")</f>
        <v>0</v>
      </c>
      <c r="AC43" s="919"/>
      <c r="AD43" s="924"/>
      <c r="AE43" s="930">
        <f>COUNTIF(AE6:AE36,"kk")</f>
        <v>0</v>
      </c>
      <c r="AF43" s="919"/>
      <c r="AG43" s="924"/>
      <c r="AH43" s="930">
        <f>COUNTIF(AH6:AH36,"kk")</f>
        <v>0</v>
      </c>
      <c r="AI43" s="919"/>
      <c r="AJ43" s="924"/>
      <c r="AK43" s="930">
        <f>COUNTIF(AK6:AK36,"kk")</f>
        <v>0</v>
      </c>
      <c r="AL43" s="919"/>
      <c r="AM43" s="824">
        <f t="shared" si="9"/>
        <v>0</v>
      </c>
      <c r="BA43" s="1529" t="s">
        <v>670</v>
      </c>
    </row>
    <row r="44" spans="2:53" x14ac:dyDescent="0.4">
      <c r="B44" s="1573" t="s">
        <v>665</v>
      </c>
      <c r="C44" s="937"/>
      <c r="D44" s="930">
        <f>COUNTIF(D6:D36,"m")</f>
        <v>0</v>
      </c>
      <c r="E44" s="919"/>
      <c r="F44" s="924"/>
      <c r="G44" s="930">
        <f>COUNTIF(G6:G36,"m")</f>
        <v>0</v>
      </c>
      <c r="H44" s="919"/>
      <c r="I44" s="924"/>
      <c r="J44" s="930">
        <f>COUNTIF(J6:J36,"m")</f>
        <v>0</v>
      </c>
      <c r="K44" s="919"/>
      <c r="L44" s="924"/>
      <c r="M44" s="930">
        <f>COUNTIF(M6:M36,"m")</f>
        <v>0</v>
      </c>
      <c r="N44" s="919"/>
      <c r="O44" s="924"/>
      <c r="P44" s="930">
        <f>COUNTIF(P6:P36,"m")</f>
        <v>0</v>
      </c>
      <c r="Q44" s="919"/>
      <c r="R44" s="924"/>
      <c r="S44" s="930">
        <f>COUNTIF(S6:S36,"m")</f>
        <v>0</v>
      </c>
      <c r="T44" s="919"/>
      <c r="U44" s="924"/>
      <c r="V44" s="930">
        <f>COUNTIF(V6:V36,"m")</f>
        <v>0</v>
      </c>
      <c r="W44" s="919"/>
      <c r="X44" s="924"/>
      <c r="Y44" s="930">
        <f>COUNTIF(Y6:Y36,"m")</f>
        <v>0</v>
      </c>
      <c r="Z44" s="919"/>
      <c r="AA44" s="924"/>
      <c r="AB44" s="930">
        <f>COUNTIF(AB6:AB36,"m")</f>
        <v>0</v>
      </c>
      <c r="AC44" s="919"/>
      <c r="AD44" s="924"/>
      <c r="AE44" s="930">
        <f>COUNTIF(AE6:AE36,"m")</f>
        <v>0</v>
      </c>
      <c r="AF44" s="919"/>
      <c r="AG44" s="924"/>
      <c r="AH44" s="930">
        <f>COUNTIF(AH6:AH36,"m")</f>
        <v>0</v>
      </c>
      <c r="AI44" s="919"/>
      <c r="AJ44" s="924"/>
      <c r="AK44" s="930">
        <f>COUNTIF(AK6:AK36,"m")</f>
        <v>0</v>
      </c>
      <c r="AL44" s="919"/>
      <c r="AM44" s="824">
        <f t="shared" si="9"/>
        <v>0</v>
      </c>
      <c r="BA44" s="1529" t="s">
        <v>671</v>
      </c>
    </row>
    <row r="45" spans="2:53" x14ac:dyDescent="0.4">
      <c r="B45" s="1573" t="s">
        <v>633</v>
      </c>
      <c r="C45" s="937"/>
      <c r="D45" s="930">
        <f>COUNTIF(D6:D36,"ez")</f>
        <v>0</v>
      </c>
      <c r="E45" s="919"/>
      <c r="F45" s="924"/>
      <c r="G45" s="930">
        <f>COUNTIF(G6:G36,"ez")</f>
        <v>0</v>
      </c>
      <c r="H45" s="919"/>
      <c r="I45" s="924"/>
      <c r="J45" s="930">
        <f>COUNTIF(J6:J36,"ez")</f>
        <v>0</v>
      </c>
      <c r="K45" s="919"/>
      <c r="L45" s="924"/>
      <c r="M45" s="930">
        <f>COUNTIF(M6:M36,"ez")</f>
        <v>0</v>
      </c>
      <c r="N45" s="919"/>
      <c r="O45" s="924"/>
      <c r="P45" s="930">
        <f>COUNTIF(P6:P36,"ez")</f>
        <v>0</v>
      </c>
      <c r="Q45" s="919"/>
      <c r="R45" s="924"/>
      <c r="S45" s="930">
        <f>COUNTIF(S6:S36,"ez")</f>
        <v>0</v>
      </c>
      <c r="T45" s="919"/>
      <c r="U45" s="924"/>
      <c r="V45" s="930">
        <f>COUNTIF(V6:V36,"ez")</f>
        <v>0</v>
      </c>
      <c r="W45" s="919"/>
      <c r="X45" s="924"/>
      <c r="Y45" s="930">
        <f>COUNTIF(Y6:Y36,"ez")</f>
        <v>0</v>
      </c>
      <c r="Z45" s="919"/>
      <c r="AA45" s="924"/>
      <c r="AB45" s="930">
        <f>COUNTIF(AB6:AB36,"ez")</f>
        <v>0</v>
      </c>
      <c r="AC45" s="919"/>
      <c r="AD45" s="924"/>
      <c r="AE45" s="930">
        <f>COUNTIF(AE6:AE36,"ez")</f>
        <v>0</v>
      </c>
      <c r="AF45" s="919"/>
      <c r="AG45" s="924"/>
      <c r="AH45" s="930">
        <f>COUNTIF(AH6:AH36,"ez")</f>
        <v>0</v>
      </c>
      <c r="AI45" s="919"/>
      <c r="AJ45" s="924"/>
      <c r="AK45" s="930">
        <f>COUNTIF(AK6:AK36,"ez")</f>
        <v>0</v>
      </c>
      <c r="AL45" s="919"/>
      <c r="AM45" s="824">
        <f t="shared" si="9"/>
        <v>0</v>
      </c>
      <c r="BA45" s="1529" t="s">
        <v>672</v>
      </c>
    </row>
    <row r="46" spans="2:53" x14ac:dyDescent="0.4">
      <c r="B46" s="1612" t="s">
        <v>694</v>
      </c>
      <c r="C46" s="937"/>
      <c r="D46" s="930">
        <f>COUNTIF(D6:D36,"oa")</f>
        <v>0</v>
      </c>
      <c r="E46" s="919"/>
      <c r="F46" s="924"/>
      <c r="G46" s="930">
        <f>COUNTIF(G6:G36,"oa")</f>
        <v>0</v>
      </c>
      <c r="H46" s="919"/>
      <c r="I46" s="924"/>
      <c r="J46" s="930">
        <f>COUNTIF(J6:J36,"oa")</f>
        <v>0</v>
      </c>
      <c r="K46" s="919"/>
      <c r="L46" s="924"/>
      <c r="M46" s="930">
        <f>COUNTIF(M6:M36,"oa")</f>
        <v>0</v>
      </c>
      <c r="N46" s="919"/>
      <c r="O46" s="924"/>
      <c r="P46" s="930">
        <f>COUNTIF(P6:P36,"oa")</f>
        <v>0</v>
      </c>
      <c r="Q46" s="919"/>
      <c r="R46" s="924"/>
      <c r="S46" s="930">
        <f>COUNTIF(S6:S36,"oa")</f>
        <v>0</v>
      </c>
      <c r="T46" s="919"/>
      <c r="U46" s="924"/>
      <c r="V46" s="930">
        <f>COUNTIF(V6:V36,"oa")</f>
        <v>0</v>
      </c>
      <c r="W46" s="919"/>
      <c r="X46" s="924"/>
      <c r="Y46" s="930">
        <f>COUNTIF(Y6:Y36,"oa")</f>
        <v>0</v>
      </c>
      <c r="Z46" s="919"/>
      <c r="AA46" s="924"/>
      <c r="AB46" s="930">
        <f>COUNTIF(AB6:AB36,"oa")</f>
        <v>0</v>
      </c>
      <c r="AC46" s="919"/>
      <c r="AD46" s="924"/>
      <c r="AE46" s="930">
        <f>COUNTIF(AE6:AE36,"oa")</f>
        <v>0</v>
      </c>
      <c r="AF46" s="919"/>
      <c r="AG46" s="924"/>
      <c r="AH46" s="930">
        <f>COUNTIF(AH6:AH36,"oa")</f>
        <v>0</v>
      </c>
      <c r="AI46" s="919"/>
      <c r="AJ46" s="924"/>
      <c r="AK46" s="930">
        <f>COUNTIF(AK6:AK36,"oa")</f>
        <v>0</v>
      </c>
      <c r="AL46" s="919"/>
      <c r="AM46" s="824">
        <f t="shared" si="9"/>
        <v>0</v>
      </c>
      <c r="BA46" s="1529" t="s">
        <v>692</v>
      </c>
    </row>
    <row r="47" spans="2:53" x14ac:dyDescent="0.4">
      <c r="B47" s="1574" t="s">
        <v>630</v>
      </c>
      <c r="C47" s="937"/>
      <c r="D47" s="930">
        <f>COUNTIF(D6:D36,"kug")</f>
        <v>0</v>
      </c>
      <c r="E47" s="919"/>
      <c r="F47" s="924"/>
      <c r="G47" s="930">
        <f>COUNTIF(G6:G36,"kug")</f>
        <v>0</v>
      </c>
      <c r="H47" s="919"/>
      <c r="I47" s="924"/>
      <c r="J47" s="930">
        <f>COUNTIF(J6:J36,"kug")</f>
        <v>0</v>
      </c>
      <c r="K47" s="919"/>
      <c r="L47" s="924"/>
      <c r="M47" s="930">
        <f>COUNTIF(M6:M36,"kug")</f>
        <v>0</v>
      </c>
      <c r="N47" s="919"/>
      <c r="O47" s="924"/>
      <c r="P47" s="930">
        <f>COUNTIF(P6:P36,"kug")</f>
        <v>0</v>
      </c>
      <c r="Q47" s="919"/>
      <c r="R47" s="924"/>
      <c r="S47" s="930">
        <f>COUNTIF(S6:S36,"kug")</f>
        <v>0</v>
      </c>
      <c r="T47" s="919"/>
      <c r="U47" s="924"/>
      <c r="V47" s="930">
        <f>COUNTIF(V6:V36,"kug")</f>
        <v>0</v>
      </c>
      <c r="W47" s="919"/>
      <c r="X47" s="924"/>
      <c r="Y47" s="930">
        <f>COUNTIF(Y6:Y36,"kug")</f>
        <v>0</v>
      </c>
      <c r="Z47" s="919"/>
      <c r="AA47" s="924"/>
      <c r="AB47" s="930">
        <f>COUNTIF(AB6:AB36,"kug")</f>
        <v>0</v>
      </c>
      <c r="AC47" s="919"/>
      <c r="AD47" s="924"/>
      <c r="AE47" s="930">
        <f>COUNTIF(AE6:AE36,"kug")</f>
        <v>0</v>
      </c>
      <c r="AF47" s="919"/>
      <c r="AG47" s="924"/>
      <c r="AH47" s="930">
        <f>COUNTIF(AH6:AH36,"kug")</f>
        <v>0</v>
      </c>
      <c r="AI47" s="919"/>
      <c r="AJ47" s="924"/>
      <c r="AK47" s="930">
        <f>COUNTIF(AK6:AK36,"kug")</f>
        <v>0</v>
      </c>
      <c r="AL47" s="919"/>
      <c r="AM47" s="824">
        <f t="shared" si="9"/>
        <v>0</v>
      </c>
      <c r="BA47" s="1529" t="s">
        <v>661</v>
      </c>
    </row>
    <row r="48" spans="2:53" x14ac:dyDescent="0.4">
      <c r="B48" s="1400" t="s">
        <v>445</v>
      </c>
      <c r="C48" s="937"/>
      <c r="D48" s="930">
        <f>'1'!$N$43</f>
        <v>1</v>
      </c>
      <c r="E48" s="919"/>
      <c r="F48" s="924"/>
      <c r="G48" s="930">
        <f>'2'!$N$43</f>
        <v>0</v>
      </c>
      <c r="H48" s="919"/>
      <c r="I48" s="924"/>
      <c r="J48" s="930">
        <f>'3'!$N$43</f>
        <v>0</v>
      </c>
      <c r="K48" s="919"/>
      <c r="L48" s="924"/>
      <c r="M48" s="930">
        <f>'4'!$N$43</f>
        <v>2</v>
      </c>
      <c r="N48" s="919"/>
      <c r="O48" s="924"/>
      <c r="P48" s="930">
        <f>'5'!$N$43</f>
        <v>3</v>
      </c>
      <c r="Q48" s="919"/>
      <c r="R48" s="924"/>
      <c r="S48" s="930">
        <f>'6'!$N$43</f>
        <v>1</v>
      </c>
      <c r="T48" s="919"/>
      <c r="U48" s="924"/>
      <c r="V48" s="930">
        <f>'7'!$N$43</f>
        <v>0</v>
      </c>
      <c r="W48" s="919"/>
      <c r="X48" s="924"/>
      <c r="Y48" s="930">
        <f>'8'!$N$43</f>
        <v>0</v>
      </c>
      <c r="Z48" s="919"/>
      <c r="AA48" s="924"/>
      <c r="AB48" s="930">
        <f>'9'!$N$43</f>
        <v>0</v>
      </c>
      <c r="AC48" s="919"/>
      <c r="AD48" s="924"/>
      <c r="AE48" s="930">
        <f>'10'!$N$43</f>
        <v>1</v>
      </c>
      <c r="AF48" s="919"/>
      <c r="AG48" s="924"/>
      <c r="AH48" s="930">
        <f>'11'!$N$43</f>
        <v>0</v>
      </c>
      <c r="AI48" s="919"/>
      <c r="AJ48" s="924"/>
      <c r="AK48" s="930">
        <f>'12'!$N$43</f>
        <v>4</v>
      </c>
      <c r="AL48" s="919"/>
      <c r="AM48" s="824">
        <f t="shared" si="9"/>
        <v>12</v>
      </c>
      <c r="BA48" s="1529" t="s">
        <v>673</v>
      </c>
    </row>
    <row r="49" spans="2:58" x14ac:dyDescent="0.4">
      <c r="B49" s="1396" t="s">
        <v>446</v>
      </c>
      <c r="C49" s="937"/>
      <c r="D49" s="930">
        <f>COUNTIF(D6:D36,"v")</f>
        <v>0</v>
      </c>
      <c r="E49" s="919"/>
      <c r="F49" s="924"/>
      <c r="G49" s="930">
        <f>COUNTIF(G6:G36,"v")</f>
        <v>0</v>
      </c>
      <c r="H49" s="919"/>
      <c r="I49" s="924"/>
      <c r="J49" s="930">
        <f>COUNTIF(J6:J36,"v")</f>
        <v>0</v>
      </c>
      <c r="K49" s="919"/>
      <c r="L49" s="924"/>
      <c r="M49" s="930">
        <f>COUNTIF(M6:M36,"v")</f>
        <v>0</v>
      </c>
      <c r="N49" s="919"/>
      <c r="O49" s="924"/>
      <c r="P49" s="930">
        <f>COUNTIF(P6:P36,"v")</f>
        <v>0</v>
      </c>
      <c r="Q49" s="919"/>
      <c r="R49" s="924"/>
      <c r="S49" s="930">
        <f>COUNTIF(S6:S36,"v")</f>
        <v>0</v>
      </c>
      <c r="T49" s="919"/>
      <c r="U49" s="924"/>
      <c r="V49" s="930">
        <f>COUNTIF(V6:V36,"v")</f>
        <v>0</v>
      </c>
      <c r="W49" s="919"/>
      <c r="X49" s="924"/>
      <c r="Y49" s="930">
        <f>COUNTIF(Y6:Y36,"v")</f>
        <v>0</v>
      </c>
      <c r="Z49" s="919"/>
      <c r="AA49" s="924"/>
      <c r="AB49" s="930">
        <f>COUNTIF(AB6:AB36,"v")</f>
        <v>0</v>
      </c>
      <c r="AC49" s="919"/>
      <c r="AD49" s="924"/>
      <c r="AE49" s="930">
        <f>COUNTIF(AE6:AE36,"v")</f>
        <v>0</v>
      </c>
      <c r="AF49" s="919"/>
      <c r="AG49" s="924"/>
      <c r="AH49" s="930">
        <f>COUNTIF(AH6:AH36,"v")</f>
        <v>0</v>
      </c>
      <c r="AI49" s="919"/>
      <c r="AJ49" s="924"/>
      <c r="AK49" s="930">
        <f>COUNTIF(AK6:AK36,"v")+IF(AK29="hfv",0.5,0)+IF(AK36="hfv",0.5,0)</f>
        <v>0</v>
      </c>
      <c r="AL49" s="919"/>
      <c r="AM49" s="824">
        <f t="shared" si="9"/>
        <v>0</v>
      </c>
      <c r="BA49" s="1529" t="s">
        <v>674</v>
      </c>
    </row>
    <row r="50" spans="2:58" x14ac:dyDescent="0.4">
      <c r="B50" s="1395" t="s">
        <v>447</v>
      </c>
      <c r="C50" s="937"/>
      <c r="D50" s="930">
        <f>COUNTIF(D6:D36,"a")</f>
        <v>0</v>
      </c>
      <c r="E50" s="919"/>
      <c r="F50" s="924"/>
      <c r="G50" s="930">
        <f>COUNTIF(G6:G36,"a")</f>
        <v>0</v>
      </c>
      <c r="H50" s="919"/>
      <c r="I50" s="924"/>
      <c r="J50" s="930">
        <f>COUNTIF(J6:J36,"a")</f>
        <v>0</v>
      </c>
      <c r="K50" s="919"/>
      <c r="L50" s="924"/>
      <c r="M50" s="930">
        <f>COUNTIF(M6:M36,"a")</f>
        <v>0</v>
      </c>
      <c r="N50" s="919"/>
      <c r="O50" s="924"/>
      <c r="P50" s="930">
        <f>COUNTIF(P6:P36,"a")</f>
        <v>0</v>
      </c>
      <c r="Q50" s="919"/>
      <c r="R50" s="924"/>
      <c r="S50" s="930">
        <f>COUNTIF(S6:S36,"a")</f>
        <v>0</v>
      </c>
      <c r="T50" s="919"/>
      <c r="U50" s="924"/>
      <c r="V50" s="930">
        <f>COUNTIF(V6:V36,"a")</f>
        <v>0</v>
      </c>
      <c r="W50" s="919"/>
      <c r="X50" s="924"/>
      <c r="Y50" s="930">
        <f>COUNTIF(Y6:Y36,"a")</f>
        <v>0</v>
      </c>
      <c r="Z50" s="919"/>
      <c r="AA50" s="924"/>
      <c r="AB50" s="930">
        <f>COUNTIF(AB6:AB36,"a")</f>
        <v>0</v>
      </c>
      <c r="AC50" s="919"/>
      <c r="AD50" s="924"/>
      <c r="AE50" s="930">
        <f>COUNTIF(AE6:AE36,"a")</f>
        <v>0</v>
      </c>
      <c r="AF50" s="919"/>
      <c r="AG50" s="924"/>
      <c r="AH50" s="930">
        <f>COUNTIF(AH6:AH36,"a")</f>
        <v>0</v>
      </c>
      <c r="AI50" s="919"/>
      <c r="AJ50" s="924"/>
      <c r="AK50" s="930">
        <f>COUNTIF(AK6:AK36,"a")</f>
        <v>0</v>
      </c>
      <c r="AL50" s="919"/>
      <c r="AM50" s="824">
        <f t="shared" si="9"/>
        <v>0</v>
      </c>
      <c r="BA50" s="1529" t="s">
        <v>675</v>
      </c>
    </row>
    <row r="51" spans="2:58" x14ac:dyDescent="0.4">
      <c r="B51" s="1398" t="s">
        <v>448</v>
      </c>
      <c r="C51" s="937"/>
      <c r="D51" s="930">
        <f>COUNTIF(D6:D36,"g")</f>
        <v>0</v>
      </c>
      <c r="E51" s="919"/>
      <c r="F51" s="924"/>
      <c r="G51" s="930">
        <f>COUNTIF(G6:G36,"g")</f>
        <v>0</v>
      </c>
      <c r="H51" s="919"/>
      <c r="I51" s="924"/>
      <c r="J51" s="930">
        <f>COUNTIF(J6:J36,"g")</f>
        <v>0</v>
      </c>
      <c r="K51" s="919"/>
      <c r="L51" s="924"/>
      <c r="M51" s="930">
        <f>COUNTIF(M6:M36,"g")</f>
        <v>0</v>
      </c>
      <c r="N51" s="919"/>
      <c r="O51" s="924"/>
      <c r="P51" s="930">
        <f>COUNTIF(P6:P36,"g")</f>
        <v>0</v>
      </c>
      <c r="Q51" s="919"/>
      <c r="R51" s="924"/>
      <c r="S51" s="930">
        <f>COUNTIF(S6:S36,"g")</f>
        <v>0</v>
      </c>
      <c r="T51" s="919"/>
      <c r="U51" s="924"/>
      <c r="V51" s="930">
        <f>COUNTIF(V6:V36,"g")</f>
        <v>0</v>
      </c>
      <c r="W51" s="919"/>
      <c r="X51" s="924"/>
      <c r="Y51" s="930">
        <f>COUNTIF(Y6:Y36,"g")</f>
        <v>0</v>
      </c>
      <c r="Z51" s="919"/>
      <c r="AA51" s="924"/>
      <c r="AB51" s="930">
        <f>COUNTIF(AB6:AB36,"g")</f>
        <v>0</v>
      </c>
      <c r="AC51" s="919"/>
      <c r="AD51" s="924"/>
      <c r="AE51" s="930">
        <f>COUNTIF(AE6:AE36,"g")</f>
        <v>0</v>
      </c>
      <c r="AF51" s="919"/>
      <c r="AG51" s="924"/>
      <c r="AH51" s="930">
        <f>COUNTIF(AH6:AH36,"g")</f>
        <v>0</v>
      </c>
      <c r="AI51" s="919"/>
      <c r="AJ51" s="924"/>
      <c r="AK51" s="930">
        <f>COUNTIF(AK6:AK36,"g")</f>
        <v>0</v>
      </c>
      <c r="AL51" s="919"/>
      <c r="AM51" s="824">
        <f t="shared" si="9"/>
        <v>0</v>
      </c>
      <c r="BA51" s="1529" t="s">
        <v>676</v>
      </c>
    </row>
    <row r="52" spans="2:58" x14ac:dyDescent="0.4">
      <c r="B52" s="823" t="str">
        <f>Übersicht!E26</f>
        <v>s01</v>
      </c>
      <c r="C52" s="937"/>
      <c r="D52" s="930">
        <f>COUNTIF(D6:D36,CONCATENATE("=",Übersicht!$E$26))</f>
        <v>0</v>
      </c>
      <c r="E52" s="919"/>
      <c r="F52" s="924"/>
      <c r="G52" s="930">
        <f>COUNTIF(G6:G36,CONCATENATE("=",Übersicht!$E$26))</f>
        <v>0</v>
      </c>
      <c r="H52" s="919"/>
      <c r="I52" s="924"/>
      <c r="J52" s="930">
        <f>COUNTIF(J6:J36,CONCATENATE("=",Übersicht!$E$26))</f>
        <v>0</v>
      </c>
      <c r="K52" s="919"/>
      <c r="L52" s="924"/>
      <c r="M52" s="930">
        <f>COUNTIF(M6:M36,CONCATENATE("=",Übersicht!$E$26))</f>
        <v>0</v>
      </c>
      <c r="N52" s="919"/>
      <c r="O52" s="924"/>
      <c r="P52" s="930">
        <f>COUNTIF(P6:P36,CONCATENATE("=",Übersicht!$E$26))</f>
        <v>0</v>
      </c>
      <c r="Q52" s="919"/>
      <c r="R52" s="924"/>
      <c r="S52" s="930">
        <f>COUNTIF(S6:S36,CONCATENATE("=",Übersicht!$E$26))</f>
        <v>0</v>
      </c>
      <c r="T52" s="919"/>
      <c r="U52" s="924"/>
      <c r="V52" s="930">
        <f>COUNTIF(V6:V36,CONCATENATE("=",Übersicht!$E$26))</f>
        <v>0</v>
      </c>
      <c r="W52" s="919"/>
      <c r="X52" s="924"/>
      <c r="Y52" s="930">
        <f>COUNTIF(Y6:Y36,CONCATENATE("=",Übersicht!$E$26))</f>
        <v>0</v>
      </c>
      <c r="Z52" s="919"/>
      <c r="AA52" s="924"/>
      <c r="AB52" s="930">
        <f>COUNTIF(AB6:AB36,CONCATENATE("=",Übersicht!$E$26))</f>
        <v>0</v>
      </c>
      <c r="AC52" s="919"/>
      <c r="AD52" s="924"/>
      <c r="AE52" s="930">
        <f>COUNTIF(AE6:AE36,CONCATENATE("=",Übersicht!$E$26))</f>
        <v>0</v>
      </c>
      <c r="AF52" s="919"/>
      <c r="AG52" s="924"/>
      <c r="AH52" s="930">
        <f>COUNTIF(AH6:AH36,CONCATENATE("=",Übersicht!$E$26))</f>
        <v>0</v>
      </c>
      <c r="AI52" s="919"/>
      <c r="AJ52" s="924"/>
      <c r="AK52" s="930">
        <f>COUNTIF(AK6:AK36,CONCATENATE("=",Übersicht!$E$26))</f>
        <v>0</v>
      </c>
      <c r="AL52" s="919"/>
      <c r="AM52" s="824">
        <f t="shared" si="9"/>
        <v>0</v>
      </c>
      <c r="BA52" s="1575"/>
      <c r="BB52" s="1575"/>
      <c r="BC52" s="1575"/>
      <c r="BD52" s="1575"/>
      <c r="BE52" s="1575"/>
      <c r="BF52" s="1575"/>
    </row>
    <row r="53" spans="2:58" x14ac:dyDescent="0.4">
      <c r="B53" s="823" t="str">
        <f>Übersicht!E27</f>
        <v>s02</v>
      </c>
      <c r="C53" s="937"/>
      <c r="D53" s="930">
        <f>COUNTIF(D6:D36,CONCATENATE("=",Übersicht!$E$27))</f>
        <v>0</v>
      </c>
      <c r="E53" s="919"/>
      <c r="F53" s="924"/>
      <c r="G53" s="930">
        <f>COUNTIF(G6:G36,CONCATENATE("=",Übersicht!$E$27))</f>
        <v>0</v>
      </c>
      <c r="H53" s="919"/>
      <c r="I53" s="924"/>
      <c r="J53" s="930">
        <f>COUNTIF(J6:J36,CONCATENATE("=",Übersicht!$E$27))</f>
        <v>0</v>
      </c>
      <c r="K53" s="919"/>
      <c r="L53" s="924"/>
      <c r="M53" s="930">
        <f>COUNTIF(M6:M36,CONCATENATE("=",Übersicht!$E$27))</f>
        <v>0</v>
      </c>
      <c r="N53" s="919"/>
      <c r="O53" s="924"/>
      <c r="P53" s="930">
        <f>COUNTIF(P6:P36,CONCATENATE("=",Übersicht!$E$27))</f>
        <v>0</v>
      </c>
      <c r="Q53" s="919"/>
      <c r="R53" s="924"/>
      <c r="S53" s="930">
        <f>COUNTIF(S6:S36,CONCATENATE("=",Übersicht!$E$27))</f>
        <v>0</v>
      </c>
      <c r="T53" s="919"/>
      <c r="U53" s="924"/>
      <c r="V53" s="930">
        <f>COUNTIF(V6:V36,CONCATENATE("=",Übersicht!$E$27))</f>
        <v>0</v>
      </c>
      <c r="W53" s="919"/>
      <c r="X53" s="924"/>
      <c r="Y53" s="930">
        <f>COUNTIF(Y6:Y36,CONCATENATE("=",Übersicht!$E$27))</f>
        <v>0</v>
      </c>
      <c r="Z53" s="919"/>
      <c r="AA53" s="924"/>
      <c r="AB53" s="930">
        <f>COUNTIF(AB6:AB36,CONCATENATE("=",Übersicht!$E$27))</f>
        <v>0</v>
      </c>
      <c r="AC53" s="919"/>
      <c r="AD53" s="924"/>
      <c r="AE53" s="930">
        <f>COUNTIF(AE6:AE36,CONCATENATE("=",Übersicht!$E$27))</f>
        <v>0</v>
      </c>
      <c r="AF53" s="919"/>
      <c r="AG53" s="924"/>
      <c r="AH53" s="930">
        <f>COUNTIF(AH6:AH36,CONCATENATE("=",Übersicht!$E$27))</f>
        <v>0</v>
      </c>
      <c r="AI53" s="919"/>
      <c r="AJ53" s="924"/>
      <c r="AK53" s="930">
        <f>COUNTIF(AK6:AK36,CONCATENATE("=",Übersicht!$E$27))</f>
        <v>0</v>
      </c>
      <c r="AL53" s="919"/>
      <c r="AM53" s="824">
        <f t="shared" si="9"/>
        <v>0</v>
      </c>
      <c r="BA53" s="1575"/>
      <c r="BB53" s="1575"/>
      <c r="BC53" s="1575"/>
      <c r="BD53" s="1575"/>
      <c r="BE53" s="1575"/>
      <c r="BF53" s="1575"/>
    </row>
    <row r="54" spans="2:58" x14ac:dyDescent="0.4">
      <c r="B54" s="823" t="str">
        <f>Übersicht!E28</f>
        <v>s03</v>
      </c>
      <c r="C54" s="937"/>
      <c r="D54" s="930">
        <f>COUNTIF(D6:D36,CONCATENATE("=",Übersicht!$E$28))</f>
        <v>0</v>
      </c>
      <c r="E54" s="919"/>
      <c r="F54" s="924"/>
      <c r="G54" s="930">
        <f>COUNTIF(G6:G36,CONCATENATE("=",Übersicht!$E$28))</f>
        <v>0</v>
      </c>
      <c r="H54" s="919"/>
      <c r="I54" s="924"/>
      <c r="J54" s="930">
        <f>COUNTIF(J6:J36,CONCATENATE("=",Übersicht!$E$28))</f>
        <v>0</v>
      </c>
      <c r="K54" s="919"/>
      <c r="L54" s="924"/>
      <c r="M54" s="930">
        <f>COUNTIF(M6:M36,CONCATENATE("=",Übersicht!$E$28))</f>
        <v>0</v>
      </c>
      <c r="N54" s="919"/>
      <c r="O54" s="924"/>
      <c r="P54" s="930">
        <f>COUNTIF(P6:P36,CONCATENATE("=",Übersicht!$E$28))</f>
        <v>0</v>
      </c>
      <c r="Q54" s="919"/>
      <c r="R54" s="924"/>
      <c r="S54" s="930">
        <f>COUNTIF(S6:S36,CONCATENATE("=",Übersicht!$E$28))</f>
        <v>0</v>
      </c>
      <c r="T54" s="919"/>
      <c r="U54" s="924"/>
      <c r="V54" s="930">
        <f>COUNTIF(V6:V36,CONCATENATE("=",Übersicht!$E$28))</f>
        <v>0</v>
      </c>
      <c r="W54" s="919"/>
      <c r="X54" s="924"/>
      <c r="Y54" s="930">
        <f>COUNTIF(Y6:Y36,CONCATENATE("=",Übersicht!$E$28))</f>
        <v>0</v>
      </c>
      <c r="Z54" s="919"/>
      <c r="AA54" s="924"/>
      <c r="AB54" s="930">
        <f>COUNTIF(AB6:AB36,CONCATENATE("=",Übersicht!$E$28))</f>
        <v>0</v>
      </c>
      <c r="AC54" s="919"/>
      <c r="AD54" s="924"/>
      <c r="AE54" s="930">
        <f>COUNTIF(AE6:AE36,CONCATENATE("=",Übersicht!$E$28))</f>
        <v>0</v>
      </c>
      <c r="AF54" s="919"/>
      <c r="AG54" s="924"/>
      <c r="AH54" s="930">
        <f>COUNTIF(AH6:AH36,CONCATENATE("=",Übersicht!$E$28))</f>
        <v>0</v>
      </c>
      <c r="AI54" s="919"/>
      <c r="AJ54" s="924"/>
      <c r="AK54" s="930">
        <f>COUNTIF(AK6:AK36,CONCATENATE("=",Übersicht!$E$28))</f>
        <v>0</v>
      </c>
      <c r="AL54" s="919"/>
      <c r="AM54" s="824">
        <f t="shared" si="9"/>
        <v>0</v>
      </c>
      <c r="BA54" s="1575"/>
      <c r="BB54" s="1575"/>
      <c r="BC54" s="1575"/>
      <c r="BD54" s="1575"/>
      <c r="BE54" s="1575"/>
      <c r="BF54" s="1575"/>
    </row>
    <row r="55" spans="2:58" x14ac:dyDescent="0.4">
      <c r="B55" s="1401" t="s">
        <v>449</v>
      </c>
      <c r="C55" s="937"/>
      <c r="D55" s="930">
        <f>COUNTIF(D6:D36,"d")</f>
        <v>0</v>
      </c>
      <c r="E55" s="919"/>
      <c r="F55" s="924"/>
      <c r="G55" s="930">
        <f>COUNTIF(G6:G36,"d")</f>
        <v>0</v>
      </c>
      <c r="H55" s="919"/>
      <c r="I55" s="924"/>
      <c r="J55" s="930">
        <f>COUNTIF(J6:J36,"d")</f>
        <v>0</v>
      </c>
      <c r="K55" s="919"/>
      <c r="L55" s="924"/>
      <c r="M55" s="930">
        <f>COUNTIF(M6:M36,"d")</f>
        <v>0</v>
      </c>
      <c r="N55" s="919"/>
      <c r="O55" s="924"/>
      <c r="P55" s="930">
        <f>COUNTIF(P6:P36,"d")</f>
        <v>0</v>
      </c>
      <c r="Q55" s="919"/>
      <c r="R55" s="924"/>
      <c r="S55" s="930">
        <f>COUNTIF(S6:S36,"d")</f>
        <v>0</v>
      </c>
      <c r="T55" s="919"/>
      <c r="U55" s="924"/>
      <c r="V55" s="930">
        <f>COUNTIF(V6:V36,"d")</f>
        <v>0</v>
      </c>
      <c r="W55" s="919"/>
      <c r="X55" s="924"/>
      <c r="Y55" s="930">
        <f>COUNTIF(Y6:Y36,"d")</f>
        <v>0</v>
      </c>
      <c r="Z55" s="919"/>
      <c r="AA55" s="924"/>
      <c r="AB55" s="930">
        <f>COUNTIF(AB6:AB36,"d")</f>
        <v>0</v>
      </c>
      <c r="AC55" s="919"/>
      <c r="AD55" s="924"/>
      <c r="AE55" s="930">
        <f>COUNTIF(AE6:AE36,"d")</f>
        <v>0</v>
      </c>
      <c r="AF55" s="919"/>
      <c r="AG55" s="924"/>
      <c r="AH55" s="930">
        <f>COUNTIF(AH6:AH36,"d")</f>
        <v>0</v>
      </c>
      <c r="AI55" s="919"/>
      <c r="AJ55" s="924"/>
      <c r="AK55" s="930">
        <f>COUNTIF(AK6:AK36,"d")</f>
        <v>0</v>
      </c>
      <c r="AL55" s="919"/>
      <c r="AM55" s="824">
        <f t="shared" si="9"/>
        <v>0</v>
      </c>
      <c r="BA55" s="1529" t="s">
        <v>677</v>
      </c>
    </row>
    <row r="56" spans="2:58" x14ac:dyDescent="0.4">
      <c r="B56" s="1399" t="s">
        <v>450</v>
      </c>
      <c r="C56" s="938"/>
      <c r="D56" s="931">
        <f>COUNTIF(D6:D36,"dr")</f>
        <v>0</v>
      </c>
      <c r="E56" s="920"/>
      <c r="F56" s="925"/>
      <c r="G56" s="931">
        <f>COUNTIF(G6:G36,"dr")</f>
        <v>0</v>
      </c>
      <c r="H56" s="920"/>
      <c r="I56" s="925"/>
      <c r="J56" s="931">
        <f>COUNTIF(J6:J36,"dr")</f>
        <v>0</v>
      </c>
      <c r="K56" s="920"/>
      <c r="L56" s="925"/>
      <c r="M56" s="931">
        <f>COUNTIF(M6:M36,"dr")</f>
        <v>0</v>
      </c>
      <c r="N56" s="920"/>
      <c r="O56" s="925"/>
      <c r="P56" s="931">
        <f>COUNTIF(P6:P36,"dr")</f>
        <v>0</v>
      </c>
      <c r="Q56" s="920"/>
      <c r="R56" s="925"/>
      <c r="S56" s="931">
        <f>COUNTIF(S6:S36,"dr")</f>
        <v>0</v>
      </c>
      <c r="T56" s="920"/>
      <c r="U56" s="925"/>
      <c r="V56" s="931">
        <f>COUNTIF(V6:V36,"dr")</f>
        <v>0</v>
      </c>
      <c r="W56" s="920"/>
      <c r="X56" s="925"/>
      <c r="Y56" s="931">
        <f>COUNTIF(Y6:Y36,"dr")</f>
        <v>0</v>
      </c>
      <c r="Z56" s="920"/>
      <c r="AA56" s="925"/>
      <c r="AB56" s="931">
        <f>COUNTIF(AB6:AB36,"dr")</f>
        <v>0</v>
      </c>
      <c r="AC56" s="920"/>
      <c r="AD56" s="925"/>
      <c r="AE56" s="931">
        <f>COUNTIF(AE6:AE36,"dr")</f>
        <v>0</v>
      </c>
      <c r="AF56" s="920"/>
      <c r="AG56" s="925"/>
      <c r="AH56" s="931">
        <f>COUNTIF(AH6:AH36,"dr")</f>
        <v>0</v>
      </c>
      <c r="AI56" s="920"/>
      <c r="AJ56" s="925"/>
      <c r="AK56" s="931">
        <f>COUNTIF(AK6:AK36,"dr")</f>
        <v>0</v>
      </c>
      <c r="AL56" s="920"/>
      <c r="AM56" s="824">
        <f t="shared" si="9"/>
        <v>0</v>
      </c>
      <c r="BA56" s="1529" t="s">
        <v>678</v>
      </c>
    </row>
    <row r="57" spans="2:58" ht="13.5" thickBot="1" x14ac:dyDescent="0.45">
      <c r="B57" s="825" t="str">
        <f>Soll_Stat</f>
        <v>soll</v>
      </c>
      <c r="C57" s="939"/>
      <c r="D57" s="932">
        <f>COUNTIF(D6:D36,CONCATENATE("=",Soll_Stat))</f>
        <v>0</v>
      </c>
      <c r="E57" s="921"/>
      <c r="F57" s="926"/>
      <c r="G57" s="932">
        <f>COUNTIF(G6:G36,CONCATENATE("=",Soll_Stat))</f>
        <v>0</v>
      </c>
      <c r="H57" s="921"/>
      <c r="I57" s="926"/>
      <c r="J57" s="932">
        <f>COUNTIF(J6:J36,CONCATENATE("=",Soll_Stat))</f>
        <v>0</v>
      </c>
      <c r="K57" s="921"/>
      <c r="L57" s="926"/>
      <c r="M57" s="932">
        <f>COUNTIF(M6:M36,CONCATENATE("=",Soll_Stat))</f>
        <v>0</v>
      </c>
      <c r="N57" s="921"/>
      <c r="O57" s="926"/>
      <c r="P57" s="932">
        <f>COUNTIF(P6:P36,CONCATENATE("=",Soll_Stat))</f>
        <v>0</v>
      </c>
      <c r="Q57" s="921"/>
      <c r="R57" s="926"/>
      <c r="S57" s="932">
        <f>COUNTIF(S6:S36,CONCATENATE("=",Soll_Stat))</f>
        <v>0</v>
      </c>
      <c r="T57" s="921"/>
      <c r="U57" s="926"/>
      <c r="V57" s="932">
        <f>COUNTIF(V6:V36,CONCATENATE("=",Soll_Stat))</f>
        <v>0</v>
      </c>
      <c r="W57" s="921"/>
      <c r="X57" s="926"/>
      <c r="Y57" s="932">
        <f>COUNTIF(Y6:Y36,CONCATENATE("=",Soll_Stat))</f>
        <v>0</v>
      </c>
      <c r="Z57" s="921"/>
      <c r="AA57" s="926"/>
      <c r="AB57" s="932">
        <f>COUNTIF(AB6:AB36,CONCATENATE("=",Soll_Stat))</f>
        <v>0</v>
      </c>
      <c r="AC57" s="921"/>
      <c r="AD57" s="926"/>
      <c r="AE57" s="932">
        <f>COUNTIF(AE6:AE36,CONCATENATE("=",Soll_Stat))</f>
        <v>0</v>
      </c>
      <c r="AF57" s="921"/>
      <c r="AG57" s="926"/>
      <c r="AH57" s="932">
        <f>COUNTIF(AH6:AH36,CONCATENATE("=",Soll_Stat))</f>
        <v>0</v>
      </c>
      <c r="AI57" s="921"/>
      <c r="AJ57" s="926"/>
      <c r="AK57" s="932">
        <f>COUNTIF(AK6:AK36,CONCATENATE("=",Soll_Stat))</f>
        <v>0</v>
      </c>
      <c r="AL57" s="921"/>
      <c r="AM57" s="826">
        <f t="shared" si="9"/>
        <v>0</v>
      </c>
      <c r="BA57" s="1529" t="s">
        <v>762</v>
      </c>
    </row>
    <row r="59" spans="2:58" ht="13.5" thickBot="1" x14ac:dyDescent="0.45"/>
    <row r="60" spans="2:58" ht="15" x14ac:dyDescent="0.4">
      <c r="I60" s="51"/>
      <c r="J60" s="1381" t="s">
        <v>14</v>
      </c>
      <c r="K60" s="1384"/>
      <c r="L60" s="1384"/>
      <c r="M60" s="1384"/>
      <c r="N60" s="1384"/>
      <c r="O60" s="1378"/>
      <c r="P60" s="1378"/>
      <c r="Q60" s="1378"/>
      <c r="R60" s="1379"/>
      <c r="S60" s="1942" t="s">
        <v>594</v>
      </c>
      <c r="T60" s="1943"/>
      <c r="U60" s="1943"/>
      <c r="V60" s="1943"/>
      <c r="W60" s="1944"/>
      <c r="X60" s="1932">
        <f>Übersicht!E8</f>
        <v>0</v>
      </c>
      <c r="Y60" s="1932"/>
      <c r="Z60" s="1932"/>
      <c r="AA60" s="1932"/>
      <c r="AB60" s="1933"/>
    </row>
    <row r="61" spans="2:58" x14ac:dyDescent="0.4">
      <c r="I61" s="51"/>
      <c r="J61" s="1382" t="s">
        <v>16</v>
      </c>
      <c r="K61" s="1385"/>
      <c r="L61" s="1385"/>
      <c r="M61" s="1385"/>
      <c r="N61" s="1385"/>
      <c r="O61" s="1934" t="s">
        <v>17</v>
      </c>
      <c r="P61" s="1935"/>
      <c r="Q61" s="1935"/>
      <c r="R61" s="1945"/>
      <c r="S61" s="1934" t="s">
        <v>18</v>
      </c>
      <c r="T61" s="1935"/>
      <c r="U61" s="1935"/>
      <c r="V61" s="1935"/>
      <c r="W61" s="1945"/>
      <c r="X61" s="1934" t="s">
        <v>19</v>
      </c>
      <c r="Y61" s="1935"/>
      <c r="Z61" s="1935"/>
      <c r="AA61" s="1935"/>
      <c r="AB61" s="1936"/>
    </row>
    <row r="62" spans="2:58" x14ac:dyDescent="0.4">
      <c r="I62" s="51"/>
      <c r="J62" s="1959">
        <f>Übersicht!B10</f>
        <v>0</v>
      </c>
      <c r="K62" s="1954"/>
      <c r="L62" s="1954"/>
      <c r="M62" s="1954"/>
      <c r="N62" s="1955"/>
      <c r="O62" s="1953">
        <f>Übersicht!C10</f>
        <v>30</v>
      </c>
      <c r="P62" s="1954"/>
      <c r="Q62" s="1954"/>
      <c r="R62" s="1955"/>
      <c r="S62" s="1937">
        <f>Übersicht!D10</f>
        <v>0</v>
      </c>
      <c r="T62" s="1938"/>
      <c r="U62" s="1938"/>
      <c r="V62" s="1938"/>
      <c r="W62" s="1946"/>
      <c r="X62" s="1937">
        <f>Übersicht!E10</f>
        <v>30</v>
      </c>
      <c r="Y62" s="1938"/>
      <c r="Z62" s="1938"/>
      <c r="AA62" s="1938"/>
      <c r="AB62" s="1939"/>
    </row>
    <row r="63" spans="2:58" ht="13.5" thickBot="1" x14ac:dyDescent="0.45">
      <c r="I63" s="51"/>
      <c r="J63" s="1960" t="s">
        <v>595</v>
      </c>
      <c r="K63" s="1961"/>
      <c r="L63" s="1961"/>
      <c r="M63" s="1961"/>
      <c r="N63" s="1961"/>
      <c r="O63" s="1961"/>
      <c r="P63" s="1961"/>
      <c r="Q63" s="1961"/>
      <c r="R63" s="1962"/>
      <c r="S63" s="1947">
        <f>Übersicht!D11</f>
        <v>34788</v>
      </c>
      <c r="T63" s="1948"/>
      <c r="U63" s="1948"/>
      <c r="V63" s="1948"/>
      <c r="W63" s="1949"/>
      <c r="X63" s="1940">
        <f>Übersicht!E11</f>
        <v>0</v>
      </c>
      <c r="Y63" s="1940"/>
      <c r="Z63" s="1940"/>
      <c r="AA63" s="1940"/>
      <c r="AB63" s="1941"/>
    </row>
    <row r="64" spans="2:58" ht="13.5" thickBot="1" x14ac:dyDescent="0.45">
      <c r="I64" s="51"/>
      <c r="J64" s="1380" t="s">
        <v>22</v>
      </c>
      <c r="K64" s="1386"/>
      <c r="L64" s="1386"/>
      <c r="M64" s="1386"/>
      <c r="N64" s="1386"/>
      <c r="O64" s="1956">
        <f>Übersicht!C12</f>
        <v>0</v>
      </c>
      <c r="P64" s="1957"/>
      <c r="Q64" s="1957"/>
      <c r="R64" s="1958"/>
      <c r="S64" s="1950" t="str">
        <f>Übersicht!D12</f>
        <v xml:space="preserve"> </v>
      </c>
      <c r="T64" s="1951"/>
      <c r="U64" s="1951"/>
      <c r="V64" s="1951"/>
      <c r="W64" s="1951"/>
      <c r="X64" s="1951"/>
      <c r="Y64" s="1951"/>
      <c r="Z64" s="1951"/>
      <c r="AA64" s="1951"/>
      <c r="AB64" s="1952"/>
    </row>
  </sheetData>
  <sheetProtection algorithmName="SHA-512" hashValue="przjMd6CTFToTtBIIpwIgf/kidQuVj0WOq7WsIIGhIMrZFt7JLjm/lomff2G84MuqH2u6EwEBwG8DfiN0I8unA==" saltValue="YJqIeviQIXTAz7LB9rHVZQ==" spinCount="100000" sheet="1" objects="1" scenarios="1"/>
  <mergeCells count="14">
    <mergeCell ref="S64:AB64"/>
    <mergeCell ref="O61:R61"/>
    <mergeCell ref="O62:R62"/>
    <mergeCell ref="O64:R64"/>
    <mergeCell ref="J62:N62"/>
    <mergeCell ref="J63:R63"/>
    <mergeCell ref="X60:AB60"/>
    <mergeCell ref="X61:AB61"/>
    <mergeCell ref="X62:AB62"/>
    <mergeCell ref="X63:AB63"/>
    <mergeCell ref="S60:W60"/>
    <mergeCell ref="S61:W61"/>
    <mergeCell ref="S62:W62"/>
    <mergeCell ref="S63:W63"/>
  </mergeCells>
  <conditionalFormatting sqref="F6:F34 L6:L35 R6:R35 AA6:AA35 AG6:AG35 C6:C36 I6:I36 O6:O36 U6:U36 X6:X36 AD6:AD36 AJ6:AJ36">
    <cfRule type="containsText" dxfId="28" priority="15" stopIfTrue="1" operator="containsText" text="s">
      <formula>NOT(ISERROR(SEARCH("s",C6)))</formula>
    </cfRule>
  </conditionalFormatting>
  <conditionalFormatting sqref="G6:G34 M6:M35 S6:S35 AB6:AB35 AH6:AH35 D6:D36 J6:J36 P6:P36 V6:V36 Y6:Y36 AE6:AE36 AK6:AK36">
    <cfRule type="cellIs" dxfId="27" priority="1" stopIfTrue="1" operator="equal">
      <formula>"ez"</formula>
    </cfRule>
    <cfRule type="cellIs" dxfId="26" priority="2" stopIfTrue="1" operator="equal">
      <formula>"m"</formula>
    </cfRule>
    <cfRule type="cellIs" dxfId="25" priority="3" stopIfTrue="1" operator="equal">
      <formula>"kug"</formula>
    </cfRule>
    <cfRule type="cellIs" dxfId="24" priority="4" stopIfTrue="1" operator="equal">
      <formula>"kk"</formula>
    </cfRule>
    <cfRule type="cellIs" dxfId="23" priority="5" stopIfTrue="1" operator="equal">
      <formula>"dr"</formula>
    </cfRule>
    <cfRule type="cellIs" dxfId="22" priority="6" stopIfTrue="1" operator="equal">
      <formula>"d"</formula>
    </cfRule>
    <cfRule type="cellIs" dxfId="21" priority="7" stopIfTrue="1" operator="equal">
      <formula>"a"</formula>
    </cfRule>
    <cfRule type="cellIs" dxfId="20" priority="8" stopIfTrue="1" operator="equal">
      <formula>"v"</formula>
    </cfRule>
    <cfRule type="cellIs" dxfId="19" priority="9" stopIfTrue="1" operator="equal">
      <formula>"f"</formula>
    </cfRule>
    <cfRule type="cellIs" dxfId="18" priority="10" stopIfTrue="1" operator="equal">
      <formula>"k"</formula>
    </cfRule>
    <cfRule type="cellIs" dxfId="17" priority="11" stopIfTrue="1" operator="equal">
      <formula>"g"</formula>
    </cfRule>
    <cfRule type="cellIs" dxfId="16" priority="12" stopIfTrue="1" operator="equal">
      <formula>"s"</formula>
    </cfRule>
    <cfRule type="cellIs" dxfId="15" priority="13" stopIfTrue="1" operator="equal">
      <formula>"h"</formula>
    </cfRule>
    <cfRule type="cellIs" dxfId="14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1">
    <pageSetUpPr fitToPage="1"/>
  </sheetPr>
  <dimension ref="A1:BC68"/>
  <sheetViews>
    <sheetView showGridLines="0" zoomScaleNormal="100" workbookViewId="0">
      <pane ySplit="1" topLeftCell="A2" activePane="bottomLeft" state="frozen"/>
      <selection activeCell="E5" sqref="E5"/>
      <selection pane="bottomLeft" activeCell="AB1" sqref="AB1"/>
    </sheetView>
  </sheetViews>
  <sheetFormatPr baseColWidth="10" defaultColWidth="11.3984375" defaultRowHeight="12.75" x14ac:dyDescent="0.35"/>
  <cols>
    <col min="1" max="1" width="1.265625" style="67" customWidth="1"/>
    <col min="2" max="2" width="2.73046875" style="67" customWidth="1"/>
    <col min="3" max="9" width="3.73046875" style="67" customWidth="1"/>
    <col min="10" max="10" width="2.73046875" style="67" customWidth="1"/>
    <col min="11" max="17" width="3.73046875" style="67" customWidth="1"/>
    <col min="18" max="18" width="2.73046875" style="67" customWidth="1"/>
    <col min="19" max="25" width="3.73046875" style="67" customWidth="1"/>
    <col min="26" max="26" width="10.3984375" style="69" customWidth="1"/>
    <col min="27" max="27" width="15.73046875" style="70" customWidth="1"/>
    <col min="28" max="28" width="5.86328125" style="70" customWidth="1"/>
    <col min="29" max="29" width="2.59765625" style="67" customWidth="1"/>
    <col min="30" max="36" width="3.73046875" style="67" customWidth="1"/>
    <col min="37" max="37" width="2.73046875" style="67" customWidth="1"/>
    <col min="38" max="44" width="3.73046875" style="67" customWidth="1"/>
    <col min="45" max="45" width="2.73046875" style="67" customWidth="1"/>
    <col min="46" max="52" width="3.73046875" style="67" customWidth="1"/>
    <col min="53" max="53" width="10.1328125" style="67" customWidth="1"/>
    <col min="54" max="54" width="15.73046875" style="67" customWidth="1"/>
    <col min="55" max="16384" width="11.3984375" style="67"/>
  </cols>
  <sheetData>
    <row r="1" spans="1:55" ht="13.15" x14ac:dyDescent="0.4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4" t="s">
        <v>451</v>
      </c>
      <c r="Q1" s="63"/>
      <c r="R1" s="63"/>
      <c r="S1" s="63"/>
      <c r="T1" s="63"/>
      <c r="U1" s="63"/>
      <c r="V1" s="63"/>
      <c r="W1" s="63"/>
      <c r="X1" s="63"/>
      <c r="Y1" s="63"/>
      <c r="Z1" s="65"/>
      <c r="AA1" s="585" t="str">
        <f>CONCATENATE("( ",Übersicht!C2+1," )   ------&gt;  ")</f>
        <v xml:space="preserve">( 2026 )   ------&gt;  </v>
      </c>
      <c r="AB1" s="66"/>
      <c r="AC1" s="64" t="str">
        <f>CONCATENATE("  &lt; ------   ( ",Übersicht!C2," ) ")</f>
        <v xml:space="preserve">  &lt; ------   ( 2025 ) </v>
      </c>
      <c r="AD1" s="63"/>
      <c r="AE1" s="63"/>
      <c r="AF1" s="63"/>
      <c r="AG1" s="63"/>
      <c r="AH1" s="63"/>
      <c r="AI1" s="64" t="s">
        <v>452</v>
      </c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</row>
    <row r="2" spans="1:55" ht="31.5" customHeight="1" thickBot="1" x14ac:dyDescent="0.4">
      <c r="A2" s="63"/>
      <c r="K2" s="68">
        <f>Übersicht!C2</f>
        <v>2025</v>
      </c>
      <c r="L2" s="68"/>
      <c r="M2" s="68"/>
      <c r="N2" s="68"/>
      <c r="O2" s="68"/>
      <c r="P2" s="68"/>
      <c r="Q2" s="68"/>
      <c r="AB2" s="88"/>
      <c r="AL2" s="68">
        <f>K2+1</f>
        <v>2026</v>
      </c>
      <c r="AM2" s="68"/>
      <c r="AN2" s="68"/>
      <c r="AO2" s="68"/>
      <c r="AP2" s="68"/>
      <c r="AQ2" s="68"/>
      <c r="AR2" s="68"/>
      <c r="AT2" s="1103"/>
      <c r="AU2" s="1103"/>
      <c r="AV2" s="1103"/>
      <c r="BA2" s="69"/>
      <c r="BB2" s="70"/>
      <c r="BC2" s="63"/>
    </row>
    <row r="3" spans="1:55" ht="13.15" x14ac:dyDescent="0.4">
      <c r="A3" s="63"/>
      <c r="B3" s="74"/>
      <c r="C3" s="71" t="s">
        <v>67</v>
      </c>
      <c r="D3" s="72"/>
      <c r="E3" s="72"/>
      <c r="F3" s="72"/>
      <c r="G3" s="72"/>
      <c r="H3" s="72"/>
      <c r="I3" s="73"/>
      <c r="J3" s="74"/>
      <c r="K3" s="71" t="s">
        <v>68</v>
      </c>
      <c r="L3" s="75"/>
      <c r="M3" s="75"/>
      <c r="N3" s="75"/>
      <c r="O3" s="75"/>
      <c r="P3" s="75"/>
      <c r="Q3" s="76"/>
      <c r="S3" s="71" t="s">
        <v>69</v>
      </c>
      <c r="T3" s="72"/>
      <c r="U3" s="72"/>
      <c r="V3" s="72"/>
      <c r="W3" s="72"/>
      <c r="X3" s="72"/>
      <c r="Y3" s="73"/>
      <c r="Z3" s="177"/>
      <c r="AA3" s="171"/>
      <c r="AB3" s="88"/>
      <c r="AC3" s="74"/>
      <c r="AD3" s="71" t="s">
        <v>67</v>
      </c>
      <c r="AE3" s="72"/>
      <c r="AF3" s="72"/>
      <c r="AG3" s="72"/>
      <c r="AH3" s="72"/>
      <c r="AI3" s="72"/>
      <c r="AJ3" s="73"/>
      <c r="AK3" s="74"/>
      <c r="AL3" s="71" t="s">
        <v>68</v>
      </c>
      <c r="AM3" s="75"/>
      <c r="AN3" s="75"/>
      <c r="AO3" s="75"/>
      <c r="AP3" s="75"/>
      <c r="AQ3" s="75"/>
      <c r="AR3" s="76"/>
      <c r="AT3" s="71" t="s">
        <v>69</v>
      </c>
      <c r="AU3" s="72"/>
      <c r="AV3" s="72"/>
      <c r="AW3" s="72"/>
      <c r="AX3" s="72"/>
      <c r="AY3" s="72"/>
      <c r="AZ3" s="73"/>
      <c r="BA3" s="177"/>
      <c r="BB3" s="171"/>
      <c r="BC3" s="63"/>
    </row>
    <row r="4" spans="1:55" ht="13.5" thickBot="1" x14ac:dyDescent="0.45">
      <c r="A4" s="63"/>
      <c r="B4" s="70"/>
      <c r="C4" s="77" t="s">
        <v>133</v>
      </c>
      <c r="D4" s="78" t="s">
        <v>134</v>
      </c>
      <c r="E4" s="78" t="s">
        <v>135</v>
      </c>
      <c r="F4" s="78" t="s">
        <v>136</v>
      </c>
      <c r="G4" s="78" t="s">
        <v>137</v>
      </c>
      <c r="H4" s="78" t="s">
        <v>138</v>
      </c>
      <c r="I4" s="79" t="s">
        <v>139</v>
      </c>
      <c r="J4" s="80"/>
      <c r="K4" s="77" t="s">
        <v>133</v>
      </c>
      <c r="L4" s="78" t="s">
        <v>134</v>
      </c>
      <c r="M4" s="78" t="s">
        <v>135</v>
      </c>
      <c r="N4" s="78" t="s">
        <v>136</v>
      </c>
      <c r="O4" s="78" t="s">
        <v>137</v>
      </c>
      <c r="P4" s="78" t="s">
        <v>138</v>
      </c>
      <c r="Q4" s="79" t="s">
        <v>139</v>
      </c>
      <c r="R4" s="80"/>
      <c r="S4" s="77" t="s">
        <v>133</v>
      </c>
      <c r="T4" s="78" t="s">
        <v>134</v>
      </c>
      <c r="U4" s="78" t="s">
        <v>135</v>
      </c>
      <c r="V4" s="78" t="s">
        <v>136</v>
      </c>
      <c r="W4" s="78" t="s">
        <v>137</v>
      </c>
      <c r="X4" s="78" t="s">
        <v>138</v>
      </c>
      <c r="Y4" s="79" t="s">
        <v>139</v>
      </c>
      <c r="Z4" s="177" t="s">
        <v>453</v>
      </c>
      <c r="AA4" s="175" t="s">
        <v>454</v>
      </c>
      <c r="AB4" s="88"/>
      <c r="AC4" s="80"/>
      <c r="AD4" s="77" t="s">
        <v>133</v>
      </c>
      <c r="AE4" s="78" t="s">
        <v>134</v>
      </c>
      <c r="AF4" s="78" t="s">
        <v>135</v>
      </c>
      <c r="AG4" s="78" t="s">
        <v>136</v>
      </c>
      <c r="AH4" s="78" t="s">
        <v>137</v>
      </c>
      <c r="AI4" s="78" t="s">
        <v>138</v>
      </c>
      <c r="AJ4" s="79" t="s">
        <v>139</v>
      </c>
      <c r="AK4" s="80"/>
      <c r="AL4" s="77" t="s">
        <v>133</v>
      </c>
      <c r="AM4" s="78" t="s">
        <v>134</v>
      </c>
      <c r="AN4" s="78" t="s">
        <v>135</v>
      </c>
      <c r="AO4" s="78" t="s">
        <v>136</v>
      </c>
      <c r="AP4" s="78" t="s">
        <v>137</v>
      </c>
      <c r="AQ4" s="78" t="s">
        <v>138</v>
      </c>
      <c r="AR4" s="79" t="s">
        <v>139</v>
      </c>
      <c r="AS4" s="80"/>
      <c r="AT4" s="77" t="s">
        <v>133</v>
      </c>
      <c r="AU4" s="78" t="s">
        <v>134</v>
      </c>
      <c r="AV4" s="78" t="s">
        <v>135</v>
      </c>
      <c r="AW4" s="78" t="s">
        <v>136</v>
      </c>
      <c r="AX4" s="78" t="s">
        <v>137</v>
      </c>
      <c r="AY4" s="78" t="s">
        <v>138</v>
      </c>
      <c r="AZ4" s="79" t="s">
        <v>139</v>
      </c>
      <c r="BA4" s="177" t="s">
        <v>453</v>
      </c>
      <c r="BB4" s="175" t="s">
        <v>454</v>
      </c>
      <c r="BC4" s="63"/>
    </row>
    <row r="5" spans="1:55" ht="5.0999999999999996" customHeight="1" x14ac:dyDescent="0.4">
      <c r="A5" s="63"/>
      <c r="B5" s="1084">
        <f>'1'!D5</f>
        <v>1</v>
      </c>
      <c r="C5" s="868" t="str">
        <f t="shared" ref="C5:I5" ca="1" si="0">IF(ISNUMBER(C6),INDIRECT(CONCATENATE("'1'!AD",4+C6)),"")</f>
        <v/>
      </c>
      <c r="D5" s="869" t="str">
        <f t="shared" ca="1" si="0"/>
        <v/>
      </c>
      <c r="E5" s="870">
        <f t="shared" ca="1" si="0"/>
        <v>0</v>
      </c>
      <c r="F5" s="869">
        <f t="shared" ca="1" si="0"/>
        <v>0</v>
      </c>
      <c r="G5" s="867">
        <f t="shared" ca="1" si="0"/>
        <v>0</v>
      </c>
      <c r="H5" s="1837">
        <f t="shared" ca="1" si="0"/>
        <v>0</v>
      </c>
      <c r="I5" s="1838">
        <f t="shared" ca="1" si="0"/>
        <v>0</v>
      </c>
      <c r="J5" s="1084">
        <f>IF(K6="",B15,B15+1)</f>
        <v>5</v>
      </c>
      <c r="K5" s="1133" t="str">
        <f t="shared" ref="K5:Q5" ca="1" si="1">IF(ISNUMBER(K6),INDIRECT(CONCATENATE("'2'!AD",4+K6)),"")</f>
        <v/>
      </c>
      <c r="L5" s="1134" t="str">
        <f t="shared" ca="1" si="1"/>
        <v/>
      </c>
      <c r="M5" s="1134" t="str">
        <f t="shared" ca="1" si="1"/>
        <v/>
      </c>
      <c r="N5" s="1134" t="str">
        <f t="shared" ca="1" si="1"/>
        <v/>
      </c>
      <c r="O5" s="1134" t="str">
        <f t="shared" ca="1" si="1"/>
        <v/>
      </c>
      <c r="P5" s="1839">
        <f t="shared" ca="1" si="1"/>
        <v>0</v>
      </c>
      <c r="Q5" s="1838">
        <f t="shared" ca="1" si="1"/>
        <v>0</v>
      </c>
      <c r="R5" s="1084">
        <f>IF(S6="",J15,J15+1)</f>
        <v>9</v>
      </c>
      <c r="S5" s="868" t="str">
        <f t="shared" ref="S5:Y5" ca="1" si="2">IF(ISNUMBER(S6),INDIRECT(CONCATENATE("'3'!AD",4+S6)),"")</f>
        <v/>
      </c>
      <c r="T5" s="869" t="str">
        <f t="shared" ca="1" si="2"/>
        <v/>
      </c>
      <c r="U5" s="869" t="str">
        <f t="shared" ca="1" si="2"/>
        <v/>
      </c>
      <c r="V5" s="869" t="str">
        <f t="shared" ca="1" si="2"/>
        <v/>
      </c>
      <c r="W5" s="869" t="str">
        <f t="shared" ca="1" si="2"/>
        <v/>
      </c>
      <c r="X5" s="1837">
        <f t="shared" ca="1" si="2"/>
        <v>0</v>
      </c>
      <c r="Y5" s="1840">
        <f t="shared" ca="1" si="2"/>
        <v>0</v>
      </c>
      <c r="Z5" s="177"/>
      <c r="AA5" s="171"/>
      <c r="AB5" s="88"/>
      <c r="AC5" s="1084">
        <f>IF(AG6="",R60,1)</f>
        <v>1</v>
      </c>
      <c r="AD5" s="868"/>
      <c r="AE5" s="869"/>
      <c r="AF5" s="869"/>
      <c r="AG5" s="870"/>
      <c r="AH5" s="867"/>
      <c r="AI5" s="1837"/>
      <c r="AJ5" s="1838"/>
      <c r="AK5" s="1084">
        <f>IF(AL6="",AC15,AC15+1)</f>
        <v>5</v>
      </c>
      <c r="AL5" s="1133"/>
      <c r="AM5" s="1134"/>
      <c r="AN5" s="1134"/>
      <c r="AO5" s="1134"/>
      <c r="AP5" s="1134"/>
      <c r="AQ5" s="1839"/>
      <c r="AR5" s="1838"/>
      <c r="AS5" s="1084">
        <f>IF(AT6="",AK15,AK15+1)</f>
        <v>9</v>
      </c>
      <c r="AT5" s="868"/>
      <c r="AU5" s="869"/>
      <c r="AV5" s="869"/>
      <c r="AW5" s="869"/>
      <c r="AX5" s="869"/>
      <c r="AY5" s="1837"/>
      <c r="AZ5" s="1840"/>
      <c r="BA5" s="177"/>
      <c r="BB5" s="171"/>
      <c r="BC5" s="63"/>
    </row>
    <row r="6" spans="1:55" ht="14.45" customHeight="1" x14ac:dyDescent="0.4">
      <c r="A6" s="63"/>
      <c r="B6" s="70">
        <f>B5</f>
        <v>1</v>
      </c>
      <c r="C6" s="81" t="str">
        <f>IF(WEEKDAY('1'!$B$5,2)=1,1,"")</f>
        <v/>
      </c>
      <c r="D6" s="85" t="str">
        <f>IF(C6="",IF(WEEKDAY('1'!$B$5,2)=2,1,""),C6+1)</f>
        <v/>
      </c>
      <c r="E6" s="1131">
        <f>IF(D6="",IF(WEEKDAY('1'!$B$5,2)=3,1,""),D6+1)</f>
        <v>1</v>
      </c>
      <c r="F6" s="85">
        <f>IF(E6="",IF(WEEKDAY('1'!$B$5,2)=4,1,""),E6+1)</f>
        <v>2</v>
      </c>
      <c r="G6" s="82">
        <f>IF(F6="",IF(WEEKDAY('1'!$B$5,2)=5,1,""),F6+1)</f>
        <v>3</v>
      </c>
      <c r="H6" s="86">
        <f>IF(G6="",IF(WEEKDAY('1'!$B$5,2)=6,1,""),G6+1)</f>
        <v>4</v>
      </c>
      <c r="I6" s="83">
        <f>IF(H6="",IF(WEEKDAY('1'!$B$5,2)=7,1,""),H6+1)</f>
        <v>5</v>
      </c>
      <c r="J6" s="70">
        <f>J5</f>
        <v>5</v>
      </c>
      <c r="K6" s="84" t="str">
        <f>IF(WEEKDAY('2'!$B$5,2)=1,1,"")</f>
        <v/>
      </c>
      <c r="L6" s="85" t="str">
        <f>IF(K6="",IF(WEEKDAY('2'!$B$5,2)=2,1,""),K6+1)</f>
        <v/>
      </c>
      <c r="M6" s="85" t="str">
        <f>IF(L6="",IF(WEEKDAY('2'!$B$5,2)=3,1,""),L6+1)</f>
        <v/>
      </c>
      <c r="N6" s="85" t="str">
        <f>IF(M6="",IF(WEEKDAY('2'!$B$5,2)=4,1,""),M6+1)</f>
        <v/>
      </c>
      <c r="O6" s="85" t="str">
        <f>IF(N6="",IF(WEEKDAY('2'!$B$5,2)=5,1,""),N6+1)</f>
        <v/>
      </c>
      <c r="P6" s="86">
        <f>IF(O6="",IF(WEEKDAY('2'!$B$5,2)=6,1,""),O6+1)</f>
        <v>1</v>
      </c>
      <c r="Q6" s="83">
        <f>IF(P6="",IF(WEEKDAY('2'!$B$5,2)=7,1,""),P6+1)</f>
        <v>2</v>
      </c>
      <c r="R6" s="70">
        <f>R5</f>
        <v>9</v>
      </c>
      <c r="S6" s="81" t="str">
        <f>IF(WEEKDAY('3'!$B$5,2)=1,1,"")</f>
        <v/>
      </c>
      <c r="T6" s="1149" t="str">
        <f>IF(S6="",IF(WEEKDAY('3'!$B$5,2)=2,1,""),S6+1)</f>
        <v/>
      </c>
      <c r="U6" s="82" t="str">
        <f>IF(T6="",IF(WEEKDAY('3'!$B$5,2)=3,1,""),T6+1)</f>
        <v/>
      </c>
      <c r="V6" s="82" t="str">
        <f>IF(U6="",IF(WEEKDAY('3'!$B$5,2)=4,1,""),U6+1)</f>
        <v/>
      </c>
      <c r="W6" s="82" t="str">
        <f>IF(V6="",IF(WEEKDAY('3'!$B$5,2)=5,1,""),V6+1)</f>
        <v/>
      </c>
      <c r="X6" s="86">
        <f>IF(W6="",IF(WEEKDAY('3'!$B$5,2)=6,1,""),W6+1)</f>
        <v>1</v>
      </c>
      <c r="Y6" s="83">
        <f>IF(X6="",IF(WEEKDAY('3'!$B$5,2)=7,1,""),X6+1)</f>
        <v>2</v>
      </c>
      <c r="Z6" s="178" t="s">
        <v>455</v>
      </c>
      <c r="AA6" s="176" t="s">
        <v>456</v>
      </c>
      <c r="AB6" s="1081"/>
      <c r="AC6" s="70">
        <f>AC5</f>
        <v>1</v>
      </c>
      <c r="AD6" s="81" t="str">
        <f>IF(WEEKDAY(DATE(Jahr+1,1,1),2)=1,1,"")</f>
        <v/>
      </c>
      <c r="AE6" s="85" t="str">
        <f>IF(AD6="",IF(WEEKDAY(DATE(Jahr+1,1,1),2)=2,1,""),AD6+1)</f>
        <v/>
      </c>
      <c r="AF6" s="82" t="str">
        <f>IF(AE6="",IF(WEEKDAY(DATE(Jahr+1,1,1),2)=3,1,""),AE6+1)</f>
        <v/>
      </c>
      <c r="AG6" s="1131">
        <f>IF(AF6="",IF(WEEKDAY(DATE(Jahr+1,1,1),2)=4,1,""),AF6+1)</f>
        <v>1</v>
      </c>
      <c r="AH6" s="1139">
        <f>IF(AG6="",IF(WEEKDAY(DATE(Jahr+1,1,1),2)=5,1,""),AG6+1)</f>
        <v>2</v>
      </c>
      <c r="AI6" s="86">
        <f>IF(AH6="",IF(WEEKDAY(DATE(Jahr+1,1,1),2)=6,1,""),AH6+1)</f>
        <v>3</v>
      </c>
      <c r="AJ6" s="83">
        <f>IF(AI6="",IF(WEEKDAY(DATE(Jahr+1,1,1),2)=7,1,""),AI6+1)</f>
        <v>4</v>
      </c>
      <c r="AK6" s="70">
        <f>AK5</f>
        <v>5</v>
      </c>
      <c r="AL6" s="84" t="str">
        <f>IF(WEEKDAY(DATE(Jahr+1,2,1),2)=1,1,"")</f>
        <v/>
      </c>
      <c r="AM6" s="85" t="str">
        <f>IF(AL6="",IF(WEEKDAY(DATE(Jahr+1,2,1),2)=2,1,""),AL6+1)</f>
        <v/>
      </c>
      <c r="AN6" s="85" t="str">
        <f>IF(AM6="",IF(WEEKDAY(DATE(Jahr+1,2,1),2)=3,1,""),AM6+1)</f>
        <v/>
      </c>
      <c r="AO6" s="85" t="str">
        <f>IF(AN6="",IF(WEEKDAY(DATE(Jahr+1,2,1),2)=4,1,""),AN6+1)</f>
        <v/>
      </c>
      <c r="AP6" s="85" t="str">
        <f>IF(AO6="",IF(WEEKDAY(DATE(Jahr+1,2,1),2)=5,1,""),AO6+1)</f>
        <v/>
      </c>
      <c r="AQ6" s="86" t="str">
        <f>IF(AP6="",IF(WEEKDAY(DATE(Jahr+1,2,1),2)=6,1,""),AP6+1)</f>
        <v/>
      </c>
      <c r="AR6" s="83">
        <f>IF(AQ6="",IF(WEEKDAY(DATE(Jahr+1,2,1),2)=7,1,""),AQ6+1)</f>
        <v>1</v>
      </c>
      <c r="AS6" s="70">
        <f>AS5</f>
        <v>9</v>
      </c>
      <c r="AT6" s="81" t="str">
        <f>IF(WEEKDAY(DATE(Jahr+1,3,1),2)=1,1,"")</f>
        <v/>
      </c>
      <c r="AU6" s="1149" t="str">
        <f>IF(AT6="",IF(WEEKDAY(DATE(Jahr+1,3,1),2)=2,1,""),AT6+1)</f>
        <v/>
      </c>
      <c r="AV6" s="82" t="str">
        <f>IF(AU6="",IF(WEEKDAY(DATE(Jahr+1,3,1),2)=3,1,""),AU6+1)</f>
        <v/>
      </c>
      <c r="AW6" s="82" t="str">
        <f>IF(AV6="",IF(WEEKDAY(DATE(Jahr+1,3,1),2)=4,1,""),AV6+1)</f>
        <v/>
      </c>
      <c r="AX6" s="82" t="str">
        <f>IF(AW6="",IF(WEEKDAY(DATE(Jahr+1,3,1),2)=5,1,""),AW6+1)</f>
        <v/>
      </c>
      <c r="AY6" s="86" t="str">
        <f>IF(AX6="",IF(WEEKDAY(DATE(Jahr+1,3,1),2)=6,1,""),AX6+1)</f>
        <v/>
      </c>
      <c r="AZ6" s="83">
        <f>IF(AY6="",IF(WEEKDAY(DATE(Jahr+1,3,1),2)=7,1,""),AY6+1)</f>
        <v>1</v>
      </c>
      <c r="BA6" s="178" t="s">
        <v>455</v>
      </c>
      <c r="BB6" s="176" t="s">
        <v>456</v>
      </c>
      <c r="BC6" s="63"/>
    </row>
    <row r="7" spans="1:55" ht="5.0999999999999996" customHeight="1" x14ac:dyDescent="0.4">
      <c r="A7" s="63"/>
      <c r="B7" s="1084">
        <f>IF(B5&gt;1,1,B5+1)</f>
        <v>2</v>
      </c>
      <c r="C7" s="1889">
        <f t="shared" ref="C7:I7" ca="1" si="3">IF(ISNUMBER(C8),INDIRECT(CONCATENATE("'1'!AD",4+C8)),"")</f>
        <v>0</v>
      </c>
      <c r="D7" s="869">
        <f t="shared" ca="1" si="3"/>
        <v>0</v>
      </c>
      <c r="E7" s="869">
        <f t="shared" ca="1" si="3"/>
        <v>0</v>
      </c>
      <c r="F7" s="869">
        <f t="shared" ca="1" si="3"/>
        <v>0</v>
      </c>
      <c r="G7" s="867">
        <f t="shared" ca="1" si="3"/>
        <v>0</v>
      </c>
      <c r="H7" s="870">
        <f t="shared" ca="1" si="3"/>
        <v>0</v>
      </c>
      <c r="I7" s="871">
        <f t="shared" ca="1" si="3"/>
        <v>0</v>
      </c>
      <c r="J7" s="1084">
        <f>1+J5</f>
        <v>6</v>
      </c>
      <c r="K7" s="868">
        <f t="shared" ref="K7:Q7" ca="1" si="4">IF(ISNUMBER(K8),INDIRECT(CONCATENATE("'2'!AD",4+K8)),"")</f>
        <v>0</v>
      </c>
      <c r="L7" s="869">
        <f t="shared" ca="1" si="4"/>
        <v>1</v>
      </c>
      <c r="M7" s="869">
        <f t="shared" ca="1" si="4"/>
        <v>1</v>
      </c>
      <c r="N7" s="869">
        <f t="shared" ca="1" si="4"/>
        <v>1</v>
      </c>
      <c r="O7" s="867">
        <f t="shared" ca="1" si="4"/>
        <v>1</v>
      </c>
      <c r="P7" s="870">
        <f t="shared" ca="1" si="4"/>
        <v>1</v>
      </c>
      <c r="Q7" s="871">
        <f t="shared" ca="1" si="4"/>
        <v>0</v>
      </c>
      <c r="R7" s="1084">
        <f>1+R5</f>
        <v>10</v>
      </c>
      <c r="S7" s="868">
        <f t="shared" ref="S7:Y7" ca="1" si="5">IF(ISNUMBER(S8),INDIRECT(CONCATENATE("'3'!AD",4+S8)),"")</f>
        <v>0</v>
      </c>
      <c r="T7" s="869">
        <f t="shared" ca="1" si="5"/>
        <v>0</v>
      </c>
      <c r="U7" s="869">
        <f t="shared" ca="1" si="5"/>
        <v>0</v>
      </c>
      <c r="V7" s="869">
        <f t="shared" ca="1" si="5"/>
        <v>0</v>
      </c>
      <c r="W7" s="867">
        <f t="shared" ca="1" si="5"/>
        <v>0</v>
      </c>
      <c r="X7" s="870">
        <f t="shared" ca="1" si="5"/>
        <v>0</v>
      </c>
      <c r="Y7" s="871">
        <f t="shared" ca="1" si="5"/>
        <v>0</v>
      </c>
      <c r="Z7" s="178"/>
      <c r="AA7" s="172"/>
      <c r="AB7" s="88"/>
      <c r="AC7" s="1084">
        <f>IF(AC6&gt;1,1,AC6+1)</f>
        <v>2</v>
      </c>
      <c r="AD7" s="868"/>
      <c r="AE7" s="869"/>
      <c r="AF7" s="869"/>
      <c r="AG7" s="869"/>
      <c r="AH7" s="867"/>
      <c r="AI7" s="870"/>
      <c r="AJ7" s="871"/>
      <c r="AK7" s="1084">
        <f>1+AK5</f>
        <v>6</v>
      </c>
      <c r="AL7" s="868"/>
      <c r="AM7" s="869"/>
      <c r="AN7" s="869"/>
      <c r="AO7" s="869"/>
      <c r="AP7" s="867"/>
      <c r="AQ7" s="870"/>
      <c r="AR7" s="871"/>
      <c r="AS7" s="1084">
        <f>1+AS5</f>
        <v>10</v>
      </c>
      <c r="AT7" s="868"/>
      <c r="AU7" s="869"/>
      <c r="AV7" s="869"/>
      <c r="AW7" s="869"/>
      <c r="AX7" s="867"/>
      <c r="AY7" s="870"/>
      <c r="AZ7" s="871"/>
      <c r="BA7" s="178"/>
      <c r="BB7" s="172"/>
      <c r="BC7" s="63"/>
    </row>
    <row r="8" spans="1:55" ht="14.45" customHeight="1" x14ac:dyDescent="0.4">
      <c r="A8" s="63"/>
      <c r="B8" s="70">
        <f>B7</f>
        <v>2</v>
      </c>
      <c r="C8" s="1890">
        <f>1+I6</f>
        <v>6</v>
      </c>
      <c r="D8" s="82">
        <f t="shared" ref="D8:I12" si="6">1+C8</f>
        <v>7</v>
      </c>
      <c r="E8" s="82">
        <f t="shared" si="6"/>
        <v>8</v>
      </c>
      <c r="F8" s="82">
        <f t="shared" si="6"/>
        <v>9</v>
      </c>
      <c r="G8" s="82">
        <f t="shared" si="6"/>
        <v>10</v>
      </c>
      <c r="H8" s="86">
        <f t="shared" si="6"/>
        <v>11</v>
      </c>
      <c r="I8" s="83">
        <f t="shared" si="6"/>
        <v>12</v>
      </c>
      <c r="J8" s="70">
        <f>J7</f>
        <v>6</v>
      </c>
      <c r="K8" s="84">
        <f>1+Q6</f>
        <v>3</v>
      </c>
      <c r="L8" s="85">
        <f t="shared" ref="L8:M12" si="7">1+K8</f>
        <v>4</v>
      </c>
      <c r="M8" s="85">
        <f t="shared" si="7"/>
        <v>5</v>
      </c>
      <c r="N8" s="85">
        <f t="shared" ref="N8:Q12" si="8">1+M8</f>
        <v>6</v>
      </c>
      <c r="O8" s="85">
        <f t="shared" si="8"/>
        <v>7</v>
      </c>
      <c r="P8" s="86">
        <f t="shared" si="8"/>
        <v>8</v>
      </c>
      <c r="Q8" s="83">
        <f t="shared" si="8"/>
        <v>9</v>
      </c>
      <c r="R8" s="70">
        <f>R7</f>
        <v>10</v>
      </c>
      <c r="S8" s="1454">
        <f>1+Y6</f>
        <v>3</v>
      </c>
      <c r="T8" s="580">
        <f t="shared" ref="T8:U12" si="9">1+S8</f>
        <v>4</v>
      </c>
      <c r="U8" s="580">
        <f t="shared" si="9"/>
        <v>5</v>
      </c>
      <c r="V8" s="82">
        <f t="shared" ref="V8:Y12" si="10">1+U8</f>
        <v>6</v>
      </c>
      <c r="W8" s="82">
        <f t="shared" si="10"/>
        <v>7</v>
      </c>
      <c r="X8" s="1131">
        <f t="shared" si="10"/>
        <v>8</v>
      </c>
      <c r="Y8" s="83">
        <f t="shared" si="10"/>
        <v>9</v>
      </c>
      <c r="Z8" s="1817" t="s">
        <v>788</v>
      </c>
      <c r="AA8" s="173" t="s">
        <v>360</v>
      </c>
      <c r="AB8" s="1083"/>
      <c r="AC8" s="70">
        <f>AC7</f>
        <v>2</v>
      </c>
      <c r="AD8" s="81">
        <f>1+AJ6</f>
        <v>5</v>
      </c>
      <c r="AE8" s="1132">
        <f t="shared" ref="AE8:AJ8" si="11">1+AD8</f>
        <v>6</v>
      </c>
      <c r="AF8" s="82">
        <f t="shared" si="11"/>
        <v>7</v>
      </c>
      <c r="AG8" s="82">
        <f t="shared" si="11"/>
        <v>8</v>
      </c>
      <c r="AH8" s="82">
        <f t="shared" si="11"/>
        <v>9</v>
      </c>
      <c r="AI8" s="86">
        <f t="shared" si="11"/>
        <v>10</v>
      </c>
      <c r="AJ8" s="83">
        <f t="shared" si="11"/>
        <v>11</v>
      </c>
      <c r="AK8" s="70">
        <f>AK7</f>
        <v>6</v>
      </c>
      <c r="AL8" s="84">
        <f>1+AR6</f>
        <v>2</v>
      </c>
      <c r="AM8" s="85">
        <f t="shared" ref="AM8:AR8" si="12">1+AL8</f>
        <v>3</v>
      </c>
      <c r="AN8" s="85">
        <f t="shared" si="12"/>
        <v>4</v>
      </c>
      <c r="AO8" s="85">
        <f t="shared" si="12"/>
        <v>5</v>
      </c>
      <c r="AP8" s="85">
        <f t="shared" si="12"/>
        <v>6</v>
      </c>
      <c r="AQ8" s="86">
        <f t="shared" si="12"/>
        <v>7</v>
      </c>
      <c r="AR8" s="83">
        <f t="shared" si="12"/>
        <v>8</v>
      </c>
      <c r="AS8" s="70">
        <f>AS7</f>
        <v>10</v>
      </c>
      <c r="AT8" s="81">
        <f>1+AZ6</f>
        <v>2</v>
      </c>
      <c r="AU8" s="82">
        <f t="shared" ref="AU8:AZ8" si="13">1+AT8</f>
        <v>3</v>
      </c>
      <c r="AV8" s="82">
        <f t="shared" si="13"/>
        <v>4</v>
      </c>
      <c r="AW8" s="82">
        <f t="shared" si="13"/>
        <v>5</v>
      </c>
      <c r="AX8" s="82">
        <f t="shared" si="13"/>
        <v>6</v>
      </c>
      <c r="AY8" s="86">
        <f t="shared" si="13"/>
        <v>7</v>
      </c>
      <c r="AZ8" s="1138">
        <f t="shared" si="13"/>
        <v>8</v>
      </c>
      <c r="BA8" s="1817" t="s">
        <v>883</v>
      </c>
      <c r="BB8" s="173" t="s">
        <v>360</v>
      </c>
      <c r="BC8" s="63"/>
    </row>
    <row r="9" spans="1:55" ht="5.0999999999999996" customHeight="1" x14ac:dyDescent="0.4">
      <c r="A9" s="63"/>
      <c r="B9" s="1084">
        <f>1+B7</f>
        <v>3</v>
      </c>
      <c r="C9" s="868">
        <f t="shared" ref="C9:I9" ca="1" si="14">IF(ISNUMBER(C10),INDIRECT(CONCATENATE("'1'!AD",4+C10)),"")</f>
        <v>0</v>
      </c>
      <c r="D9" s="869">
        <f t="shared" ca="1" si="14"/>
        <v>0</v>
      </c>
      <c r="E9" s="869">
        <f t="shared" ca="1" si="14"/>
        <v>0</v>
      </c>
      <c r="F9" s="869">
        <f t="shared" ca="1" si="14"/>
        <v>0</v>
      </c>
      <c r="G9" s="867">
        <f t="shared" ca="1" si="14"/>
        <v>0</v>
      </c>
      <c r="H9" s="870">
        <f t="shared" ca="1" si="14"/>
        <v>0</v>
      </c>
      <c r="I9" s="871">
        <f t="shared" ca="1" si="14"/>
        <v>0</v>
      </c>
      <c r="J9" s="1084">
        <f>1+J7</f>
        <v>7</v>
      </c>
      <c r="K9" s="868">
        <f t="shared" ref="K9:Q9" ca="1" si="15">IF(ISNUMBER(K10),INDIRECT(CONCATENATE("'2'!AD",4+K10)),"")</f>
        <v>0</v>
      </c>
      <c r="L9" s="869">
        <f t="shared" ca="1" si="15"/>
        <v>0</v>
      </c>
      <c r="M9" s="869">
        <f t="shared" ca="1" si="15"/>
        <v>0</v>
      </c>
      <c r="N9" s="869">
        <f t="shared" ca="1" si="15"/>
        <v>0</v>
      </c>
      <c r="O9" s="867">
        <f t="shared" ca="1" si="15"/>
        <v>0</v>
      </c>
      <c r="P9" s="870">
        <f t="shared" ca="1" si="15"/>
        <v>0</v>
      </c>
      <c r="Q9" s="871">
        <f t="shared" ca="1" si="15"/>
        <v>0</v>
      </c>
      <c r="R9" s="1084">
        <f>1+R7</f>
        <v>11</v>
      </c>
      <c r="S9" s="868">
        <f t="shared" ref="S9:Y9" ca="1" si="16">IF(ISNUMBER(S10),INDIRECT(CONCATENATE("'3'!AD",4+S10)),"")</f>
        <v>0</v>
      </c>
      <c r="T9" s="869">
        <f t="shared" ca="1" si="16"/>
        <v>0</v>
      </c>
      <c r="U9" s="869">
        <f t="shared" ca="1" si="16"/>
        <v>0</v>
      </c>
      <c r="V9" s="869">
        <f t="shared" ca="1" si="16"/>
        <v>0</v>
      </c>
      <c r="W9" s="867">
        <f t="shared" ca="1" si="16"/>
        <v>0</v>
      </c>
      <c r="X9" s="870">
        <f t="shared" ca="1" si="16"/>
        <v>0</v>
      </c>
      <c r="Y9" s="871">
        <f t="shared" ca="1" si="16"/>
        <v>0</v>
      </c>
      <c r="Z9" s="179"/>
      <c r="AA9" s="174"/>
      <c r="AB9" s="89"/>
      <c r="AC9" s="1084">
        <f>1+AC7</f>
        <v>3</v>
      </c>
      <c r="AD9" s="868"/>
      <c r="AE9" s="869"/>
      <c r="AF9" s="869"/>
      <c r="AG9" s="869"/>
      <c r="AH9" s="867"/>
      <c r="AI9" s="870"/>
      <c r="AJ9" s="871"/>
      <c r="AK9" s="1084">
        <f>1+AK7</f>
        <v>7</v>
      </c>
      <c r="AL9" s="868"/>
      <c r="AM9" s="869"/>
      <c r="AN9" s="869"/>
      <c r="AO9" s="869"/>
      <c r="AP9" s="867"/>
      <c r="AQ9" s="870"/>
      <c r="AR9" s="871"/>
      <c r="AS9" s="1084">
        <f>1+AS7</f>
        <v>11</v>
      </c>
      <c r="AT9" s="868"/>
      <c r="AU9" s="869"/>
      <c r="AV9" s="869"/>
      <c r="AW9" s="869"/>
      <c r="AX9" s="867"/>
      <c r="AY9" s="870"/>
      <c r="AZ9" s="871"/>
      <c r="BA9" s="179"/>
      <c r="BB9" s="174"/>
      <c r="BC9" s="63"/>
    </row>
    <row r="10" spans="1:55" ht="14.45" customHeight="1" x14ac:dyDescent="0.4">
      <c r="A10" s="63"/>
      <c r="B10" s="70">
        <f>B9</f>
        <v>3</v>
      </c>
      <c r="C10" s="81">
        <f>1+I8</f>
        <v>13</v>
      </c>
      <c r="D10" s="82">
        <f t="shared" si="6"/>
        <v>14</v>
      </c>
      <c r="E10" s="82">
        <f t="shared" si="6"/>
        <v>15</v>
      </c>
      <c r="F10" s="82">
        <f t="shared" si="6"/>
        <v>16</v>
      </c>
      <c r="G10" s="82">
        <f t="shared" si="6"/>
        <v>17</v>
      </c>
      <c r="H10" s="86">
        <f t="shared" si="6"/>
        <v>18</v>
      </c>
      <c r="I10" s="83">
        <f t="shared" si="6"/>
        <v>19</v>
      </c>
      <c r="J10" s="70">
        <f>J9</f>
        <v>7</v>
      </c>
      <c r="K10" s="84">
        <f>1+Q8</f>
        <v>10</v>
      </c>
      <c r="L10" s="85">
        <f t="shared" si="7"/>
        <v>11</v>
      </c>
      <c r="M10" s="85">
        <f t="shared" si="7"/>
        <v>12</v>
      </c>
      <c r="N10" s="85">
        <f t="shared" si="8"/>
        <v>13</v>
      </c>
      <c r="O10" s="85">
        <f t="shared" si="8"/>
        <v>14</v>
      </c>
      <c r="P10" s="86">
        <f t="shared" si="8"/>
        <v>15</v>
      </c>
      <c r="Q10" s="83">
        <f t="shared" si="8"/>
        <v>16</v>
      </c>
      <c r="R10" s="70">
        <f>R9</f>
        <v>11</v>
      </c>
      <c r="S10" s="81">
        <f>1+Y8</f>
        <v>10</v>
      </c>
      <c r="T10" s="82">
        <f t="shared" si="9"/>
        <v>11</v>
      </c>
      <c r="U10" s="82">
        <f t="shared" si="9"/>
        <v>12</v>
      </c>
      <c r="V10" s="82">
        <f t="shared" si="10"/>
        <v>13</v>
      </c>
      <c r="W10" s="82">
        <f t="shared" si="10"/>
        <v>14</v>
      </c>
      <c r="X10" s="86">
        <f t="shared" si="10"/>
        <v>15</v>
      </c>
      <c r="Y10" s="83">
        <f t="shared" si="10"/>
        <v>16</v>
      </c>
      <c r="Z10" s="1817" t="s">
        <v>789</v>
      </c>
      <c r="AA10" s="173" t="s">
        <v>361</v>
      </c>
      <c r="AB10" s="62"/>
      <c r="AC10" s="70">
        <f>AC9</f>
        <v>3</v>
      </c>
      <c r="AD10" s="81">
        <f>1+AJ8</f>
        <v>12</v>
      </c>
      <c r="AE10" s="82">
        <f t="shared" ref="AE10:AJ10" si="17">1+AD10</f>
        <v>13</v>
      </c>
      <c r="AF10" s="82">
        <f t="shared" si="17"/>
        <v>14</v>
      </c>
      <c r="AG10" s="82">
        <f t="shared" si="17"/>
        <v>15</v>
      </c>
      <c r="AH10" s="82">
        <f t="shared" si="17"/>
        <v>16</v>
      </c>
      <c r="AI10" s="86">
        <f t="shared" si="17"/>
        <v>17</v>
      </c>
      <c r="AJ10" s="83">
        <f t="shared" si="17"/>
        <v>18</v>
      </c>
      <c r="AK10" s="70">
        <f>AK9</f>
        <v>7</v>
      </c>
      <c r="AL10" s="84">
        <f>1+AR8</f>
        <v>9</v>
      </c>
      <c r="AM10" s="85">
        <f t="shared" ref="AM10:AR10" si="18">1+AL10</f>
        <v>10</v>
      </c>
      <c r="AN10" s="85">
        <f t="shared" si="18"/>
        <v>11</v>
      </c>
      <c r="AO10" s="85">
        <f t="shared" si="18"/>
        <v>12</v>
      </c>
      <c r="AP10" s="85">
        <f t="shared" si="18"/>
        <v>13</v>
      </c>
      <c r="AQ10" s="86">
        <f t="shared" si="18"/>
        <v>14</v>
      </c>
      <c r="AR10" s="83">
        <f t="shared" si="18"/>
        <v>15</v>
      </c>
      <c r="AS10" s="70">
        <f>AS9</f>
        <v>11</v>
      </c>
      <c r="AT10" s="81">
        <f>1+AZ8</f>
        <v>9</v>
      </c>
      <c r="AU10" s="82">
        <f t="shared" ref="AU10:AZ10" si="19">1+AT10</f>
        <v>10</v>
      </c>
      <c r="AV10" s="82">
        <f t="shared" si="19"/>
        <v>11</v>
      </c>
      <c r="AW10" s="82">
        <f t="shared" si="19"/>
        <v>12</v>
      </c>
      <c r="AX10" s="82">
        <f t="shared" si="19"/>
        <v>13</v>
      </c>
      <c r="AY10" s="86">
        <f t="shared" si="19"/>
        <v>14</v>
      </c>
      <c r="AZ10" s="83">
        <f t="shared" si="19"/>
        <v>15</v>
      </c>
      <c r="BA10" s="1817" t="s">
        <v>884</v>
      </c>
      <c r="BB10" s="173" t="s">
        <v>361</v>
      </c>
      <c r="BC10" s="63"/>
    </row>
    <row r="11" spans="1:55" ht="5.0999999999999996" customHeight="1" x14ac:dyDescent="0.4">
      <c r="A11" s="63"/>
      <c r="B11" s="1084">
        <f>1+B9</f>
        <v>4</v>
      </c>
      <c r="C11" s="868">
        <f t="shared" ref="C11:I11" ca="1" si="20">IF(ISNUMBER(C12),INDIRECT(CONCATENATE("'1'!AD",4+C12)),"")</f>
        <v>0</v>
      </c>
      <c r="D11" s="869">
        <f t="shared" ca="1" si="20"/>
        <v>0</v>
      </c>
      <c r="E11" s="869">
        <f t="shared" ca="1" si="20"/>
        <v>0</v>
      </c>
      <c r="F11" s="869">
        <f t="shared" ca="1" si="20"/>
        <v>0</v>
      </c>
      <c r="G11" s="867">
        <f t="shared" ca="1" si="20"/>
        <v>0</v>
      </c>
      <c r="H11" s="870">
        <f t="shared" ca="1" si="20"/>
        <v>0</v>
      </c>
      <c r="I11" s="871">
        <f t="shared" ca="1" si="20"/>
        <v>0</v>
      </c>
      <c r="J11" s="1084">
        <f>1+J9</f>
        <v>8</v>
      </c>
      <c r="K11" s="868">
        <f t="shared" ref="K11:Q11" ca="1" si="21">IF(ISNUMBER(K12),INDIRECT(CONCATENATE("'2'!AD",4+K12)),"")</f>
        <v>0</v>
      </c>
      <c r="L11" s="869">
        <f t="shared" ca="1" si="21"/>
        <v>0</v>
      </c>
      <c r="M11" s="869">
        <f t="shared" ca="1" si="21"/>
        <v>0</v>
      </c>
      <c r="N11" s="869">
        <f t="shared" ca="1" si="21"/>
        <v>0</v>
      </c>
      <c r="O11" s="867">
        <f t="shared" ca="1" si="21"/>
        <v>0</v>
      </c>
      <c r="P11" s="870">
        <f t="shared" ca="1" si="21"/>
        <v>0</v>
      </c>
      <c r="Q11" s="871">
        <f t="shared" ca="1" si="21"/>
        <v>0</v>
      </c>
      <c r="R11" s="1084">
        <f>1+R9</f>
        <v>12</v>
      </c>
      <c r="S11" s="868">
        <f t="shared" ref="S11:Y11" ca="1" si="22">IF(ISNUMBER(S12),INDIRECT(CONCATENATE("'3'!AD",4+S12)),"")</f>
        <v>0</v>
      </c>
      <c r="T11" s="869">
        <f t="shared" ca="1" si="22"/>
        <v>0</v>
      </c>
      <c r="U11" s="869">
        <f t="shared" ca="1" si="22"/>
        <v>0</v>
      </c>
      <c r="V11" s="869">
        <f t="shared" ca="1" si="22"/>
        <v>0</v>
      </c>
      <c r="W11" s="867">
        <f t="shared" ca="1" si="22"/>
        <v>0</v>
      </c>
      <c r="X11" s="870">
        <f t="shared" ca="1" si="22"/>
        <v>0</v>
      </c>
      <c r="Y11" s="871">
        <f t="shared" ca="1" si="22"/>
        <v>0</v>
      </c>
      <c r="Z11" s="762"/>
      <c r="AA11" s="763"/>
      <c r="AB11" s="62"/>
      <c r="AC11" s="1084">
        <f>1+AC9</f>
        <v>4</v>
      </c>
      <c r="AD11" s="868"/>
      <c r="AE11" s="869"/>
      <c r="AF11" s="869"/>
      <c r="AG11" s="869"/>
      <c r="AH11" s="867"/>
      <c r="AI11" s="870"/>
      <c r="AJ11" s="871"/>
      <c r="AK11" s="1084">
        <f>1+AK9</f>
        <v>8</v>
      </c>
      <c r="AL11" s="868"/>
      <c r="AM11" s="869"/>
      <c r="AN11" s="869"/>
      <c r="AO11" s="869"/>
      <c r="AP11" s="867"/>
      <c r="AQ11" s="870"/>
      <c r="AR11" s="871"/>
      <c r="AS11" s="1084">
        <f>1+AS9</f>
        <v>12</v>
      </c>
      <c r="AT11" s="868"/>
      <c r="AU11" s="869"/>
      <c r="AV11" s="869"/>
      <c r="AW11" s="869"/>
      <c r="AX11" s="867"/>
      <c r="AY11" s="870"/>
      <c r="AZ11" s="871"/>
      <c r="BA11" s="762"/>
      <c r="BB11" s="763"/>
      <c r="BC11" s="63"/>
    </row>
    <row r="12" spans="1:55" ht="14.45" customHeight="1" x14ac:dyDescent="0.4">
      <c r="A12" s="63"/>
      <c r="B12" s="70">
        <f>B11</f>
        <v>4</v>
      </c>
      <c r="C12" s="81">
        <f>1+I10</f>
        <v>20</v>
      </c>
      <c r="D12" s="82">
        <f t="shared" si="6"/>
        <v>21</v>
      </c>
      <c r="E12" s="82">
        <f t="shared" si="6"/>
        <v>22</v>
      </c>
      <c r="F12" s="82">
        <f t="shared" si="6"/>
        <v>23</v>
      </c>
      <c r="G12" s="82">
        <f t="shared" si="6"/>
        <v>24</v>
      </c>
      <c r="H12" s="86">
        <f t="shared" si="6"/>
        <v>25</v>
      </c>
      <c r="I12" s="83">
        <f t="shared" si="6"/>
        <v>26</v>
      </c>
      <c r="J12" s="70">
        <f>J11</f>
        <v>8</v>
      </c>
      <c r="K12" s="84">
        <f>1+Q10</f>
        <v>17</v>
      </c>
      <c r="L12" s="85">
        <f t="shared" si="7"/>
        <v>18</v>
      </c>
      <c r="M12" s="85">
        <f t="shared" si="7"/>
        <v>19</v>
      </c>
      <c r="N12" s="85">
        <f t="shared" si="8"/>
        <v>20</v>
      </c>
      <c r="O12" s="82">
        <f t="shared" si="8"/>
        <v>21</v>
      </c>
      <c r="P12" s="86">
        <f t="shared" si="8"/>
        <v>22</v>
      </c>
      <c r="Q12" s="83">
        <f t="shared" si="8"/>
        <v>23</v>
      </c>
      <c r="R12" s="70">
        <f>R11</f>
        <v>12</v>
      </c>
      <c r="S12" s="81">
        <f>1+Y10</f>
        <v>17</v>
      </c>
      <c r="T12" s="82">
        <f t="shared" si="9"/>
        <v>18</v>
      </c>
      <c r="U12" s="82">
        <f t="shared" si="9"/>
        <v>19</v>
      </c>
      <c r="V12" s="82">
        <f t="shared" si="10"/>
        <v>20</v>
      </c>
      <c r="W12" s="82">
        <f t="shared" si="10"/>
        <v>21</v>
      </c>
      <c r="X12" s="86">
        <f t="shared" si="10"/>
        <v>22</v>
      </c>
      <c r="Y12" s="83">
        <f t="shared" si="10"/>
        <v>23</v>
      </c>
      <c r="Z12" s="1817" t="s">
        <v>790</v>
      </c>
      <c r="AA12" s="173" t="s">
        <v>362</v>
      </c>
      <c r="AB12" s="88"/>
      <c r="AC12" s="70">
        <f>AC11</f>
        <v>4</v>
      </c>
      <c r="AD12" s="81">
        <f>1+AJ10</f>
        <v>19</v>
      </c>
      <c r="AE12" s="82">
        <f t="shared" ref="AE12:AJ12" si="23">1+AD12</f>
        <v>20</v>
      </c>
      <c r="AF12" s="82">
        <f t="shared" si="23"/>
        <v>21</v>
      </c>
      <c r="AG12" s="82">
        <f t="shared" si="23"/>
        <v>22</v>
      </c>
      <c r="AH12" s="82">
        <f t="shared" si="23"/>
        <v>23</v>
      </c>
      <c r="AI12" s="86">
        <f t="shared" si="23"/>
        <v>24</v>
      </c>
      <c r="AJ12" s="83">
        <f t="shared" si="23"/>
        <v>25</v>
      </c>
      <c r="AK12" s="70">
        <f>AK11</f>
        <v>8</v>
      </c>
      <c r="AL12" s="1454">
        <f>1+AR10</f>
        <v>16</v>
      </c>
      <c r="AM12" s="580">
        <f t="shared" ref="AM12:AR12" si="24">1+AL12</f>
        <v>17</v>
      </c>
      <c r="AN12" s="580">
        <f t="shared" si="24"/>
        <v>18</v>
      </c>
      <c r="AO12" s="85">
        <f t="shared" si="24"/>
        <v>19</v>
      </c>
      <c r="AP12" s="82">
        <f t="shared" si="24"/>
        <v>20</v>
      </c>
      <c r="AQ12" s="86">
        <f t="shared" si="24"/>
        <v>21</v>
      </c>
      <c r="AR12" s="83">
        <f t="shared" si="24"/>
        <v>22</v>
      </c>
      <c r="AS12" s="70">
        <f>AS11</f>
        <v>12</v>
      </c>
      <c r="AT12" s="81">
        <f>1+AZ10</f>
        <v>16</v>
      </c>
      <c r="AU12" s="82">
        <f t="shared" ref="AU12:AZ12" si="25">1+AT12</f>
        <v>17</v>
      </c>
      <c r="AV12" s="82">
        <f t="shared" si="25"/>
        <v>18</v>
      </c>
      <c r="AW12" s="82">
        <f t="shared" si="25"/>
        <v>19</v>
      </c>
      <c r="AX12" s="82">
        <f t="shared" si="25"/>
        <v>20</v>
      </c>
      <c r="AY12" s="86">
        <f t="shared" si="25"/>
        <v>21</v>
      </c>
      <c r="AZ12" s="83">
        <f t="shared" si="25"/>
        <v>22</v>
      </c>
      <c r="BA12" s="1817" t="s">
        <v>885</v>
      </c>
      <c r="BB12" s="173" t="s">
        <v>362</v>
      </c>
      <c r="BC12" s="63"/>
    </row>
    <row r="13" spans="1:55" ht="5.0999999999999996" customHeight="1" x14ac:dyDescent="0.4">
      <c r="A13" s="63"/>
      <c r="B13" s="1084">
        <f>1+B11</f>
        <v>5</v>
      </c>
      <c r="C13" s="868">
        <f t="shared" ref="C13:I13" ca="1" si="26">IF(ISNUMBER(C14),INDIRECT(CONCATENATE("'1'!AD",4+C14)),"")</f>
        <v>0</v>
      </c>
      <c r="D13" s="869">
        <f t="shared" ca="1" si="26"/>
        <v>0</v>
      </c>
      <c r="E13" s="869">
        <f t="shared" ca="1" si="26"/>
        <v>0</v>
      </c>
      <c r="F13" s="869">
        <f t="shared" ca="1" si="26"/>
        <v>0</v>
      </c>
      <c r="G13" s="867">
        <f t="shared" ca="1" si="26"/>
        <v>0</v>
      </c>
      <c r="H13" s="870" t="str">
        <f t="shared" ca="1" si="26"/>
        <v/>
      </c>
      <c r="I13" s="871" t="str">
        <f t="shared" ca="1" si="26"/>
        <v/>
      </c>
      <c r="J13" s="1084">
        <f>IF(SUM(K14:Q14)=0,J11,1+J11)</f>
        <v>9</v>
      </c>
      <c r="K13" s="868">
        <f t="shared" ref="K13:Q13" ca="1" si="27">IF(ISNUMBER(K14),INDIRECT(CONCATENATE("'2'!AD",4+K14)),"")</f>
        <v>0</v>
      </c>
      <c r="L13" s="869">
        <f t="shared" ca="1" si="27"/>
        <v>0</v>
      </c>
      <c r="M13" s="869">
        <f t="shared" ca="1" si="27"/>
        <v>0</v>
      </c>
      <c r="N13" s="869">
        <f t="shared" ca="1" si="27"/>
        <v>0</v>
      </c>
      <c r="O13" s="867">
        <f t="shared" ca="1" si="27"/>
        <v>0</v>
      </c>
      <c r="P13" s="870" t="str">
        <f t="shared" ca="1" si="27"/>
        <v/>
      </c>
      <c r="Q13" s="871" t="str">
        <f t="shared" ca="1" si="27"/>
        <v/>
      </c>
      <c r="R13" s="1084">
        <f>1+R11</f>
        <v>13</v>
      </c>
      <c r="S13" s="868">
        <f t="shared" ref="S13:Y13" ca="1" si="28">IF(ISNUMBER(S14),INDIRECT(CONCATENATE("'3'!AD",4+S14)),"")</f>
        <v>0</v>
      </c>
      <c r="T13" s="869">
        <f t="shared" ca="1" si="28"/>
        <v>0</v>
      </c>
      <c r="U13" s="869">
        <f t="shared" ca="1" si="28"/>
        <v>0</v>
      </c>
      <c r="V13" s="869">
        <f t="shared" ca="1" si="28"/>
        <v>0</v>
      </c>
      <c r="W13" s="867">
        <f t="shared" ca="1" si="28"/>
        <v>0</v>
      </c>
      <c r="X13" s="870">
        <f t="shared" ca="1" si="28"/>
        <v>0</v>
      </c>
      <c r="Y13" s="871">
        <f t="shared" ca="1" si="28"/>
        <v>0</v>
      </c>
      <c r="Z13" s="67"/>
      <c r="AA13" s="67"/>
      <c r="AB13" s="88"/>
      <c r="AC13" s="1084">
        <f>1+AC11</f>
        <v>5</v>
      </c>
      <c r="AD13" s="868"/>
      <c r="AE13" s="869"/>
      <c r="AF13" s="869"/>
      <c r="AG13" s="869"/>
      <c r="AH13" s="867"/>
      <c r="AI13" s="870"/>
      <c r="AJ13" s="871"/>
      <c r="AK13" s="1084">
        <f>IF(SUM(AL14:AR14)=0,AK11,1+AK11)</f>
        <v>9</v>
      </c>
      <c r="AL13" s="868"/>
      <c r="AM13" s="869"/>
      <c r="AN13" s="869"/>
      <c r="AO13" s="869"/>
      <c r="AP13" s="867"/>
      <c r="AQ13" s="870"/>
      <c r="AR13" s="871"/>
      <c r="AS13" s="1084">
        <f>1+AS11</f>
        <v>13</v>
      </c>
      <c r="AT13" s="868"/>
      <c r="AU13" s="869"/>
      <c r="AV13" s="869"/>
      <c r="AW13" s="869"/>
      <c r="AX13" s="867"/>
      <c r="AY13" s="870"/>
      <c r="AZ13" s="871"/>
      <c r="BC13" s="63"/>
    </row>
    <row r="14" spans="1:55" ht="14.45" customHeight="1" x14ac:dyDescent="0.4">
      <c r="A14" s="63"/>
      <c r="B14" s="70">
        <f>B13</f>
        <v>5</v>
      </c>
      <c r="C14" s="81">
        <f>I12+1</f>
        <v>27</v>
      </c>
      <c r="D14" s="82">
        <f>C14+1</f>
        <v>28</v>
      </c>
      <c r="E14" s="85">
        <f t="shared" ref="E14:I16" si="29">IF(D14="","",IF(1+D14&lt;32,1+D14,""))</f>
        <v>29</v>
      </c>
      <c r="F14" s="82">
        <f t="shared" si="29"/>
        <v>30</v>
      </c>
      <c r="G14" s="82">
        <f t="shared" si="29"/>
        <v>31</v>
      </c>
      <c r="H14" s="90" t="str">
        <f t="shared" si="29"/>
        <v/>
      </c>
      <c r="I14" s="91" t="str">
        <f t="shared" si="29"/>
        <v/>
      </c>
      <c r="J14" s="70">
        <f>IF(J13=J11,"",J13)</f>
        <v>9</v>
      </c>
      <c r="K14" s="84">
        <f>IF(Q12="","",IF(1+Q12&lt;29,1+Q12,IF(AND(Q12+1=29,'2'!$B$33=""),"",IF(Q12+1&gt;29,"",29))))</f>
        <v>24</v>
      </c>
      <c r="L14" s="85">
        <f>IF(K14="","",IF(1+K14&lt;29,1+K14,IF(AND(K14+1=29,'2'!$B$33=""),"",IF(K14+1&gt;29,"",29))))</f>
        <v>25</v>
      </c>
      <c r="M14" s="85">
        <f>IF(L14="","",IF(1+L14&lt;29,1+L14,IF(AND(L14+1=29,'2'!$B$33=""),"",IF(L14+1&gt;29,"",29))))</f>
        <v>26</v>
      </c>
      <c r="N14" s="82">
        <f>IF(M14="","",IF(1+M14&lt;29,1+M14,IF(AND(M14+1=29,'2'!$B$33=""),"",IF(M14+1&gt;29,"",29))))</f>
        <v>27</v>
      </c>
      <c r="O14" s="82">
        <f>IF(N14="","",IF(1+N14&lt;29,1+N14,IF(AND(N14+1=29,'2'!$B$33=""),"",IF(N14+1&gt;29,"",29))))</f>
        <v>28</v>
      </c>
      <c r="P14" s="86" t="str">
        <f>IF(O14="","",IF(1+O14&lt;29,1+O14,IF(AND(O14+1=29,'2'!$B$33=""),"",IF(O14+1&gt;29,"",29))))</f>
        <v/>
      </c>
      <c r="Q14" s="83" t="str">
        <f>IF(P14="","",IF(1+P14&lt;29,1+P14,IF(AND(P14+1=29,'2'!$B$33=""),"",IF(P14+1&gt;29,"",29))))</f>
        <v/>
      </c>
      <c r="R14" s="70">
        <f t="shared" ref="R14" si="30">R13</f>
        <v>13</v>
      </c>
      <c r="S14" s="84">
        <f>Y12+1</f>
        <v>24</v>
      </c>
      <c r="T14" s="82">
        <f>S14+1</f>
        <v>25</v>
      </c>
      <c r="U14" s="85">
        <f t="shared" ref="U14:Y16" si="31">IF(T14="","",IF(1+T14&lt;32,1+T14,""))</f>
        <v>26</v>
      </c>
      <c r="V14" s="82">
        <f t="shared" si="31"/>
        <v>27</v>
      </c>
      <c r="W14" s="82">
        <f t="shared" si="31"/>
        <v>28</v>
      </c>
      <c r="X14" s="86">
        <f t="shared" si="31"/>
        <v>29</v>
      </c>
      <c r="Y14" s="83">
        <f t="shared" si="31"/>
        <v>30</v>
      </c>
      <c r="Z14" s="178" t="s">
        <v>626</v>
      </c>
      <c r="AA14" s="176" t="s">
        <v>627</v>
      </c>
      <c r="AB14" s="88"/>
      <c r="AC14" s="70">
        <f>AC13</f>
        <v>5</v>
      </c>
      <c r="AD14" s="81">
        <f>AJ12+1</f>
        <v>26</v>
      </c>
      <c r="AE14" s="82">
        <f>AD14+1</f>
        <v>27</v>
      </c>
      <c r="AF14" s="85">
        <f>IF(AE14="","",IF(1+AE14&lt;32,1+AE14,""))</f>
        <v>28</v>
      </c>
      <c r="AG14" s="82">
        <f>IF(AF14="","",IF(1+AF14&lt;32,1+AF14,""))</f>
        <v>29</v>
      </c>
      <c r="AH14" s="82">
        <f>IF(AG14="","",IF(1+AG14&lt;32,1+AG14,""))</f>
        <v>30</v>
      </c>
      <c r="AI14" s="90">
        <f>IF(AH14="","",IF(1+AH14&lt;32,1+AH14,""))</f>
        <v>31</v>
      </c>
      <c r="AJ14" s="91" t="str">
        <f>IF(AI14="","",IF(1+AI14&lt;32,1+AI14,""))</f>
        <v/>
      </c>
      <c r="AK14" s="70">
        <f>IF(AK13=AK11,"",AK13)</f>
        <v>9</v>
      </c>
      <c r="AL14" s="84">
        <f>IF(AR12="","",IF(1+AR12&lt;29,1+AR12,IF(AND(AR12+1=29,MONTH(DATE(Jahr+1,2,29))=3),"",IF(AR12+1&gt;29,"",29))))</f>
        <v>23</v>
      </c>
      <c r="AM14" s="85">
        <f t="shared" ref="AM14:AR14" si="32">IF(AL14="","",IF(1+AL14&lt;29,1+AL14,IF(AND(AL14+1=29,MONTH(DATE(Jahr+1,2,29))=3),"",IF(AL14+1&gt;29,"",29))))</f>
        <v>24</v>
      </c>
      <c r="AN14" s="85">
        <f t="shared" si="32"/>
        <v>25</v>
      </c>
      <c r="AO14" s="82">
        <f t="shared" si="32"/>
        <v>26</v>
      </c>
      <c r="AP14" s="82">
        <f t="shared" si="32"/>
        <v>27</v>
      </c>
      <c r="AQ14" s="86">
        <f t="shared" si="32"/>
        <v>28</v>
      </c>
      <c r="AR14" s="83" t="str">
        <f t="shared" si="32"/>
        <v/>
      </c>
      <c r="AS14" s="70">
        <f>AS13</f>
        <v>13</v>
      </c>
      <c r="AT14" s="84">
        <f>AZ12+1</f>
        <v>23</v>
      </c>
      <c r="AU14" s="82">
        <f>AT14+1</f>
        <v>24</v>
      </c>
      <c r="AV14" s="85">
        <f>IF(AU14="","",IF(1+AU14&lt;32,1+AU14,""))</f>
        <v>25</v>
      </c>
      <c r="AW14" s="82">
        <f>IF(AV14="","",IF(1+AV14&lt;32,1+AV14,""))</f>
        <v>26</v>
      </c>
      <c r="AX14" s="82">
        <f>IF(AW14="","",IF(1+AW14&lt;32,1+AW14,""))</f>
        <v>27</v>
      </c>
      <c r="AY14" s="86">
        <f>IF(AX14="","",IF(1+AX14&lt;32,1+AX14,""))</f>
        <v>28</v>
      </c>
      <c r="AZ14" s="83">
        <f>IF(AY14="","",IF(1+AY14&lt;32,1+AY14,""))</f>
        <v>29</v>
      </c>
      <c r="BA14" s="178" t="s">
        <v>626</v>
      </c>
      <c r="BB14" s="176" t="s">
        <v>627</v>
      </c>
      <c r="BC14" s="63"/>
    </row>
    <row r="15" spans="1:55" ht="5.0999999999999996" customHeight="1" x14ac:dyDescent="0.4">
      <c r="A15" s="63"/>
      <c r="B15" s="1084">
        <f>IF(SUM(C16:I16)=0,B13,1+B13)</f>
        <v>5</v>
      </c>
      <c r="C15" s="868" t="str">
        <f t="shared" ref="C15:I15" ca="1" si="33">IF(ISNUMBER(C16),INDIRECT(CONCATENATE("'1'!AD",4+C16)),"")</f>
        <v/>
      </c>
      <c r="D15" s="869" t="str">
        <f t="shared" ca="1" si="33"/>
        <v/>
      </c>
      <c r="E15" s="869" t="str">
        <f t="shared" ca="1" si="33"/>
        <v/>
      </c>
      <c r="F15" s="869" t="str">
        <f t="shared" ca="1" si="33"/>
        <v/>
      </c>
      <c r="G15" s="867" t="str">
        <f t="shared" ca="1" si="33"/>
        <v/>
      </c>
      <c r="H15" s="870" t="str">
        <f t="shared" ca="1" si="33"/>
        <v/>
      </c>
      <c r="I15" s="871" t="str">
        <f t="shared" ca="1" si="33"/>
        <v/>
      </c>
      <c r="J15" s="1084">
        <f>IF(SUM(K16:Q16)=0,J13,1+J13)</f>
        <v>9</v>
      </c>
      <c r="K15" s="868"/>
      <c r="L15" s="869"/>
      <c r="M15" s="869"/>
      <c r="N15" s="869"/>
      <c r="O15" s="867"/>
      <c r="P15" s="870"/>
      <c r="Q15" s="871"/>
      <c r="R15" s="1084">
        <f>IF(SUM(S16:Y16)=0,R13,1+R13)</f>
        <v>14</v>
      </c>
      <c r="S15" s="868">
        <f t="shared" ref="S15:Y15" ca="1" si="34">IF(ISNUMBER(S16),INDIRECT(CONCATENATE("'3'!AD",4+S16)),"")</f>
        <v>0</v>
      </c>
      <c r="T15" s="869" t="str">
        <f t="shared" ca="1" si="34"/>
        <v/>
      </c>
      <c r="U15" s="869" t="str">
        <f t="shared" ca="1" si="34"/>
        <v/>
      </c>
      <c r="V15" s="869" t="str">
        <f t="shared" ca="1" si="34"/>
        <v/>
      </c>
      <c r="W15" s="867" t="str">
        <f t="shared" ca="1" si="34"/>
        <v/>
      </c>
      <c r="X15" s="870" t="str">
        <f t="shared" ca="1" si="34"/>
        <v/>
      </c>
      <c r="Y15" s="871" t="str">
        <f t="shared" ca="1" si="34"/>
        <v/>
      </c>
      <c r="AB15" s="88"/>
      <c r="AC15" s="1084">
        <f>IF(SUM(AD16:AJ16)=0,AC13,1+AC13)</f>
        <v>5</v>
      </c>
      <c r="AD15" s="868"/>
      <c r="AE15" s="869"/>
      <c r="AF15" s="869"/>
      <c r="AG15" s="869"/>
      <c r="AH15" s="867"/>
      <c r="AI15" s="870"/>
      <c r="AJ15" s="871"/>
      <c r="AK15" s="1084">
        <f>IF(SUM(AL16:AR16)=0,AK13,1+AK13)</f>
        <v>9</v>
      </c>
      <c r="AL15" s="868"/>
      <c r="AM15" s="869"/>
      <c r="AN15" s="869"/>
      <c r="AO15" s="869"/>
      <c r="AP15" s="867"/>
      <c r="AQ15" s="870"/>
      <c r="AR15" s="871"/>
      <c r="AS15" s="1084">
        <f>IF(SUM(AT16:AZ16)=0,AS13,1+AS13)</f>
        <v>14</v>
      </c>
      <c r="AT15" s="868"/>
      <c r="AU15" s="869"/>
      <c r="AV15" s="869"/>
      <c r="AW15" s="869"/>
      <c r="AX15" s="867"/>
      <c r="AY15" s="870"/>
      <c r="AZ15" s="871"/>
      <c r="BC15" s="63"/>
    </row>
    <row r="16" spans="1:55" ht="14.45" customHeight="1" thickBot="1" x14ac:dyDescent="0.45">
      <c r="A16" s="63"/>
      <c r="B16" s="70" t="str">
        <f>IF(B15=B13,"",B15)</f>
        <v/>
      </c>
      <c r="C16" s="92" t="str">
        <f>IF(I14="","",IF(1+I14&lt;32,1+I14,""))</f>
        <v/>
      </c>
      <c r="D16" s="93" t="str">
        <f>IF(C16="","",IF(1+C16&lt;32,1+C16,""))</f>
        <v/>
      </c>
      <c r="E16" s="93" t="str">
        <f t="shared" si="29"/>
        <v/>
      </c>
      <c r="F16" s="93" t="str">
        <f t="shared" si="29"/>
        <v/>
      </c>
      <c r="G16" s="93" t="str">
        <f t="shared" si="29"/>
        <v/>
      </c>
      <c r="H16" s="94" t="str">
        <f t="shared" si="29"/>
        <v/>
      </c>
      <c r="I16" s="95" t="str">
        <f t="shared" si="29"/>
        <v/>
      </c>
      <c r="J16" s="70" t="str">
        <f>IF(J15=J13,"",J15)</f>
        <v/>
      </c>
      <c r="K16" s="92"/>
      <c r="L16" s="93"/>
      <c r="M16" s="93"/>
      <c r="N16" s="93"/>
      <c r="O16" s="1102"/>
      <c r="P16" s="94"/>
      <c r="Q16" s="95"/>
      <c r="R16" s="70">
        <f>IF(R15=R13,"",R15)</f>
        <v>14</v>
      </c>
      <c r="S16" s="92">
        <f>IF(Y14="","",IF(1+Y14&lt;32,1+Y14,""))</f>
        <v>31</v>
      </c>
      <c r="T16" s="93" t="str">
        <f>IF(S16="","",IF(1+S16&lt;32,1+S16,""))</f>
        <v/>
      </c>
      <c r="U16" s="93" t="str">
        <f t="shared" si="31"/>
        <v/>
      </c>
      <c r="V16" s="93" t="str">
        <f t="shared" si="31"/>
        <v/>
      </c>
      <c r="W16" s="93" t="str">
        <f t="shared" si="31"/>
        <v/>
      </c>
      <c r="X16" s="94" t="str">
        <f t="shared" si="31"/>
        <v/>
      </c>
      <c r="Y16" s="95" t="str">
        <f t="shared" si="31"/>
        <v/>
      </c>
      <c r="Z16" s="1816" t="s">
        <v>791</v>
      </c>
      <c r="AA16" s="175" t="s">
        <v>457</v>
      </c>
      <c r="AB16" s="88"/>
      <c r="AC16" s="70" t="str">
        <f>IF(AC15=AC13,"",AC15)</f>
        <v/>
      </c>
      <c r="AD16" s="92" t="str">
        <f>IF(AJ14="","",IF(1+AJ14&lt;32,1+AJ14,""))</f>
        <v/>
      </c>
      <c r="AE16" s="93" t="str">
        <f t="shared" ref="AE16:AJ16" si="35">IF(AD16="","",IF(1+AD16&lt;32,1+AD16,""))</f>
        <v/>
      </c>
      <c r="AF16" s="93" t="str">
        <f t="shared" si="35"/>
        <v/>
      </c>
      <c r="AG16" s="93" t="str">
        <f t="shared" si="35"/>
        <v/>
      </c>
      <c r="AH16" s="93" t="str">
        <f t="shared" si="35"/>
        <v/>
      </c>
      <c r="AI16" s="94" t="str">
        <f t="shared" si="35"/>
        <v/>
      </c>
      <c r="AJ16" s="95" t="str">
        <f t="shared" si="35"/>
        <v/>
      </c>
      <c r="AK16" s="70" t="str">
        <f>IF(AK15=AK13,"",AK15)</f>
        <v/>
      </c>
      <c r="AL16" s="92"/>
      <c r="AM16" s="93"/>
      <c r="AN16" s="93"/>
      <c r="AO16" s="93"/>
      <c r="AP16" s="1102"/>
      <c r="AQ16" s="94"/>
      <c r="AR16" s="95"/>
      <c r="AS16" s="70">
        <f>IF(AS15=AS13,"",AS15)</f>
        <v>14</v>
      </c>
      <c r="AT16" s="92">
        <f>IF(AZ14="","",IF(1+AZ14&lt;32,1+AZ14,""))</f>
        <v>30</v>
      </c>
      <c r="AU16" s="93">
        <f t="shared" ref="AU16:AZ16" si="36">IF(AT16="","",IF(1+AT16&lt;32,1+AT16,""))</f>
        <v>31</v>
      </c>
      <c r="AV16" s="93" t="str">
        <f t="shared" si="36"/>
        <v/>
      </c>
      <c r="AW16" s="93" t="str">
        <f t="shared" si="36"/>
        <v/>
      </c>
      <c r="AX16" s="93" t="str">
        <f t="shared" si="36"/>
        <v/>
      </c>
      <c r="AY16" s="94" t="str">
        <f t="shared" si="36"/>
        <v/>
      </c>
      <c r="AZ16" s="95" t="str">
        <f t="shared" si="36"/>
        <v/>
      </c>
      <c r="BC16" s="63"/>
    </row>
    <row r="17" spans="1:55" ht="13.5" thickBot="1" x14ac:dyDescent="0.45">
      <c r="A17" s="63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67"/>
      <c r="AA17" s="67"/>
      <c r="AB17" s="88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C17" s="63"/>
    </row>
    <row r="18" spans="1:55" ht="13.15" x14ac:dyDescent="0.4">
      <c r="A18" s="63"/>
      <c r="B18" s="96"/>
      <c r="C18" s="71" t="s">
        <v>70</v>
      </c>
      <c r="D18" s="72"/>
      <c r="E18" s="72"/>
      <c r="F18" s="72"/>
      <c r="G18" s="72"/>
      <c r="H18" s="72"/>
      <c r="I18" s="73"/>
      <c r="J18" s="96"/>
      <c r="K18" s="71" t="s">
        <v>71</v>
      </c>
      <c r="L18" s="72"/>
      <c r="M18" s="72"/>
      <c r="N18" s="72"/>
      <c r="O18" s="72"/>
      <c r="P18" s="72"/>
      <c r="Q18" s="73"/>
      <c r="R18" s="80"/>
      <c r="S18" s="71" t="s">
        <v>72</v>
      </c>
      <c r="T18" s="72"/>
      <c r="U18" s="72"/>
      <c r="V18" s="72"/>
      <c r="W18" s="72"/>
      <c r="X18" s="72"/>
      <c r="Y18" s="73"/>
      <c r="Z18" s="67"/>
      <c r="AA18" s="67"/>
      <c r="AB18" s="88"/>
      <c r="AC18" s="96"/>
      <c r="AD18" s="71" t="s">
        <v>70</v>
      </c>
      <c r="AE18" s="72"/>
      <c r="AF18" s="72"/>
      <c r="AG18" s="72"/>
      <c r="AH18" s="72"/>
      <c r="AI18" s="72"/>
      <c r="AJ18" s="73"/>
      <c r="AK18" s="96"/>
      <c r="AL18" s="71" t="s">
        <v>71</v>
      </c>
      <c r="AM18" s="72"/>
      <c r="AN18" s="72"/>
      <c r="AO18" s="72"/>
      <c r="AP18" s="72"/>
      <c r="AQ18" s="72"/>
      <c r="AR18" s="73"/>
      <c r="AS18" s="80"/>
      <c r="AT18" s="71" t="s">
        <v>72</v>
      </c>
      <c r="AU18" s="72"/>
      <c r="AV18" s="72"/>
      <c r="AW18" s="72"/>
      <c r="AX18" s="72"/>
      <c r="AY18" s="72"/>
      <c r="AZ18" s="73"/>
      <c r="BC18" s="63"/>
    </row>
    <row r="19" spans="1:55" ht="13.5" thickBot="1" x14ac:dyDescent="0.45">
      <c r="A19" s="63"/>
      <c r="B19" s="80"/>
      <c r="C19" s="77" t="s">
        <v>133</v>
      </c>
      <c r="D19" s="78" t="s">
        <v>134</v>
      </c>
      <c r="E19" s="78" t="s">
        <v>135</v>
      </c>
      <c r="F19" s="78" t="s">
        <v>136</v>
      </c>
      <c r="G19" s="78" t="s">
        <v>137</v>
      </c>
      <c r="H19" s="78" t="s">
        <v>138</v>
      </c>
      <c r="I19" s="79" t="s">
        <v>139</v>
      </c>
      <c r="J19" s="80"/>
      <c r="K19" s="77" t="s">
        <v>133</v>
      </c>
      <c r="L19" s="78" t="s">
        <v>134</v>
      </c>
      <c r="M19" s="78" t="s">
        <v>135</v>
      </c>
      <c r="N19" s="78" t="s">
        <v>136</v>
      </c>
      <c r="O19" s="78" t="s">
        <v>137</v>
      </c>
      <c r="P19" s="78" t="s">
        <v>138</v>
      </c>
      <c r="Q19" s="79" t="s">
        <v>139</v>
      </c>
      <c r="R19" s="80"/>
      <c r="S19" s="77" t="s">
        <v>133</v>
      </c>
      <c r="T19" s="78" t="s">
        <v>134</v>
      </c>
      <c r="U19" s="78" t="s">
        <v>135</v>
      </c>
      <c r="V19" s="78" t="s">
        <v>136</v>
      </c>
      <c r="W19" s="78" t="s">
        <v>137</v>
      </c>
      <c r="X19" s="78" t="s">
        <v>138</v>
      </c>
      <c r="Y19" s="79" t="s">
        <v>139</v>
      </c>
      <c r="Z19" s="177" t="s">
        <v>458</v>
      </c>
      <c r="AA19" s="175" t="s">
        <v>459</v>
      </c>
      <c r="AB19" s="88"/>
      <c r="AC19" s="80"/>
      <c r="AD19" s="77" t="s">
        <v>133</v>
      </c>
      <c r="AE19" s="78" t="s">
        <v>134</v>
      </c>
      <c r="AF19" s="78" t="s">
        <v>135</v>
      </c>
      <c r="AG19" s="78" t="s">
        <v>136</v>
      </c>
      <c r="AH19" s="78" t="s">
        <v>137</v>
      </c>
      <c r="AI19" s="78" t="s">
        <v>138</v>
      </c>
      <c r="AJ19" s="79" t="s">
        <v>139</v>
      </c>
      <c r="AK19" s="80"/>
      <c r="AL19" s="77" t="s">
        <v>133</v>
      </c>
      <c r="AM19" s="78" t="s">
        <v>134</v>
      </c>
      <c r="AN19" s="78" t="s">
        <v>135</v>
      </c>
      <c r="AO19" s="78" t="s">
        <v>136</v>
      </c>
      <c r="AP19" s="78" t="s">
        <v>137</v>
      </c>
      <c r="AQ19" s="78" t="s">
        <v>138</v>
      </c>
      <c r="AR19" s="79" t="s">
        <v>139</v>
      </c>
      <c r="AS19" s="80"/>
      <c r="AT19" s="77" t="s">
        <v>133</v>
      </c>
      <c r="AU19" s="78" t="s">
        <v>134</v>
      </c>
      <c r="AV19" s="78" t="s">
        <v>135</v>
      </c>
      <c r="AW19" s="78" t="s">
        <v>136</v>
      </c>
      <c r="AX19" s="78" t="s">
        <v>137</v>
      </c>
      <c r="AY19" s="78" t="s">
        <v>138</v>
      </c>
      <c r="AZ19" s="79" t="s">
        <v>139</v>
      </c>
      <c r="BA19" s="1816" t="s">
        <v>886</v>
      </c>
      <c r="BB19" s="175" t="s">
        <v>457</v>
      </c>
      <c r="BC19" s="63"/>
    </row>
    <row r="20" spans="1:55" ht="5.0999999999999996" customHeight="1" x14ac:dyDescent="0.4">
      <c r="A20" s="63"/>
      <c r="B20" s="1084">
        <f>IF(C21="",R15,R15+1)</f>
        <v>14</v>
      </c>
      <c r="C20" s="868" t="str">
        <f t="shared" ref="C20:I20" ca="1" si="37">IF(ISNUMBER(C21),INDIRECT(CONCATENATE("'4'!AD",4+C21)),"")</f>
        <v/>
      </c>
      <c r="D20" s="869">
        <f t="shared" ca="1" si="37"/>
        <v>0</v>
      </c>
      <c r="E20" s="869">
        <f t="shared" ca="1" si="37"/>
        <v>0</v>
      </c>
      <c r="F20" s="869">
        <f t="shared" ca="1" si="37"/>
        <v>0</v>
      </c>
      <c r="G20" s="867">
        <f t="shared" ca="1" si="37"/>
        <v>0</v>
      </c>
      <c r="H20" s="870">
        <f t="shared" ca="1" si="37"/>
        <v>0</v>
      </c>
      <c r="I20" s="871">
        <f t="shared" ca="1" si="37"/>
        <v>0</v>
      </c>
      <c r="J20" s="1084">
        <f>IF(K21="",B30,B30+1)</f>
        <v>18</v>
      </c>
      <c r="K20" s="868" t="str">
        <f t="shared" ref="K20:Q20" ca="1" si="38">IF(ISNUMBER(K21),INDIRECT(CONCATENATE("'5'!AD",4+K21)),"")</f>
        <v/>
      </c>
      <c r="L20" s="869" t="str">
        <f t="shared" ca="1" si="38"/>
        <v/>
      </c>
      <c r="M20" s="869" t="str">
        <f t="shared" ca="1" si="38"/>
        <v/>
      </c>
      <c r="N20" s="870">
        <f t="shared" ca="1" si="38"/>
        <v>0</v>
      </c>
      <c r="O20" s="1436">
        <f t="shared" ca="1" si="38"/>
        <v>0</v>
      </c>
      <c r="P20" s="870">
        <f t="shared" ca="1" si="38"/>
        <v>0</v>
      </c>
      <c r="Q20" s="871">
        <f t="shared" ca="1" si="38"/>
        <v>0</v>
      </c>
      <c r="R20" s="1084">
        <f>IF(S21="",J30,J30+1)</f>
        <v>22</v>
      </c>
      <c r="S20" s="145" t="str">
        <f t="shared" ref="S20:Y20" ca="1" si="39">IF(ISNUMBER(S21),INDIRECT(CONCATENATE("'6'!AD",4+S21)),"")</f>
        <v/>
      </c>
      <c r="T20" s="869" t="str">
        <f t="shared" ca="1" si="39"/>
        <v/>
      </c>
      <c r="U20" s="869" t="str">
        <f t="shared" ca="1" si="39"/>
        <v/>
      </c>
      <c r="V20" s="1150" t="str">
        <f t="shared" ca="1" si="39"/>
        <v/>
      </c>
      <c r="W20" s="867" t="str">
        <f t="shared" ca="1" si="39"/>
        <v/>
      </c>
      <c r="X20" s="870" t="str">
        <f t="shared" ca="1" si="39"/>
        <v/>
      </c>
      <c r="Y20" s="871">
        <f t="shared" ca="1" si="39"/>
        <v>0</v>
      </c>
      <c r="Z20" s="177"/>
      <c r="AA20" s="171"/>
      <c r="AB20" s="88"/>
      <c r="AC20" s="1084">
        <f>IF(AD21="",AS15,AS15+1)</f>
        <v>14</v>
      </c>
      <c r="AD20" s="868"/>
      <c r="AE20" s="869"/>
      <c r="AF20" s="869"/>
      <c r="AG20" s="869"/>
      <c r="AH20" s="870"/>
      <c r="AI20" s="870"/>
      <c r="AJ20" s="871"/>
      <c r="AK20" s="1084">
        <f>IF(AL21="",AC30,AC30+1)</f>
        <v>18</v>
      </c>
      <c r="AL20" s="868"/>
      <c r="AM20" s="869"/>
      <c r="AN20" s="869"/>
      <c r="AO20" s="869"/>
      <c r="AP20" s="870"/>
      <c r="AQ20" s="870"/>
      <c r="AR20" s="871"/>
      <c r="AS20" s="1084">
        <f>IF(AT21="",AK30,AK30+1)</f>
        <v>23</v>
      </c>
      <c r="AT20" s="145"/>
      <c r="AU20" s="869"/>
      <c r="AV20" s="869"/>
      <c r="AW20" s="1150"/>
      <c r="AX20" s="867"/>
      <c r="AY20" s="870"/>
      <c r="AZ20" s="871"/>
      <c r="BA20" s="177"/>
      <c r="BB20" s="171"/>
      <c r="BC20" s="63"/>
    </row>
    <row r="21" spans="1:55" ht="14.45" customHeight="1" x14ac:dyDescent="0.4">
      <c r="A21" s="63"/>
      <c r="B21" s="70">
        <f>B20</f>
        <v>14</v>
      </c>
      <c r="C21" s="81" t="str">
        <f>IF(WEEKDAY('4'!$B$5,2)=1,1,"")</f>
        <v/>
      </c>
      <c r="D21" s="82">
        <f>IF(C21="",IF(WEEKDAY('4'!$B$5,2)=2,1,""),C21+1)</f>
        <v>1</v>
      </c>
      <c r="E21" s="82">
        <f>IF(D21="",IF(WEEKDAY('4'!$B$5,2)=3,1,""),D21+1)</f>
        <v>2</v>
      </c>
      <c r="F21" s="82">
        <f>IF(E21="",IF(WEEKDAY('4'!$B$5,2)=4,1,""),E21+1)</f>
        <v>3</v>
      </c>
      <c r="G21" s="82">
        <f>IF(F21="",IF(WEEKDAY('4'!$B$5,2)=5,1,""),F21+1)</f>
        <v>4</v>
      </c>
      <c r="H21" s="86">
        <f>IF(G21="",IF(WEEKDAY('4'!$B$5,2)=6,1,""),G21+1)</f>
        <v>5</v>
      </c>
      <c r="I21" s="83">
        <f>IF(H21="",IF(WEEKDAY('4'!$B$5,2)=7,1,""),H21+1)</f>
        <v>6</v>
      </c>
      <c r="J21" s="70">
        <f>J20</f>
        <v>18</v>
      </c>
      <c r="K21" s="84" t="str">
        <f>IF(WEEKDAY('5'!$B$5,2)=1,1,"")</f>
        <v/>
      </c>
      <c r="L21" s="85" t="str">
        <f>IF(K21="",IF(WEEKDAY('5'!$B$5,2)=2,1,""),K21+1)</f>
        <v/>
      </c>
      <c r="M21" s="85" t="str">
        <f>IF(L21="",IF(WEEKDAY('5'!$B$5,2)=3,1,""),L21+1)</f>
        <v/>
      </c>
      <c r="N21" s="1131">
        <f>IF(M21="",IF(WEEKDAY('5'!$B$5,2)=4,1,""),M21+1)</f>
        <v>1</v>
      </c>
      <c r="O21" s="1139">
        <f>IF(N21="",IF(WEEKDAY('5'!$B$5,2)=5,1,""),N21+1)</f>
        <v>2</v>
      </c>
      <c r="P21" s="86">
        <f>IF(O21="",IF(WEEKDAY('5'!$B$5,2)=6,1,""),O21+1)</f>
        <v>3</v>
      </c>
      <c r="Q21" s="83">
        <f>IF(P21="",IF(WEEKDAY('5'!$B$5,2)=7,1,""),P21+1)</f>
        <v>4</v>
      </c>
      <c r="R21" s="70">
        <f>R20</f>
        <v>22</v>
      </c>
      <c r="S21" s="81" t="str">
        <f>IF(WEEKDAY('6'!$B$5,2)=1,1,"")</f>
        <v/>
      </c>
      <c r="T21" s="82" t="str">
        <f>IF(S21="",IF(WEEKDAY('6'!$B$5,2)=2,1,""),S21+1)</f>
        <v/>
      </c>
      <c r="U21" s="82" t="str">
        <f>IF(T21="",IF(WEEKDAY('6'!$B$5,2)=3,1,""),T21+1)</f>
        <v/>
      </c>
      <c r="V21" s="82" t="str">
        <f>IF(U21="",IF(WEEKDAY('6'!$B$5,2)=4,1,""),U21+1)</f>
        <v/>
      </c>
      <c r="W21" s="82" t="str">
        <f>IF(V21="",IF(WEEKDAY('6'!$B$5,2)=5,1,""),V21+1)</f>
        <v/>
      </c>
      <c r="X21" s="86" t="str">
        <f>IF(W21="",IF(WEEKDAY('6'!$B$5,2)=6,1,""),W21+1)</f>
        <v/>
      </c>
      <c r="Y21" s="83">
        <f>IF(X21="",IF(WEEKDAY('6'!$B$5,2)=7,1,""),X21+1)</f>
        <v>1</v>
      </c>
      <c r="Z21" s="1816" t="s">
        <v>881</v>
      </c>
      <c r="AA21" s="175" t="s">
        <v>882</v>
      </c>
      <c r="AB21" s="1081"/>
      <c r="AC21" s="70">
        <f>AC20</f>
        <v>14</v>
      </c>
      <c r="AD21" s="81" t="str">
        <f>IF(WEEKDAY(DATE(Jahr+1,4,1),2)=1,1,"")</f>
        <v/>
      </c>
      <c r="AE21" s="82" t="str">
        <f>IF(AD21="",IF(WEEKDAY(DATE(Jahr+1,4,1),2)=2,1,""),AD21+1)</f>
        <v/>
      </c>
      <c r="AF21" s="82">
        <f>IF(AE21="",IF(WEEKDAY(DATE(Jahr+1,4,1),2)=3,1,""),AE21+1)</f>
        <v>1</v>
      </c>
      <c r="AG21" s="82">
        <f>IF(AF21="",IF(WEEKDAY(DATE(Jahr+1,4,1),2)=4,1,""),AF21+1)</f>
        <v>2</v>
      </c>
      <c r="AH21" s="1131">
        <f>IF(AG21="",IF(WEEKDAY(DATE(Jahr+1,4,1),2)=5,1,""),AG21+1)</f>
        <v>3</v>
      </c>
      <c r="AI21" s="86">
        <f>IF(AH21="",IF(WEEKDAY(DATE(Jahr+1,4,1),2)=6,1,""),AH21+1)</f>
        <v>4</v>
      </c>
      <c r="AJ21" s="1138">
        <f>IF(AI21="",IF(WEEKDAY(DATE(Jahr+1,4,1),2)=7,1,""),AI21+1)</f>
        <v>5</v>
      </c>
      <c r="AK21" s="70">
        <f>AK20</f>
        <v>18</v>
      </c>
      <c r="AL21" s="84" t="str">
        <f>IF(WEEKDAY(DATE(Jahr+1,5,1),2)=1,1,"")</f>
        <v/>
      </c>
      <c r="AM21" s="85" t="str">
        <f>IF(AL21="",IF(WEEKDAY(DATE(Jahr+1,5,1),2)=2,1,""),AL21+1)</f>
        <v/>
      </c>
      <c r="AN21" s="85" t="str">
        <f>IF(AM21="",IF(WEEKDAY(DATE(Jahr+1,5,1),2)=3,1,""),AM21+1)</f>
        <v/>
      </c>
      <c r="AO21" s="85" t="str">
        <f>IF(AN21="",IF(WEEKDAY(DATE(Jahr+1,5,1),2)=4,1,""),AN21+1)</f>
        <v/>
      </c>
      <c r="AP21" s="1131">
        <f>IF(AO21="",IF(WEEKDAY(DATE(Jahr+1,5,1),2)=5,1,""),AO21+1)</f>
        <v>1</v>
      </c>
      <c r="AQ21" s="86">
        <f>IF(AP21="",IF(WEEKDAY(DATE(Jahr+1,5,1),2)=6,1,""),AP21+1)</f>
        <v>2</v>
      </c>
      <c r="AR21" s="83">
        <f>IF(AQ21="",IF(WEEKDAY(DATE(Jahr+1,5,1),2)=7,1,""),AQ21+1)</f>
        <v>3</v>
      </c>
      <c r="AS21" s="70">
        <f>AS20</f>
        <v>23</v>
      </c>
      <c r="AT21" s="81">
        <f>IF(WEEKDAY(DATE(Jahr+1,6,1),2)=1,1,"")</f>
        <v>1</v>
      </c>
      <c r="AU21" s="82">
        <f>IF(AT21="",IF(WEEKDAY(DATE(Jahr+1,6,1),2)=2,1,""),AT21+1)</f>
        <v>2</v>
      </c>
      <c r="AV21" s="82">
        <f>IF(AU21="",IF(WEEKDAY(DATE(Jahr+1,6,1),2)=3,1,""),AU21+1)</f>
        <v>3</v>
      </c>
      <c r="AW21" s="1132">
        <f>IF(AV21="",IF(WEEKDAY(DATE(Jahr+1,6,1),2)=4,1,""),AV21+1)</f>
        <v>4</v>
      </c>
      <c r="AX21" s="82">
        <f>IF(AW21="",IF(WEEKDAY(DATE(Jahr+1,6,1),2)=5,1,""),AW21+1)</f>
        <v>5</v>
      </c>
      <c r="AY21" s="86">
        <f>IF(AX21="",IF(WEEKDAY(DATE(Jahr+1,6,1),2)=6,1,""),AX21+1)</f>
        <v>6</v>
      </c>
      <c r="AZ21" s="83">
        <f>IF(AY21="",IF(WEEKDAY(DATE(Jahr+1,6,1),2)=7,1,""),AY21+1)</f>
        <v>7</v>
      </c>
      <c r="BA21" s="177" t="s">
        <v>458</v>
      </c>
      <c r="BB21" s="175" t="s">
        <v>459</v>
      </c>
      <c r="BC21" s="63"/>
    </row>
    <row r="22" spans="1:55" ht="5.0999999999999996" customHeight="1" x14ac:dyDescent="0.4">
      <c r="A22" s="63"/>
      <c r="B22" s="1084">
        <f>1+B20</f>
        <v>15</v>
      </c>
      <c r="C22" s="868">
        <f t="shared" ref="C22:I22" ca="1" si="40">IF(ISNUMBER(C23),INDIRECT(CONCATENATE("'4'!AD",4+C23)),"")</f>
        <v>0</v>
      </c>
      <c r="D22" s="869">
        <f t="shared" ca="1" si="40"/>
        <v>0</v>
      </c>
      <c r="E22" s="869">
        <f t="shared" ca="1" si="40"/>
        <v>0</v>
      </c>
      <c r="F22" s="869">
        <f t="shared" ca="1" si="40"/>
        <v>0</v>
      </c>
      <c r="G22" s="867">
        <f t="shared" ca="1" si="40"/>
        <v>0</v>
      </c>
      <c r="H22" s="870">
        <f t="shared" ca="1" si="40"/>
        <v>0</v>
      </c>
      <c r="I22" s="871">
        <f t="shared" ca="1" si="40"/>
        <v>0</v>
      </c>
      <c r="J22" s="1084">
        <f>1+J20</f>
        <v>19</v>
      </c>
      <c r="K22" s="868">
        <f t="shared" ref="K22:Q22" ca="1" si="41">IF(ISNUMBER(K23),INDIRECT(CONCATENATE("'5'!AD",4+K23)),"")</f>
        <v>0</v>
      </c>
      <c r="L22" s="869">
        <f t="shared" ca="1" si="41"/>
        <v>0</v>
      </c>
      <c r="M22" s="869">
        <f t="shared" ca="1" si="41"/>
        <v>0</v>
      </c>
      <c r="N22" s="869">
        <f t="shared" ca="1" si="41"/>
        <v>0</v>
      </c>
      <c r="O22" s="1436">
        <f t="shared" ca="1" si="41"/>
        <v>0</v>
      </c>
      <c r="P22" s="870">
        <f t="shared" ca="1" si="41"/>
        <v>1</v>
      </c>
      <c r="Q22" s="871">
        <f t="shared" ca="1" si="41"/>
        <v>0</v>
      </c>
      <c r="R22" s="1084">
        <f>1+R20</f>
        <v>23</v>
      </c>
      <c r="S22" s="868">
        <f t="shared" ref="S22:Y22" ca="1" si="42">IF(ISNUMBER(S23),INDIRECT(CONCATENATE("'6'!AD",4+S23)),"")</f>
        <v>0</v>
      </c>
      <c r="T22" s="869">
        <f t="shared" ca="1" si="42"/>
        <v>0</v>
      </c>
      <c r="U22" s="869">
        <f t="shared" ca="1" si="42"/>
        <v>0</v>
      </c>
      <c r="V22" s="869">
        <f t="shared" ca="1" si="42"/>
        <v>0</v>
      </c>
      <c r="W22" s="867">
        <f t="shared" ca="1" si="42"/>
        <v>0</v>
      </c>
      <c r="X22" s="870">
        <f t="shared" ca="1" si="42"/>
        <v>0</v>
      </c>
      <c r="Y22" s="871">
        <f t="shared" ca="1" si="42"/>
        <v>0</v>
      </c>
      <c r="Z22" s="177"/>
      <c r="AA22" s="171"/>
      <c r="AB22" s="88"/>
      <c r="AC22" s="1084">
        <f>1+AC20</f>
        <v>15</v>
      </c>
      <c r="AD22" s="881"/>
      <c r="AE22" s="869"/>
      <c r="AF22" s="869"/>
      <c r="AG22" s="869"/>
      <c r="AH22" s="867"/>
      <c r="AI22" s="870"/>
      <c r="AJ22" s="871"/>
      <c r="AK22" s="1084">
        <f>1+AK20</f>
        <v>19</v>
      </c>
      <c r="AL22" s="868"/>
      <c r="AM22" s="869"/>
      <c r="AN22" s="869"/>
      <c r="AO22" s="869"/>
      <c r="AP22" s="1436"/>
      <c r="AQ22" s="870"/>
      <c r="AR22" s="871"/>
      <c r="AS22" s="1084">
        <f>1+AS20</f>
        <v>24</v>
      </c>
      <c r="AT22" s="868"/>
      <c r="AU22" s="869"/>
      <c r="AV22" s="869"/>
      <c r="AW22" s="869"/>
      <c r="AX22" s="867"/>
      <c r="AY22" s="870"/>
      <c r="AZ22" s="871"/>
      <c r="BA22" s="177"/>
      <c r="BB22" s="171"/>
      <c r="BC22" s="63"/>
    </row>
    <row r="23" spans="1:55" ht="14.45" customHeight="1" x14ac:dyDescent="0.4">
      <c r="A23" s="63"/>
      <c r="B23" s="70">
        <f>B22</f>
        <v>15</v>
      </c>
      <c r="C23" s="84">
        <f>1+I21</f>
        <v>7</v>
      </c>
      <c r="D23" s="82">
        <f t="shared" ref="D23:I27" si="43">1+C23</f>
        <v>8</v>
      </c>
      <c r="E23" s="85">
        <f t="shared" si="43"/>
        <v>9</v>
      </c>
      <c r="F23" s="82">
        <f t="shared" si="43"/>
        <v>10</v>
      </c>
      <c r="G23" s="82">
        <f t="shared" si="43"/>
        <v>11</v>
      </c>
      <c r="H23" s="86">
        <f t="shared" si="43"/>
        <v>12</v>
      </c>
      <c r="I23" s="83">
        <f t="shared" si="43"/>
        <v>13</v>
      </c>
      <c r="J23" s="70">
        <f>J22</f>
        <v>19</v>
      </c>
      <c r="K23" s="84">
        <f>1+Q21</f>
        <v>5</v>
      </c>
      <c r="L23" s="85">
        <f t="shared" ref="L23:M27" si="44">1+K23</f>
        <v>6</v>
      </c>
      <c r="M23" s="82">
        <f t="shared" si="44"/>
        <v>7</v>
      </c>
      <c r="N23" s="1132">
        <f t="shared" ref="N23:Q27" si="45">1+M23</f>
        <v>8</v>
      </c>
      <c r="O23" s="82">
        <f t="shared" si="45"/>
        <v>9</v>
      </c>
      <c r="P23" s="86">
        <f t="shared" si="45"/>
        <v>10</v>
      </c>
      <c r="Q23" s="1249">
        <f t="shared" si="45"/>
        <v>11</v>
      </c>
      <c r="R23" s="70">
        <f>R22</f>
        <v>23</v>
      </c>
      <c r="S23" s="84">
        <f>1+Y21</f>
        <v>2</v>
      </c>
      <c r="T23" s="82">
        <f t="shared" ref="T23:U27" si="46">1+S23</f>
        <v>3</v>
      </c>
      <c r="U23" s="82">
        <f t="shared" si="46"/>
        <v>4</v>
      </c>
      <c r="V23" s="82">
        <f t="shared" ref="V23:Y27" si="47">1+U23</f>
        <v>5</v>
      </c>
      <c r="W23" s="82">
        <f t="shared" si="47"/>
        <v>6</v>
      </c>
      <c r="X23" s="86">
        <f t="shared" si="47"/>
        <v>7</v>
      </c>
      <c r="Y23" s="1138">
        <f t="shared" si="47"/>
        <v>8</v>
      </c>
      <c r="Z23" s="1818" t="s">
        <v>792</v>
      </c>
      <c r="AA23" s="711" t="s">
        <v>364</v>
      </c>
      <c r="AB23" s="1081"/>
      <c r="AC23" s="70">
        <f>AC22</f>
        <v>15</v>
      </c>
      <c r="AD23" s="87">
        <f>1+AJ21</f>
        <v>6</v>
      </c>
      <c r="AE23" s="82">
        <f t="shared" ref="AE23:AJ23" si="48">1+AD23</f>
        <v>7</v>
      </c>
      <c r="AF23" s="85">
        <f t="shared" si="48"/>
        <v>8</v>
      </c>
      <c r="AG23" s="82">
        <f t="shared" si="48"/>
        <v>9</v>
      </c>
      <c r="AH23" s="82">
        <f t="shared" si="48"/>
        <v>10</v>
      </c>
      <c r="AI23" s="86">
        <f t="shared" si="48"/>
        <v>11</v>
      </c>
      <c r="AJ23" s="83">
        <f t="shared" si="48"/>
        <v>12</v>
      </c>
      <c r="AK23" s="70">
        <f>AK22</f>
        <v>19</v>
      </c>
      <c r="AL23" s="84">
        <f>1+AR21</f>
        <v>4</v>
      </c>
      <c r="AM23" s="85">
        <f t="shared" ref="AM23:AR23" si="49">1+AL23</f>
        <v>5</v>
      </c>
      <c r="AN23" s="82">
        <f t="shared" si="49"/>
        <v>6</v>
      </c>
      <c r="AO23" s="82">
        <f t="shared" si="49"/>
        <v>7</v>
      </c>
      <c r="AP23" s="82">
        <f t="shared" si="49"/>
        <v>8</v>
      </c>
      <c r="AQ23" s="86">
        <f t="shared" si="49"/>
        <v>9</v>
      </c>
      <c r="AR23" s="1249">
        <f t="shared" si="49"/>
        <v>10</v>
      </c>
      <c r="AS23" s="70">
        <f>AS22</f>
        <v>24</v>
      </c>
      <c r="AT23" s="84">
        <f>1+AZ21</f>
        <v>8</v>
      </c>
      <c r="AU23" s="82">
        <f t="shared" ref="AU23:AZ23" si="50">1+AT23</f>
        <v>9</v>
      </c>
      <c r="AV23" s="82">
        <f t="shared" si="50"/>
        <v>10</v>
      </c>
      <c r="AW23" s="82">
        <f t="shared" si="50"/>
        <v>11</v>
      </c>
      <c r="AX23" s="580">
        <f t="shared" si="50"/>
        <v>12</v>
      </c>
      <c r="AY23" s="86">
        <f t="shared" si="50"/>
        <v>13</v>
      </c>
      <c r="AZ23" s="83">
        <f t="shared" si="50"/>
        <v>14</v>
      </c>
      <c r="BA23" s="1818" t="s">
        <v>887</v>
      </c>
      <c r="BB23" s="711" t="s">
        <v>364</v>
      </c>
      <c r="BC23" s="63"/>
    </row>
    <row r="24" spans="1:55" ht="5.0999999999999996" customHeight="1" x14ac:dyDescent="0.4">
      <c r="A24" s="63"/>
      <c r="B24" s="1084">
        <f>1+B22</f>
        <v>16</v>
      </c>
      <c r="C24" s="868">
        <f t="shared" ref="C24:I24" ca="1" si="51">IF(ISNUMBER(C25),INDIRECT(CONCATENATE("'4'!AD",4+C25)),"")</f>
        <v>1</v>
      </c>
      <c r="D24" s="869">
        <f t="shared" ca="1" si="51"/>
        <v>1</v>
      </c>
      <c r="E24" s="869">
        <f t="shared" ca="1" si="51"/>
        <v>1</v>
      </c>
      <c r="F24" s="869">
        <f t="shared" ca="1" si="51"/>
        <v>1</v>
      </c>
      <c r="G24" s="870">
        <f t="shared" ca="1" si="51"/>
        <v>1</v>
      </c>
      <c r="H24" s="870">
        <f t="shared" ca="1" si="51"/>
        <v>1</v>
      </c>
      <c r="I24" s="871">
        <f t="shared" ca="1" si="51"/>
        <v>1</v>
      </c>
      <c r="J24" s="1084">
        <f>1+J22</f>
        <v>20</v>
      </c>
      <c r="K24" s="868">
        <f t="shared" ref="K24:Q24" ca="1" si="52">IF(ISNUMBER(K25),INDIRECT(CONCATENATE("'5'!AD",4+K25)),"")</f>
        <v>0</v>
      </c>
      <c r="L24" s="869">
        <f t="shared" ca="1" si="52"/>
        <v>0</v>
      </c>
      <c r="M24" s="869">
        <f t="shared" ca="1" si="52"/>
        <v>0</v>
      </c>
      <c r="N24" s="869">
        <f t="shared" ca="1" si="52"/>
        <v>0</v>
      </c>
      <c r="O24" s="867">
        <f t="shared" ca="1" si="52"/>
        <v>0</v>
      </c>
      <c r="P24" s="870">
        <f t="shared" ca="1" si="52"/>
        <v>0</v>
      </c>
      <c r="Q24" s="871">
        <f t="shared" ca="1" si="52"/>
        <v>0</v>
      </c>
      <c r="R24" s="1084">
        <f>1+R22</f>
        <v>24</v>
      </c>
      <c r="S24" s="881">
        <f t="shared" ref="S24:Y24" ca="1" si="53">IF(ISNUMBER(S25),INDIRECT(CONCATENATE("'6'!AD",4+S25)),"")</f>
        <v>0</v>
      </c>
      <c r="T24" s="869">
        <f t="shared" ca="1" si="53"/>
        <v>1</v>
      </c>
      <c r="U24" s="869">
        <f t="shared" ca="1" si="53"/>
        <v>0</v>
      </c>
      <c r="V24" s="869">
        <f t="shared" ca="1" si="53"/>
        <v>0</v>
      </c>
      <c r="W24" s="867">
        <f t="shared" ca="1" si="53"/>
        <v>0</v>
      </c>
      <c r="X24" s="870">
        <f t="shared" ca="1" si="53"/>
        <v>0</v>
      </c>
      <c r="Y24" s="871">
        <f t="shared" ca="1" si="53"/>
        <v>0</v>
      </c>
      <c r="Z24" s="67"/>
      <c r="AA24" s="67"/>
      <c r="AB24" s="88"/>
      <c r="AC24" s="1084">
        <f>1+AC22</f>
        <v>16</v>
      </c>
      <c r="AD24" s="868"/>
      <c r="AE24" s="869"/>
      <c r="AF24" s="869"/>
      <c r="AG24" s="869"/>
      <c r="AH24" s="867"/>
      <c r="AI24" s="870"/>
      <c r="AJ24" s="871"/>
      <c r="AK24" s="1084">
        <f>1+AK22</f>
        <v>20</v>
      </c>
      <c r="AL24" s="868"/>
      <c r="AM24" s="869"/>
      <c r="AN24" s="869"/>
      <c r="AO24" s="870"/>
      <c r="AP24" s="867"/>
      <c r="AQ24" s="870"/>
      <c r="AR24" s="871"/>
      <c r="AS24" s="1084">
        <f>1+AS22</f>
        <v>25</v>
      </c>
      <c r="AT24" s="868"/>
      <c r="AU24" s="869"/>
      <c r="AV24" s="869"/>
      <c r="AW24" s="869"/>
      <c r="AX24" s="867"/>
      <c r="AY24" s="870"/>
      <c r="AZ24" s="871"/>
      <c r="BC24" s="63"/>
    </row>
    <row r="25" spans="1:55" ht="14.45" customHeight="1" x14ac:dyDescent="0.4">
      <c r="A25" s="63"/>
      <c r="B25" s="70">
        <f>B24</f>
        <v>16</v>
      </c>
      <c r="C25" s="84">
        <f>1+I23</f>
        <v>14</v>
      </c>
      <c r="D25" s="82">
        <f t="shared" si="43"/>
        <v>15</v>
      </c>
      <c r="E25" s="82">
        <f t="shared" si="43"/>
        <v>16</v>
      </c>
      <c r="F25" s="82">
        <f t="shared" si="43"/>
        <v>17</v>
      </c>
      <c r="G25" s="1131">
        <f t="shared" si="43"/>
        <v>18</v>
      </c>
      <c r="H25" s="86">
        <f t="shared" si="43"/>
        <v>19</v>
      </c>
      <c r="I25" s="1138">
        <f t="shared" si="43"/>
        <v>20</v>
      </c>
      <c r="J25" s="70">
        <f>J24</f>
        <v>20</v>
      </c>
      <c r="K25" s="81">
        <f>1+Q23</f>
        <v>12</v>
      </c>
      <c r="L25" s="82">
        <f t="shared" si="44"/>
        <v>13</v>
      </c>
      <c r="M25" s="82">
        <f t="shared" si="44"/>
        <v>14</v>
      </c>
      <c r="N25" s="82">
        <f t="shared" si="45"/>
        <v>15</v>
      </c>
      <c r="O25" s="82">
        <f t="shared" si="45"/>
        <v>16</v>
      </c>
      <c r="P25" s="86">
        <f t="shared" si="45"/>
        <v>17</v>
      </c>
      <c r="Q25" s="83">
        <f t="shared" si="45"/>
        <v>18</v>
      </c>
      <c r="R25" s="70">
        <f>R24</f>
        <v>24</v>
      </c>
      <c r="S25" s="87">
        <f>1+Y23</f>
        <v>9</v>
      </c>
      <c r="T25" s="82">
        <f t="shared" si="46"/>
        <v>10</v>
      </c>
      <c r="U25" s="82">
        <f t="shared" si="46"/>
        <v>11</v>
      </c>
      <c r="V25" s="82">
        <f t="shared" si="47"/>
        <v>12</v>
      </c>
      <c r="W25" s="82">
        <f t="shared" si="47"/>
        <v>13</v>
      </c>
      <c r="X25" s="86">
        <f t="shared" si="47"/>
        <v>14</v>
      </c>
      <c r="Y25" s="83">
        <f t="shared" si="47"/>
        <v>15</v>
      </c>
      <c r="Z25" s="1816" t="s">
        <v>793</v>
      </c>
      <c r="AA25" s="175" t="s">
        <v>460</v>
      </c>
      <c r="AB25" s="1081"/>
      <c r="AC25" s="70">
        <f>AC24</f>
        <v>16</v>
      </c>
      <c r="AD25" s="81">
        <f>1+AJ23</f>
        <v>13</v>
      </c>
      <c r="AE25" s="82">
        <f t="shared" ref="AE25:AJ25" si="54">1+AD25</f>
        <v>14</v>
      </c>
      <c r="AF25" s="82">
        <f t="shared" si="54"/>
        <v>15</v>
      </c>
      <c r="AG25" s="82">
        <f t="shared" si="54"/>
        <v>16</v>
      </c>
      <c r="AH25" s="82">
        <f t="shared" si="54"/>
        <v>17</v>
      </c>
      <c r="AI25" s="86">
        <f t="shared" si="54"/>
        <v>18</v>
      </c>
      <c r="AJ25" s="83">
        <f t="shared" si="54"/>
        <v>19</v>
      </c>
      <c r="AK25" s="70">
        <f>AK24</f>
        <v>20</v>
      </c>
      <c r="AL25" s="81">
        <f>1+AR23</f>
        <v>11</v>
      </c>
      <c r="AM25" s="82">
        <f t="shared" ref="AM25:AR25" si="55">1+AL25</f>
        <v>12</v>
      </c>
      <c r="AN25" s="82">
        <f t="shared" si="55"/>
        <v>13</v>
      </c>
      <c r="AO25" s="1131">
        <f t="shared" si="55"/>
        <v>14</v>
      </c>
      <c r="AP25" s="1139">
        <f t="shared" si="55"/>
        <v>15</v>
      </c>
      <c r="AQ25" s="86">
        <f t="shared" si="55"/>
        <v>16</v>
      </c>
      <c r="AR25" s="83">
        <f t="shared" si="55"/>
        <v>17</v>
      </c>
      <c r="AS25" s="70">
        <f>AS24</f>
        <v>25</v>
      </c>
      <c r="AT25" s="84">
        <f>1+AZ23</f>
        <v>15</v>
      </c>
      <c r="AU25" s="82">
        <f t="shared" ref="AU25:AZ25" si="56">1+AT25</f>
        <v>16</v>
      </c>
      <c r="AV25" s="82">
        <f t="shared" si="56"/>
        <v>17</v>
      </c>
      <c r="AW25" s="82">
        <f t="shared" si="56"/>
        <v>18</v>
      </c>
      <c r="AX25" s="82">
        <f t="shared" si="56"/>
        <v>19</v>
      </c>
      <c r="AY25" s="86">
        <f t="shared" si="56"/>
        <v>20</v>
      </c>
      <c r="AZ25" s="83">
        <f t="shared" si="56"/>
        <v>21</v>
      </c>
      <c r="BA25" s="1816" t="s">
        <v>888</v>
      </c>
      <c r="BB25" s="175" t="s">
        <v>460</v>
      </c>
      <c r="BC25" s="63"/>
    </row>
    <row r="26" spans="1:55" ht="5.0999999999999996" customHeight="1" x14ac:dyDescent="0.4">
      <c r="A26" s="63"/>
      <c r="B26" s="1084">
        <f>1+B24</f>
        <v>17</v>
      </c>
      <c r="C26" s="881">
        <f t="shared" ref="C26:I26" ca="1" si="57">IF(ISNUMBER(C27),INDIRECT(CONCATENATE("'4'!AD",4+C27)),"")</f>
        <v>1</v>
      </c>
      <c r="D26" s="869">
        <f t="shared" ca="1" si="57"/>
        <v>1</v>
      </c>
      <c r="E26" s="869">
        <f t="shared" ca="1" si="57"/>
        <v>1</v>
      </c>
      <c r="F26" s="869">
        <f t="shared" ca="1" si="57"/>
        <v>1</v>
      </c>
      <c r="G26" s="867">
        <f t="shared" ca="1" si="57"/>
        <v>1</v>
      </c>
      <c r="H26" s="870">
        <f t="shared" ca="1" si="57"/>
        <v>0</v>
      </c>
      <c r="I26" s="871">
        <f t="shared" ca="1" si="57"/>
        <v>0</v>
      </c>
      <c r="J26" s="1084">
        <f>1+J24</f>
        <v>21</v>
      </c>
      <c r="K26" s="868">
        <f t="shared" ref="K26:Q26" ca="1" si="58">IF(ISNUMBER(K27),INDIRECT(CONCATENATE("'5'!AD",4+K27)),"")</f>
        <v>0</v>
      </c>
      <c r="L26" s="869">
        <f t="shared" ca="1" si="58"/>
        <v>0</v>
      </c>
      <c r="M26" s="869">
        <f t="shared" ca="1" si="58"/>
        <v>0</v>
      </c>
      <c r="N26" s="869">
        <f t="shared" ca="1" si="58"/>
        <v>0</v>
      </c>
      <c r="O26" s="867">
        <f t="shared" ca="1" si="58"/>
        <v>0</v>
      </c>
      <c r="P26" s="870">
        <f t="shared" ca="1" si="58"/>
        <v>0</v>
      </c>
      <c r="Q26" s="871">
        <f t="shared" ca="1" si="58"/>
        <v>0</v>
      </c>
      <c r="R26" s="1084">
        <f>1+R24</f>
        <v>25</v>
      </c>
      <c r="S26" s="868">
        <f t="shared" ref="S26:Y26" ca="1" si="59">IF(ISNUMBER(S27),INDIRECT(CONCATENATE("'6'!AD",4+S27)),"")</f>
        <v>0</v>
      </c>
      <c r="T26" s="869">
        <f t="shared" ca="1" si="59"/>
        <v>0</v>
      </c>
      <c r="U26" s="869">
        <f t="shared" ca="1" si="59"/>
        <v>0</v>
      </c>
      <c r="V26" s="869">
        <f t="shared" ca="1" si="59"/>
        <v>0</v>
      </c>
      <c r="W26" s="867">
        <f t="shared" ca="1" si="59"/>
        <v>0</v>
      </c>
      <c r="X26" s="870">
        <f t="shared" ca="1" si="59"/>
        <v>0</v>
      </c>
      <c r="Y26" s="871">
        <f t="shared" ca="1" si="59"/>
        <v>0</v>
      </c>
      <c r="Z26" s="177"/>
      <c r="AA26" s="171"/>
      <c r="AB26" s="88"/>
      <c r="AC26" s="1084">
        <f>1+AC24</f>
        <v>17</v>
      </c>
      <c r="AD26" s="868"/>
      <c r="AE26" s="869"/>
      <c r="AF26" s="869"/>
      <c r="AG26" s="869"/>
      <c r="AH26" s="867"/>
      <c r="AI26" s="870"/>
      <c r="AJ26" s="871"/>
      <c r="AK26" s="1084">
        <f>1+AK24</f>
        <v>21</v>
      </c>
      <c r="AL26" s="868"/>
      <c r="AM26" s="869"/>
      <c r="AN26" s="869"/>
      <c r="AO26" s="869"/>
      <c r="AP26" s="867"/>
      <c r="AQ26" s="870"/>
      <c r="AR26" s="871"/>
      <c r="AS26" s="1084">
        <f>1+AS24</f>
        <v>26</v>
      </c>
      <c r="AT26" s="868"/>
      <c r="AU26" s="869"/>
      <c r="AV26" s="869"/>
      <c r="AW26" s="869"/>
      <c r="AX26" s="867"/>
      <c r="AY26" s="870"/>
      <c r="AZ26" s="871"/>
      <c r="BA26" s="177"/>
      <c r="BB26" s="171"/>
      <c r="BC26" s="63"/>
    </row>
    <row r="27" spans="1:55" ht="14.45" customHeight="1" x14ac:dyDescent="0.4">
      <c r="A27" s="63"/>
      <c r="B27" s="70">
        <f>B26</f>
        <v>17</v>
      </c>
      <c r="C27" s="87">
        <f>1+I25</f>
        <v>21</v>
      </c>
      <c r="D27" s="82">
        <f t="shared" si="43"/>
        <v>22</v>
      </c>
      <c r="E27" s="85">
        <f t="shared" si="43"/>
        <v>23</v>
      </c>
      <c r="F27" s="82">
        <f t="shared" si="43"/>
        <v>24</v>
      </c>
      <c r="G27" s="82">
        <f t="shared" si="43"/>
        <v>25</v>
      </c>
      <c r="H27" s="86">
        <f t="shared" si="43"/>
        <v>26</v>
      </c>
      <c r="I27" s="83">
        <f t="shared" si="43"/>
        <v>27</v>
      </c>
      <c r="J27" s="70">
        <f>J26</f>
        <v>21</v>
      </c>
      <c r="K27" s="81">
        <f>1+Q25</f>
        <v>19</v>
      </c>
      <c r="L27" s="82">
        <f t="shared" si="44"/>
        <v>20</v>
      </c>
      <c r="M27" s="82">
        <f t="shared" si="44"/>
        <v>21</v>
      </c>
      <c r="N27" s="82">
        <f t="shared" si="45"/>
        <v>22</v>
      </c>
      <c r="O27" s="82">
        <f t="shared" si="45"/>
        <v>23</v>
      </c>
      <c r="P27" s="86">
        <f t="shared" si="45"/>
        <v>24</v>
      </c>
      <c r="Q27" s="83">
        <f t="shared" si="45"/>
        <v>25</v>
      </c>
      <c r="R27" s="70">
        <f>R26</f>
        <v>25</v>
      </c>
      <c r="S27" s="81">
        <f>1+Y25</f>
        <v>16</v>
      </c>
      <c r="T27" s="82">
        <f t="shared" si="46"/>
        <v>17</v>
      </c>
      <c r="U27" s="82">
        <f t="shared" si="46"/>
        <v>18</v>
      </c>
      <c r="V27" s="1132">
        <f t="shared" si="47"/>
        <v>19</v>
      </c>
      <c r="W27" s="82">
        <f t="shared" si="47"/>
        <v>20</v>
      </c>
      <c r="X27" s="86">
        <f t="shared" si="47"/>
        <v>21</v>
      </c>
      <c r="Y27" s="83">
        <f t="shared" si="47"/>
        <v>22</v>
      </c>
      <c r="Z27" s="1816" t="s">
        <v>794</v>
      </c>
      <c r="AA27" s="175" t="s">
        <v>461</v>
      </c>
      <c r="AB27" s="1081"/>
      <c r="AC27" s="70">
        <f>AC26</f>
        <v>17</v>
      </c>
      <c r="AD27" s="81">
        <f>1+AJ25</f>
        <v>20</v>
      </c>
      <c r="AE27" s="82">
        <f t="shared" ref="AE27:AJ27" si="60">1+AD27</f>
        <v>21</v>
      </c>
      <c r="AF27" s="82">
        <f t="shared" si="60"/>
        <v>22</v>
      </c>
      <c r="AG27" s="82">
        <f t="shared" si="60"/>
        <v>23</v>
      </c>
      <c r="AH27" s="82">
        <f t="shared" si="60"/>
        <v>24</v>
      </c>
      <c r="AI27" s="86">
        <f t="shared" si="60"/>
        <v>25</v>
      </c>
      <c r="AJ27" s="83">
        <f t="shared" si="60"/>
        <v>26</v>
      </c>
      <c r="AK27" s="70">
        <f>AK26</f>
        <v>21</v>
      </c>
      <c r="AL27" s="84">
        <f>1+AR25</f>
        <v>18</v>
      </c>
      <c r="AM27" s="82">
        <f t="shared" ref="AM27:AR27" si="61">1+AL27</f>
        <v>19</v>
      </c>
      <c r="AN27" s="82">
        <f t="shared" si="61"/>
        <v>20</v>
      </c>
      <c r="AO27" s="82">
        <f t="shared" si="61"/>
        <v>21</v>
      </c>
      <c r="AP27" s="82">
        <f t="shared" si="61"/>
        <v>22</v>
      </c>
      <c r="AQ27" s="86">
        <f t="shared" si="61"/>
        <v>23</v>
      </c>
      <c r="AR27" s="1138">
        <f t="shared" si="61"/>
        <v>24</v>
      </c>
      <c r="AS27" s="70">
        <f>AS26</f>
        <v>26</v>
      </c>
      <c r="AT27" s="81">
        <f>1+AZ25</f>
        <v>22</v>
      </c>
      <c r="AU27" s="82">
        <f t="shared" ref="AU27:AZ27" si="62">1+AT27</f>
        <v>23</v>
      </c>
      <c r="AV27" s="82">
        <f t="shared" si="62"/>
        <v>24</v>
      </c>
      <c r="AW27" s="82">
        <f t="shared" si="62"/>
        <v>25</v>
      </c>
      <c r="AX27" s="82">
        <f t="shared" si="62"/>
        <v>26</v>
      </c>
      <c r="AY27" s="86">
        <f t="shared" si="62"/>
        <v>27</v>
      </c>
      <c r="AZ27" s="83">
        <f t="shared" si="62"/>
        <v>28</v>
      </c>
      <c r="BA27" s="1816" t="s">
        <v>889</v>
      </c>
      <c r="BB27" s="175" t="s">
        <v>461</v>
      </c>
      <c r="BC27" s="63"/>
    </row>
    <row r="28" spans="1:55" ht="5.0999999999999996" customHeight="1" x14ac:dyDescent="0.4">
      <c r="A28" s="63"/>
      <c r="B28" s="1084">
        <f>1+B26</f>
        <v>18</v>
      </c>
      <c r="C28" s="868">
        <f t="shared" ref="C28:I28" ca="1" si="63">IF(ISNUMBER(C29),INDIRECT(CONCATENATE("'4'!AD",4+C29)),"")</f>
        <v>0</v>
      </c>
      <c r="D28" s="869">
        <f t="shared" ca="1" si="63"/>
        <v>0</v>
      </c>
      <c r="E28" s="869">
        <f t="shared" ca="1" si="63"/>
        <v>0</v>
      </c>
      <c r="F28" s="869" t="str">
        <f t="shared" ca="1" si="63"/>
        <v/>
      </c>
      <c r="G28" s="867" t="str">
        <f t="shared" ca="1" si="63"/>
        <v/>
      </c>
      <c r="H28" s="870" t="str">
        <f t="shared" ca="1" si="63"/>
        <v/>
      </c>
      <c r="I28" s="871" t="str">
        <f t="shared" ca="1" si="63"/>
        <v/>
      </c>
      <c r="J28" s="1084">
        <f>1+J26</f>
        <v>22</v>
      </c>
      <c r="K28" s="868">
        <f t="shared" ref="K28:Q28" ca="1" si="64">IF(ISNUMBER(K29),INDIRECT(CONCATENATE("'5'!AD",4+K29)),"")</f>
        <v>0</v>
      </c>
      <c r="L28" s="869">
        <f t="shared" ca="1" si="64"/>
        <v>0</v>
      </c>
      <c r="M28" s="869">
        <f t="shared" ca="1" si="64"/>
        <v>0</v>
      </c>
      <c r="N28" s="870">
        <f t="shared" ca="1" si="64"/>
        <v>0</v>
      </c>
      <c r="O28" s="867">
        <f t="shared" ca="1" si="64"/>
        <v>1</v>
      </c>
      <c r="P28" s="870">
        <f t="shared" ca="1" si="64"/>
        <v>0</v>
      </c>
      <c r="Q28" s="871" t="str">
        <f t="shared" ca="1" si="64"/>
        <v/>
      </c>
      <c r="R28" s="1084">
        <f>1+R26</f>
        <v>26</v>
      </c>
      <c r="S28" s="868">
        <f t="shared" ref="S28:Y28" ca="1" si="65">IF(ISNUMBER(S29),INDIRECT(CONCATENATE("'6'!AD",4+S29)),"")</f>
        <v>0</v>
      </c>
      <c r="T28" s="869">
        <f t="shared" ca="1" si="65"/>
        <v>0</v>
      </c>
      <c r="U28" s="869">
        <f t="shared" ca="1" si="65"/>
        <v>0</v>
      </c>
      <c r="V28" s="869">
        <f t="shared" ca="1" si="65"/>
        <v>0</v>
      </c>
      <c r="W28" s="867">
        <f t="shared" ca="1" si="65"/>
        <v>0</v>
      </c>
      <c r="X28" s="870">
        <f t="shared" ca="1" si="65"/>
        <v>0</v>
      </c>
      <c r="Y28" s="871">
        <f t="shared" ca="1" si="65"/>
        <v>0</v>
      </c>
      <c r="Z28" s="177"/>
      <c r="AA28" s="171"/>
      <c r="AB28" s="88"/>
      <c r="AC28" s="1084">
        <f>1+AC26</f>
        <v>18</v>
      </c>
      <c r="AD28" s="868"/>
      <c r="AE28" s="869"/>
      <c r="AF28" s="869"/>
      <c r="AG28" s="869"/>
      <c r="AH28" s="867"/>
      <c r="AI28" s="870"/>
      <c r="AJ28" s="871"/>
      <c r="AK28" s="1084">
        <f>1+AK26</f>
        <v>22</v>
      </c>
      <c r="AL28" s="881"/>
      <c r="AM28" s="869"/>
      <c r="AN28" s="869"/>
      <c r="AO28" s="869"/>
      <c r="AP28" s="867"/>
      <c r="AQ28" s="870"/>
      <c r="AR28" s="871"/>
      <c r="AS28" s="1084">
        <f>1+AS26</f>
        <v>27</v>
      </c>
      <c r="AT28" s="868"/>
      <c r="AU28" s="869"/>
      <c r="AV28" s="869"/>
      <c r="AW28" s="869"/>
      <c r="AX28" s="867"/>
      <c r="AY28" s="870"/>
      <c r="AZ28" s="871"/>
      <c r="BA28" s="177"/>
      <c r="BB28" s="171"/>
      <c r="BC28" s="63"/>
    </row>
    <row r="29" spans="1:55" ht="14.45" customHeight="1" x14ac:dyDescent="0.4">
      <c r="A29" s="63"/>
      <c r="B29" s="70">
        <f>B28</f>
        <v>18</v>
      </c>
      <c r="C29" s="84">
        <f>I27+1</f>
        <v>28</v>
      </c>
      <c r="D29" s="82">
        <f t="shared" ref="D29:I31" si="66">IF(C29="","",IF(1+C29&lt;31,1+C29,""))</f>
        <v>29</v>
      </c>
      <c r="E29" s="85">
        <f t="shared" si="66"/>
        <v>30</v>
      </c>
      <c r="F29" s="82" t="str">
        <f t="shared" si="66"/>
        <v/>
      </c>
      <c r="G29" s="82" t="str">
        <f t="shared" si="66"/>
        <v/>
      </c>
      <c r="H29" s="86" t="str">
        <f t="shared" si="66"/>
        <v/>
      </c>
      <c r="I29" s="83" t="str">
        <f t="shared" si="66"/>
        <v/>
      </c>
      <c r="J29" s="70">
        <f>J28</f>
        <v>22</v>
      </c>
      <c r="K29" s="81">
        <f>Q27+1</f>
        <v>26</v>
      </c>
      <c r="L29" s="82">
        <f>K29+1</f>
        <v>27</v>
      </c>
      <c r="M29" s="82">
        <f t="shared" ref="M29:Q31" si="67">IF(L29="","",IF(1+L29&lt;32,1+L29,""))</f>
        <v>28</v>
      </c>
      <c r="N29" s="1131">
        <f t="shared" si="67"/>
        <v>29</v>
      </c>
      <c r="O29" s="1139">
        <f t="shared" si="67"/>
        <v>30</v>
      </c>
      <c r="P29" s="86">
        <f t="shared" si="67"/>
        <v>31</v>
      </c>
      <c r="Q29" s="83" t="str">
        <f t="shared" si="67"/>
        <v/>
      </c>
      <c r="R29" s="70">
        <f>R28</f>
        <v>26</v>
      </c>
      <c r="S29" s="84">
        <f>Y27+1</f>
        <v>23</v>
      </c>
      <c r="T29" s="82">
        <f t="shared" ref="T29:Y31" si="68">IF(S29="","",IF(1+S29&lt;31,1+S29,""))</f>
        <v>24</v>
      </c>
      <c r="U29" s="82">
        <f t="shared" si="68"/>
        <v>25</v>
      </c>
      <c r="V29" s="82">
        <f t="shared" si="68"/>
        <v>26</v>
      </c>
      <c r="W29" s="1149">
        <f t="shared" si="68"/>
        <v>27</v>
      </c>
      <c r="X29" s="86">
        <f t="shared" si="68"/>
        <v>28</v>
      </c>
      <c r="Y29" s="83">
        <f t="shared" si="68"/>
        <v>29</v>
      </c>
      <c r="Z29" s="1816" t="s">
        <v>795</v>
      </c>
      <c r="AA29" s="175" t="s">
        <v>462</v>
      </c>
      <c r="AB29" s="1082"/>
      <c r="AC29" s="70">
        <f>AC28</f>
        <v>18</v>
      </c>
      <c r="AD29" s="84">
        <f>AJ27+1</f>
        <v>27</v>
      </c>
      <c r="AE29" s="82">
        <f t="shared" ref="AE29:AJ29" si="69">IF(AD29="","",IF(1+AD29&lt;31,1+AD29,""))</f>
        <v>28</v>
      </c>
      <c r="AF29" s="85">
        <f t="shared" si="69"/>
        <v>29</v>
      </c>
      <c r="AG29" s="82">
        <f t="shared" si="69"/>
        <v>30</v>
      </c>
      <c r="AH29" s="82" t="str">
        <f t="shared" si="69"/>
        <v/>
      </c>
      <c r="AI29" s="86" t="str">
        <f t="shared" si="69"/>
        <v/>
      </c>
      <c r="AJ29" s="83" t="str">
        <f t="shared" si="69"/>
        <v/>
      </c>
      <c r="AK29" s="70">
        <f>AK28</f>
        <v>22</v>
      </c>
      <c r="AL29" s="87">
        <f>AR27+1</f>
        <v>25</v>
      </c>
      <c r="AM29" s="82">
        <f>AL29+1</f>
        <v>26</v>
      </c>
      <c r="AN29" s="82">
        <f>IF(AM29="","",IF(1+AM29&lt;32,1+AM29,""))</f>
        <v>27</v>
      </c>
      <c r="AO29" s="82">
        <f>IF(AN29="","",IF(1+AN29&lt;32,1+AN29,""))</f>
        <v>28</v>
      </c>
      <c r="AP29" s="82">
        <f>IF(AO29="","",IF(1+AO29&lt;32,1+AO29,""))</f>
        <v>29</v>
      </c>
      <c r="AQ29" s="86">
        <f>IF(AP29="","",IF(1+AP29&lt;32,1+AP29,""))</f>
        <v>30</v>
      </c>
      <c r="AR29" s="83">
        <f>IF(AQ29="","",IF(1+AQ29&lt;32,1+AQ29,""))</f>
        <v>31</v>
      </c>
      <c r="AS29" s="70">
        <f>AS28</f>
        <v>27</v>
      </c>
      <c r="AT29" s="84">
        <f>AZ27+1</f>
        <v>29</v>
      </c>
      <c r="AU29" s="82">
        <f t="shared" ref="AU29:AZ29" si="70">IF(AT29="","",IF(1+AT29&lt;31,1+AT29,""))</f>
        <v>30</v>
      </c>
      <c r="AV29" s="82" t="str">
        <f t="shared" si="70"/>
        <v/>
      </c>
      <c r="AW29" s="82" t="str">
        <f t="shared" si="70"/>
        <v/>
      </c>
      <c r="AX29" s="1149" t="str">
        <f t="shared" si="70"/>
        <v/>
      </c>
      <c r="AY29" s="86" t="str">
        <f t="shared" si="70"/>
        <v/>
      </c>
      <c r="AZ29" s="83" t="str">
        <f t="shared" si="70"/>
        <v/>
      </c>
      <c r="BA29" s="1816" t="s">
        <v>890</v>
      </c>
      <c r="BB29" s="175" t="s">
        <v>462</v>
      </c>
      <c r="BC29" s="63"/>
    </row>
    <row r="30" spans="1:55" ht="5.0999999999999996" customHeight="1" x14ac:dyDescent="0.4">
      <c r="A30" s="63"/>
      <c r="B30" s="1084">
        <f>IF(SUM(C31:I31)=0,B28,1+B28)</f>
        <v>18</v>
      </c>
      <c r="C30" s="868" t="str">
        <f t="shared" ref="C30:I30" ca="1" si="71">IF(ISNUMBER(C31),INDIRECT(CONCATENATE("'4'!AD",4+C31)),"")</f>
        <v/>
      </c>
      <c r="D30" s="869" t="str">
        <f t="shared" ca="1" si="71"/>
        <v/>
      </c>
      <c r="E30" s="869" t="str">
        <f t="shared" ca="1" si="71"/>
        <v/>
      </c>
      <c r="F30" s="869" t="str">
        <f t="shared" ca="1" si="71"/>
        <v/>
      </c>
      <c r="G30" s="867" t="str">
        <f t="shared" ca="1" si="71"/>
        <v/>
      </c>
      <c r="H30" s="870" t="str">
        <f t="shared" ca="1" si="71"/>
        <v/>
      </c>
      <c r="I30" s="871" t="str">
        <f t="shared" ca="1" si="71"/>
        <v/>
      </c>
      <c r="J30" s="1084">
        <f>IF(SUM(K31:Q31)=0,J28,1+J28)</f>
        <v>22</v>
      </c>
      <c r="K30" s="868" t="str">
        <f t="shared" ref="K30:Q30" ca="1" si="72">IF(ISNUMBER(K31),INDIRECT(CONCATENATE("'5'!AD",4+K31)),"")</f>
        <v/>
      </c>
      <c r="L30" s="869" t="str">
        <f t="shared" ca="1" si="72"/>
        <v/>
      </c>
      <c r="M30" s="869" t="str">
        <f t="shared" ca="1" si="72"/>
        <v/>
      </c>
      <c r="N30" s="869" t="str">
        <f t="shared" ca="1" si="72"/>
        <v/>
      </c>
      <c r="O30" s="867" t="str">
        <f t="shared" ca="1" si="72"/>
        <v/>
      </c>
      <c r="P30" s="870" t="str">
        <f t="shared" ca="1" si="72"/>
        <v/>
      </c>
      <c r="Q30" s="871" t="str">
        <f t="shared" ca="1" si="72"/>
        <v/>
      </c>
      <c r="R30" s="1084">
        <f>IF(SUM(S31:Y31)=0,R28,1+R28)</f>
        <v>27</v>
      </c>
      <c r="S30" s="868">
        <f t="shared" ref="S30:Y30" ca="1" si="73">IF(ISNUMBER(S31),INDIRECT(CONCATENATE("'6'!AD",4+S31)),"")</f>
        <v>0</v>
      </c>
      <c r="T30" s="869" t="str">
        <f t="shared" ca="1" si="73"/>
        <v/>
      </c>
      <c r="U30" s="869" t="str">
        <f t="shared" ca="1" si="73"/>
        <v/>
      </c>
      <c r="V30" s="869" t="str">
        <f t="shared" ca="1" si="73"/>
        <v/>
      </c>
      <c r="W30" s="867" t="str">
        <f t="shared" ca="1" si="73"/>
        <v/>
      </c>
      <c r="X30" s="870" t="str">
        <f t="shared" ca="1" si="73"/>
        <v/>
      </c>
      <c r="Y30" s="871" t="str">
        <f t="shared" ca="1" si="73"/>
        <v/>
      </c>
      <c r="AB30" s="88"/>
      <c r="AC30" s="1084">
        <f>IF(SUM(AD31:AJ31)=0,AC28,1+AC28)</f>
        <v>18</v>
      </c>
      <c r="AD30" s="868"/>
      <c r="AE30" s="869"/>
      <c r="AF30" s="869"/>
      <c r="AG30" s="869"/>
      <c r="AH30" s="867"/>
      <c r="AI30" s="870"/>
      <c r="AJ30" s="871"/>
      <c r="AK30" s="1084">
        <f>IF(SUM(AL31:AR31)=0,AK28,1+AK28)</f>
        <v>22</v>
      </c>
      <c r="AL30" s="868"/>
      <c r="AM30" s="869"/>
      <c r="AN30" s="869"/>
      <c r="AO30" s="869"/>
      <c r="AP30" s="867"/>
      <c r="AQ30" s="870"/>
      <c r="AR30" s="871"/>
      <c r="AS30" s="1084">
        <f>IF(SUM(AT31:AZ31)=0,AS28,1+AS28)</f>
        <v>27</v>
      </c>
      <c r="AT30" s="868"/>
      <c r="AU30" s="869"/>
      <c r="AV30" s="869"/>
      <c r="AW30" s="869"/>
      <c r="AX30" s="867"/>
      <c r="AY30" s="870"/>
      <c r="AZ30" s="871"/>
      <c r="BA30" s="69"/>
      <c r="BB30" s="70"/>
      <c r="BC30" s="63"/>
    </row>
    <row r="31" spans="1:55" ht="14.45" customHeight="1" thickBot="1" x14ac:dyDescent="0.45">
      <c r="A31" s="63"/>
      <c r="B31" s="70" t="str">
        <f>IF(B30=B28,"",B30)</f>
        <v/>
      </c>
      <c r="C31" s="583" t="str">
        <f>IF(I29="","",IF(1+I29&lt;31,1+I29,""))</f>
        <v/>
      </c>
      <c r="D31" s="93" t="str">
        <f t="shared" si="66"/>
        <v/>
      </c>
      <c r="E31" s="93" t="str">
        <f t="shared" si="66"/>
        <v/>
      </c>
      <c r="F31" s="93" t="str">
        <f t="shared" si="66"/>
        <v/>
      </c>
      <c r="G31" s="93" t="str">
        <f t="shared" si="66"/>
        <v/>
      </c>
      <c r="H31" s="94" t="str">
        <f t="shared" si="66"/>
        <v/>
      </c>
      <c r="I31" s="95" t="str">
        <f t="shared" si="66"/>
        <v/>
      </c>
      <c r="J31" s="70" t="str">
        <f>IF(J30=J28,"",J30)</f>
        <v/>
      </c>
      <c r="K31" s="1086" t="str">
        <f>IF(Q29="","",IF(1+Q29&lt;32,1+Q29,""))</f>
        <v/>
      </c>
      <c r="L31" s="93" t="str">
        <f>IF(K31="","",IF(1+K31&lt;32,1+K31,""))</f>
        <v/>
      </c>
      <c r="M31" s="93" t="str">
        <f t="shared" si="67"/>
        <v/>
      </c>
      <c r="N31" s="93" t="str">
        <f t="shared" si="67"/>
        <v/>
      </c>
      <c r="O31" s="93" t="str">
        <f t="shared" si="67"/>
        <v/>
      </c>
      <c r="P31" s="94" t="str">
        <f t="shared" si="67"/>
        <v/>
      </c>
      <c r="Q31" s="95" t="str">
        <f t="shared" si="67"/>
        <v/>
      </c>
      <c r="R31" s="70">
        <f>IF(R30=R28,"",R30)</f>
        <v>27</v>
      </c>
      <c r="S31" s="92">
        <f>IF(Y29="","",IF(1+Y29&lt;31,1+Y29,""))</f>
        <v>30</v>
      </c>
      <c r="T31" s="93" t="str">
        <f t="shared" si="68"/>
        <v/>
      </c>
      <c r="U31" s="93" t="str">
        <f t="shared" si="68"/>
        <v/>
      </c>
      <c r="V31" s="93" t="str">
        <f t="shared" si="68"/>
        <v/>
      </c>
      <c r="W31" s="93" t="str">
        <f t="shared" si="68"/>
        <v/>
      </c>
      <c r="X31" s="94" t="str">
        <f t="shared" si="68"/>
        <v/>
      </c>
      <c r="Y31" s="95" t="str">
        <f t="shared" si="68"/>
        <v/>
      </c>
      <c r="Z31" s="1818" t="s">
        <v>796</v>
      </c>
      <c r="AA31" s="711" t="s">
        <v>367</v>
      </c>
      <c r="AB31" s="98"/>
      <c r="AC31" s="70" t="str">
        <f>IF(AC30=AC28,"",AC30)</f>
        <v/>
      </c>
      <c r="AD31" s="583" t="str">
        <f>IF(AJ29="","",IF(1+AJ29&lt;31,1+AJ29,""))</f>
        <v/>
      </c>
      <c r="AE31" s="93" t="str">
        <f t="shared" ref="AE31:AJ31" si="74">IF(AD31="","",IF(1+AD31&lt;31,1+AD31,""))</f>
        <v/>
      </c>
      <c r="AF31" s="93" t="str">
        <f t="shared" si="74"/>
        <v/>
      </c>
      <c r="AG31" s="93" t="str">
        <f t="shared" si="74"/>
        <v/>
      </c>
      <c r="AH31" s="93" t="str">
        <f t="shared" si="74"/>
        <v/>
      </c>
      <c r="AI31" s="94" t="str">
        <f t="shared" si="74"/>
        <v/>
      </c>
      <c r="AJ31" s="95" t="str">
        <f t="shared" si="74"/>
        <v/>
      </c>
      <c r="AK31" s="70" t="str">
        <f>IF(AK30=AK28,"",AK30)</f>
        <v/>
      </c>
      <c r="AL31" s="1086" t="str">
        <f>IF(AR29="","",IF(1+AR29&lt;32,1+AR29,""))</f>
        <v/>
      </c>
      <c r="AM31" s="93" t="str">
        <f t="shared" ref="AM31:AR31" si="75">IF(AL31="","",IF(1+AL31&lt;32,1+AL31,""))</f>
        <v/>
      </c>
      <c r="AN31" s="93" t="str">
        <f t="shared" si="75"/>
        <v/>
      </c>
      <c r="AO31" s="93" t="str">
        <f t="shared" si="75"/>
        <v/>
      </c>
      <c r="AP31" s="93" t="str">
        <f t="shared" si="75"/>
        <v/>
      </c>
      <c r="AQ31" s="94" t="str">
        <f t="shared" si="75"/>
        <v/>
      </c>
      <c r="AR31" s="95" t="str">
        <f t="shared" si="75"/>
        <v/>
      </c>
      <c r="AS31" s="70" t="str">
        <f>IF(AS30=AS28,"",AS30)</f>
        <v/>
      </c>
      <c r="AT31" s="92" t="str">
        <f>IF(AZ29="","",IF(1+AZ29&lt;31,1+AZ29,""))</f>
        <v/>
      </c>
      <c r="AU31" s="93" t="str">
        <f t="shared" ref="AU31:AZ31" si="76">IF(AT31="","",IF(1+AT31&lt;31,1+AT31,""))</f>
        <v/>
      </c>
      <c r="AV31" s="93" t="str">
        <f t="shared" si="76"/>
        <v/>
      </c>
      <c r="AW31" s="93" t="str">
        <f t="shared" si="76"/>
        <v/>
      </c>
      <c r="AX31" s="93" t="str">
        <f t="shared" si="76"/>
        <v/>
      </c>
      <c r="AY31" s="94" t="str">
        <f t="shared" si="76"/>
        <v/>
      </c>
      <c r="AZ31" s="95" t="str">
        <f t="shared" si="76"/>
        <v/>
      </c>
      <c r="BA31" s="1818" t="s">
        <v>891</v>
      </c>
      <c r="BB31" s="711" t="s">
        <v>367</v>
      </c>
      <c r="BC31" s="63"/>
    </row>
    <row r="32" spans="1:55" ht="13.5" thickBot="1" x14ac:dyDescent="0.45">
      <c r="A32" s="63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177"/>
      <c r="AA32" s="171"/>
      <c r="AB32" s="88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177"/>
      <c r="BB32" s="171"/>
      <c r="BC32" s="63"/>
    </row>
    <row r="33" spans="1:55" ht="13.15" x14ac:dyDescent="0.4">
      <c r="A33" s="63"/>
      <c r="B33" s="96"/>
      <c r="C33" s="71" t="s">
        <v>73</v>
      </c>
      <c r="D33" s="72"/>
      <c r="E33" s="72"/>
      <c r="F33" s="72"/>
      <c r="G33" s="72"/>
      <c r="H33" s="72"/>
      <c r="I33" s="73"/>
      <c r="J33" s="96"/>
      <c r="K33" s="71" t="s">
        <v>74</v>
      </c>
      <c r="L33" s="72"/>
      <c r="M33" s="72"/>
      <c r="N33" s="72"/>
      <c r="O33" s="72"/>
      <c r="P33" s="72"/>
      <c r="Q33" s="73"/>
      <c r="R33" s="80"/>
      <c r="S33" s="71" t="s">
        <v>75</v>
      </c>
      <c r="T33" s="72"/>
      <c r="U33" s="72"/>
      <c r="V33" s="72"/>
      <c r="W33" s="72"/>
      <c r="X33" s="72"/>
      <c r="Y33" s="73"/>
      <c r="AB33" s="88"/>
      <c r="AC33" s="96"/>
      <c r="AD33" s="71" t="s">
        <v>73</v>
      </c>
      <c r="AE33" s="72"/>
      <c r="AF33" s="72"/>
      <c r="AG33" s="72"/>
      <c r="AH33" s="72"/>
      <c r="AI33" s="72"/>
      <c r="AJ33" s="73"/>
      <c r="AK33" s="96"/>
      <c r="AL33" s="71" t="s">
        <v>74</v>
      </c>
      <c r="AM33" s="72"/>
      <c r="AN33" s="72"/>
      <c r="AO33" s="72"/>
      <c r="AP33" s="72"/>
      <c r="AQ33" s="72"/>
      <c r="AR33" s="73"/>
      <c r="AS33" s="80"/>
      <c r="AT33" s="71" t="s">
        <v>75</v>
      </c>
      <c r="AU33" s="72"/>
      <c r="AV33" s="72"/>
      <c r="AW33" s="72"/>
      <c r="AX33" s="72"/>
      <c r="AY33" s="72"/>
      <c r="AZ33" s="73"/>
      <c r="BA33" s="69"/>
      <c r="BB33" s="70"/>
      <c r="BC33" s="63"/>
    </row>
    <row r="34" spans="1:55" ht="13.5" thickBot="1" x14ac:dyDescent="0.45">
      <c r="A34" s="63"/>
      <c r="B34" s="80"/>
      <c r="C34" s="77" t="s">
        <v>133</v>
      </c>
      <c r="D34" s="78" t="s">
        <v>134</v>
      </c>
      <c r="E34" s="78" t="s">
        <v>135</v>
      </c>
      <c r="F34" s="78" t="s">
        <v>136</v>
      </c>
      <c r="G34" s="78" t="s">
        <v>137</v>
      </c>
      <c r="H34" s="78" t="s">
        <v>138</v>
      </c>
      <c r="I34" s="79" t="s">
        <v>139</v>
      </c>
      <c r="J34" s="80"/>
      <c r="K34" s="77" t="s">
        <v>133</v>
      </c>
      <c r="L34" s="78" t="s">
        <v>134</v>
      </c>
      <c r="M34" s="78" t="s">
        <v>135</v>
      </c>
      <c r="N34" s="78" t="s">
        <v>136</v>
      </c>
      <c r="O34" s="78" t="s">
        <v>137</v>
      </c>
      <c r="P34" s="78" t="s">
        <v>138</v>
      </c>
      <c r="Q34" s="79" t="s">
        <v>139</v>
      </c>
      <c r="R34" s="80"/>
      <c r="S34" s="77" t="s">
        <v>133</v>
      </c>
      <c r="T34" s="78" t="s">
        <v>134</v>
      </c>
      <c r="U34" s="78" t="s">
        <v>135</v>
      </c>
      <c r="V34" s="78" t="s">
        <v>136</v>
      </c>
      <c r="W34" s="78" t="s">
        <v>137</v>
      </c>
      <c r="X34" s="78" t="s">
        <v>138</v>
      </c>
      <c r="Y34" s="79" t="s">
        <v>139</v>
      </c>
      <c r="Z34" s="877" t="s">
        <v>463</v>
      </c>
      <c r="AA34" s="878" t="s">
        <v>464</v>
      </c>
      <c r="AB34" s="88"/>
      <c r="AC34" s="80"/>
      <c r="AD34" s="77" t="s">
        <v>133</v>
      </c>
      <c r="AE34" s="78" t="s">
        <v>134</v>
      </c>
      <c r="AF34" s="78" t="s">
        <v>135</v>
      </c>
      <c r="AG34" s="78" t="s">
        <v>136</v>
      </c>
      <c r="AH34" s="78" t="s">
        <v>137</v>
      </c>
      <c r="AI34" s="78" t="s">
        <v>138</v>
      </c>
      <c r="AJ34" s="79" t="s">
        <v>139</v>
      </c>
      <c r="AK34" s="80"/>
      <c r="AL34" s="77" t="s">
        <v>133</v>
      </c>
      <c r="AM34" s="78" t="s">
        <v>134</v>
      </c>
      <c r="AN34" s="78" t="s">
        <v>135</v>
      </c>
      <c r="AO34" s="78" t="s">
        <v>136</v>
      </c>
      <c r="AP34" s="78" t="s">
        <v>137</v>
      </c>
      <c r="AQ34" s="78" t="s">
        <v>138</v>
      </c>
      <c r="AR34" s="79" t="s">
        <v>139</v>
      </c>
      <c r="AS34" s="80"/>
      <c r="AT34" s="77" t="s">
        <v>133</v>
      </c>
      <c r="AU34" s="78" t="s">
        <v>134</v>
      </c>
      <c r="AV34" s="78" t="s">
        <v>135</v>
      </c>
      <c r="AW34" s="78" t="s">
        <v>136</v>
      </c>
      <c r="AX34" s="78" t="s">
        <v>137</v>
      </c>
      <c r="AY34" s="78" t="s">
        <v>138</v>
      </c>
      <c r="AZ34" s="79" t="s">
        <v>139</v>
      </c>
      <c r="BA34" s="877" t="s">
        <v>463</v>
      </c>
      <c r="BB34" s="878" t="s">
        <v>464</v>
      </c>
      <c r="BC34" s="63"/>
    </row>
    <row r="35" spans="1:55" ht="5.0999999999999996" customHeight="1" x14ac:dyDescent="0.4">
      <c r="A35" s="63"/>
      <c r="B35" s="1084">
        <f>IF(C36="",R30,R30+1)</f>
        <v>27</v>
      </c>
      <c r="C35" s="868" t="str">
        <f t="shared" ref="C35:I35" ca="1" si="77">IF(ISNUMBER(C36),INDIRECT(CONCATENATE("'7'!AD",4+C36)),"")</f>
        <v/>
      </c>
      <c r="D35" s="869">
        <f t="shared" ca="1" si="77"/>
        <v>0</v>
      </c>
      <c r="E35" s="869">
        <f t="shared" ca="1" si="77"/>
        <v>0</v>
      </c>
      <c r="F35" s="869">
        <f t="shared" ca="1" si="77"/>
        <v>0</v>
      </c>
      <c r="G35" s="867">
        <f t="shared" ca="1" si="77"/>
        <v>0</v>
      </c>
      <c r="H35" s="870">
        <f t="shared" ca="1" si="77"/>
        <v>0</v>
      </c>
      <c r="I35" s="871">
        <f t="shared" ca="1" si="77"/>
        <v>0</v>
      </c>
      <c r="J35" s="1084">
        <f>IF(K36="",B45,B45+1)</f>
        <v>31</v>
      </c>
      <c r="K35" s="1133" t="str">
        <f t="shared" ref="K35:Q35" ca="1" si="78">IF(ISNUMBER(K36),INDIRECT(CONCATENATE("'8'!AD",4+K36)),"")</f>
        <v/>
      </c>
      <c r="L35" s="1134" t="str">
        <f t="shared" ca="1" si="78"/>
        <v/>
      </c>
      <c r="M35" s="1134" t="str">
        <f t="shared" ca="1" si="78"/>
        <v/>
      </c>
      <c r="N35" s="1134" t="str">
        <f t="shared" ca="1" si="78"/>
        <v/>
      </c>
      <c r="O35" s="1134">
        <f t="shared" ca="1" si="78"/>
        <v>1</v>
      </c>
      <c r="P35" s="1135">
        <f t="shared" ca="1" si="78"/>
        <v>0</v>
      </c>
      <c r="Q35" s="1136">
        <f t="shared" ca="1" si="78"/>
        <v>0</v>
      </c>
      <c r="R35" s="1084">
        <f>IF(S36="",J45,J45+1)</f>
        <v>36</v>
      </c>
      <c r="S35" s="868">
        <f t="shared" ref="S35:Y35" ca="1" si="79">IF(ISNUMBER(S36),INDIRECT(CONCATENATE("'9'!AD",4+S36)),"")</f>
        <v>1</v>
      </c>
      <c r="T35" s="869">
        <f t="shared" ca="1" si="79"/>
        <v>1</v>
      </c>
      <c r="U35" s="869">
        <f t="shared" ca="1" si="79"/>
        <v>1</v>
      </c>
      <c r="V35" s="869">
        <f t="shared" ca="1" si="79"/>
        <v>1</v>
      </c>
      <c r="W35" s="867">
        <f t="shared" ca="1" si="79"/>
        <v>1</v>
      </c>
      <c r="X35" s="870">
        <f t="shared" ca="1" si="79"/>
        <v>1</v>
      </c>
      <c r="Y35" s="871">
        <f t="shared" ca="1" si="79"/>
        <v>0</v>
      </c>
      <c r="Z35" s="177"/>
      <c r="AA35" s="171"/>
      <c r="AB35" s="88"/>
      <c r="AC35" s="1084">
        <f>IF(AD36="",AS30,AS30+1)</f>
        <v>27</v>
      </c>
      <c r="AD35" s="868"/>
      <c r="AE35" s="869"/>
      <c r="AF35" s="869"/>
      <c r="AG35" s="869"/>
      <c r="AH35" s="867"/>
      <c r="AI35" s="870"/>
      <c r="AJ35" s="871"/>
      <c r="AK35" s="1084">
        <f>IF(AL36="",AC45,AC45+1)</f>
        <v>31</v>
      </c>
      <c r="AL35" s="1133"/>
      <c r="AM35" s="1134"/>
      <c r="AN35" s="1134"/>
      <c r="AO35" s="1134"/>
      <c r="AP35" s="1134"/>
      <c r="AQ35" s="1135"/>
      <c r="AR35" s="1136"/>
      <c r="AS35" s="1084">
        <f>IF(AT36="",AK45,AK45+1)</f>
        <v>36</v>
      </c>
      <c r="AT35" s="868"/>
      <c r="AU35" s="869"/>
      <c r="AV35" s="869"/>
      <c r="AW35" s="869"/>
      <c r="AX35" s="867"/>
      <c r="AY35" s="870"/>
      <c r="AZ35" s="871"/>
      <c r="BA35" s="177"/>
      <c r="BB35" s="171"/>
      <c r="BC35" s="63"/>
    </row>
    <row r="36" spans="1:55" ht="14.45" customHeight="1" x14ac:dyDescent="0.4">
      <c r="A36" s="63"/>
      <c r="B36" s="70">
        <f>B35</f>
        <v>27</v>
      </c>
      <c r="C36" s="81" t="str">
        <f>IF(WEEKDAY('7'!$B$5,2)=1,1,"")</f>
        <v/>
      </c>
      <c r="D36" s="82">
        <f>IF(C36="",IF(WEEKDAY('7'!$B$5,2)=2,1,""),C36+1)</f>
        <v>1</v>
      </c>
      <c r="E36" s="82">
        <f>IF(D36="",IF(WEEKDAY('7'!$B$5,2)=3,1,""),D36+1)</f>
        <v>2</v>
      </c>
      <c r="F36" s="82">
        <f>IF(E36="",IF(WEEKDAY('7'!$B$5,2)=4,1,""),E36+1)</f>
        <v>3</v>
      </c>
      <c r="G36" s="82">
        <f>IF(F36="",IF(WEEKDAY('7'!$B$5,2)=5,1,""),F36+1)</f>
        <v>4</v>
      </c>
      <c r="H36" s="86">
        <f>IF(G36="",IF(WEEKDAY('7'!$B$5,2)=6,1,""),G36+1)</f>
        <v>5</v>
      </c>
      <c r="I36" s="83">
        <f>IF(H36="",IF(WEEKDAY('7'!$B$5,2)=7,1,""),H36+1)</f>
        <v>6</v>
      </c>
      <c r="J36" s="70">
        <f>J35</f>
        <v>31</v>
      </c>
      <c r="K36" s="1463" t="str">
        <f>IF(WEEKDAY('8'!$B$5,2)=1,1,"")</f>
        <v/>
      </c>
      <c r="L36" s="1440" t="str">
        <f>IF(K36="",IF(WEEKDAY('8'!$B$5,2)=2,1,""),K36+1)</f>
        <v/>
      </c>
      <c r="M36" s="82" t="str">
        <f>IF(L36="",IF(WEEKDAY('8'!$B$5,2)=3,1,""),L36+1)</f>
        <v/>
      </c>
      <c r="N36" s="1440" t="str">
        <f>IF(M36="",IF(WEEKDAY('8'!$B$5,2)=4,1,""),M36+1)</f>
        <v/>
      </c>
      <c r="O36" s="1453">
        <f>IF(N36="",IF(WEEKDAY('8'!$B$5,2)=5,1,""),N36+1)</f>
        <v>1</v>
      </c>
      <c r="P36" s="86">
        <f>IF(O36="",IF(WEEKDAY('8'!$B$5,2)=6,1,""),O36+1)</f>
        <v>2</v>
      </c>
      <c r="Q36" s="83">
        <f>IF(P36="",IF(WEEKDAY('8'!$B$5,2)=7,1,""),P36+1)</f>
        <v>3</v>
      </c>
      <c r="R36" s="70">
        <f>R35</f>
        <v>36</v>
      </c>
      <c r="S36" s="81">
        <f>IF(WEEKDAY('9'!$B$5,2)=1,1,"")</f>
        <v>1</v>
      </c>
      <c r="T36" s="82">
        <f>IF(S36="",IF(WEEKDAY('9'!$B$5,2)=2,1,""),S36+1)</f>
        <v>2</v>
      </c>
      <c r="U36" s="82">
        <f>IF(T36="",IF(WEEKDAY('9'!$B$5,2)=3,1,""),T36+1)</f>
        <v>3</v>
      </c>
      <c r="V36" s="82">
        <f>IF(U36="",IF(WEEKDAY('9'!$B$5,2)=4,1,""),U36+1)</f>
        <v>4</v>
      </c>
      <c r="W36" s="82">
        <f>IF(V36="",IF(WEEKDAY('9'!$B$5,2)=5,1,""),V36+1)</f>
        <v>5</v>
      </c>
      <c r="X36" s="86">
        <f>IF(W36="",IF(WEEKDAY('9'!$B$5,2)=6,1,""),W36+1)</f>
        <v>6</v>
      </c>
      <c r="Y36" s="83">
        <f>IF(X36="",IF(WEEKDAY('9'!$B$5,2)=7,1,""),X36+1)</f>
        <v>7</v>
      </c>
      <c r="Z36" s="177" t="s">
        <v>465</v>
      </c>
      <c r="AA36" s="175" t="s">
        <v>466</v>
      </c>
      <c r="AB36" s="1082"/>
      <c r="AC36" s="70">
        <f>AC35</f>
        <v>27</v>
      </c>
      <c r="AD36" s="81" t="str">
        <f>IF(WEEKDAY(DATE(Jahr+1,7,1),2)=1,1,"")</f>
        <v/>
      </c>
      <c r="AE36" s="82" t="str">
        <f>IF(AD36="",IF(WEEKDAY(DATE(Jahr+1,7,1),2)=2,1,""),AD36+1)</f>
        <v/>
      </c>
      <c r="AF36" s="82">
        <f>IF(AE36="",IF(WEEKDAY(DATE(Jahr+1,7,1),2)=3,1,""),AE36+1)</f>
        <v>1</v>
      </c>
      <c r="AG36" s="82">
        <f>IF(AF36="",IF(WEEKDAY(DATE(Jahr+1,7,1),2)=4,1,""),AF36+1)</f>
        <v>2</v>
      </c>
      <c r="AH36" s="82">
        <f>IF(AG36="",IF(WEEKDAY(DATE(Jahr+1,7,1),2)=5,1,""),AG36+1)</f>
        <v>3</v>
      </c>
      <c r="AI36" s="86">
        <f>IF(AH36="",IF(WEEKDAY(DATE(Jahr+1,7,1),2)=6,1,""),AH36+1)</f>
        <v>4</v>
      </c>
      <c r="AJ36" s="83">
        <f>IF(AI36="",IF(WEEKDAY(DATE(Jahr+1,7,1),2)=7,1,""),AI36+1)</f>
        <v>5</v>
      </c>
      <c r="AK36" s="70">
        <f>AK35</f>
        <v>31</v>
      </c>
      <c r="AL36" s="1463" t="str">
        <f>IF(WEEKDAY(DATE(Jahr+1,8,1),2)=1,1,"")</f>
        <v/>
      </c>
      <c r="AM36" s="1440" t="str">
        <f>IF(AL36="",IF(WEEKDAY(DATE(Jahr+1,8,1),2)=2,1,""),AL36+1)</f>
        <v/>
      </c>
      <c r="AN36" s="82" t="str">
        <f>IF(AM36="",IF(WEEKDAY(DATE(Jahr+1,8,1),2)=3,1,""),AM36+1)</f>
        <v/>
      </c>
      <c r="AO36" s="1440" t="str">
        <f>IF(AN36="",IF(WEEKDAY(DATE(Jahr+1,8,1),2)=4,1,""),AN36+1)</f>
        <v/>
      </c>
      <c r="AP36" s="1453" t="str">
        <f>IF(AO36="",IF(WEEKDAY(DATE(Jahr+1,8,1),2)=5,1,""),AO36+1)</f>
        <v/>
      </c>
      <c r="AQ36" s="86">
        <f>IF(AP36="",IF(WEEKDAY(DATE(Jahr+1,8,1),2)=6,1,""),AP36+1)</f>
        <v>1</v>
      </c>
      <c r="AR36" s="83">
        <f>IF(AQ36="",IF(WEEKDAY(DATE(Jahr+1,8,1),2)=7,1,""),AQ36+1)</f>
        <v>2</v>
      </c>
      <c r="AS36" s="70">
        <f>AS35</f>
        <v>36</v>
      </c>
      <c r="AT36" s="81" t="str">
        <f>IF(WEEKDAY(DATE(Jahr+1,9,1),2)=1,1,"")</f>
        <v/>
      </c>
      <c r="AU36" s="82">
        <f>IF(AT36="",IF(WEEKDAY(DATE(Jahr+1,9,1),2)=2,1,""),AT36+1)</f>
        <v>1</v>
      </c>
      <c r="AV36" s="82">
        <f>IF(AU36="",IF(WEEKDAY(DATE(Jahr+1,9,1),2)=3,1,""),AU36+1)</f>
        <v>2</v>
      </c>
      <c r="AW36" s="82">
        <f>IF(AV36="",IF(WEEKDAY(DATE(Jahr+1,9,1),2)=4,1,""),AV36+1)</f>
        <v>3</v>
      </c>
      <c r="AX36" s="82">
        <f>IF(AW36="",IF(WEEKDAY(DATE(Jahr+1,9,1),2)=5,1,""),AW36+1)</f>
        <v>4</v>
      </c>
      <c r="AY36" s="86">
        <f>IF(AX36="",IF(WEEKDAY(DATE(Jahr+1,9,1),2)=6,1,""),AX36+1)</f>
        <v>5</v>
      </c>
      <c r="AZ36" s="83">
        <f>IF(AY36="",IF(WEEKDAY(DATE(Jahr+1,9,1),2)=7,1,""),AY36+1)</f>
        <v>6</v>
      </c>
      <c r="BA36" s="177" t="s">
        <v>465</v>
      </c>
      <c r="BB36" s="175" t="s">
        <v>466</v>
      </c>
      <c r="BC36" s="63"/>
    </row>
    <row r="37" spans="1:55" ht="5.0999999999999996" customHeight="1" x14ac:dyDescent="0.4">
      <c r="A37" s="63"/>
      <c r="B37" s="1084">
        <f>1+B35</f>
        <v>28</v>
      </c>
      <c r="C37" s="868">
        <f t="shared" ref="C37:I37" ca="1" si="80">IF(ISNUMBER(C38),INDIRECT(CONCATENATE("'7'!AD",4+C38)),"")</f>
        <v>0</v>
      </c>
      <c r="D37" s="869">
        <f t="shared" ca="1" si="80"/>
        <v>0</v>
      </c>
      <c r="E37" s="869">
        <f t="shared" ca="1" si="80"/>
        <v>0</v>
      </c>
      <c r="F37" s="869">
        <f t="shared" ca="1" si="80"/>
        <v>0</v>
      </c>
      <c r="G37" s="867">
        <f t="shared" ca="1" si="80"/>
        <v>0</v>
      </c>
      <c r="H37" s="870">
        <f t="shared" ca="1" si="80"/>
        <v>0</v>
      </c>
      <c r="I37" s="871">
        <f t="shared" ca="1" si="80"/>
        <v>0</v>
      </c>
      <c r="J37" s="1084">
        <f>1+J35</f>
        <v>32</v>
      </c>
      <c r="K37" s="868">
        <f t="shared" ref="K37:Q37" ca="1" si="81">IF(ISNUMBER(K38),INDIRECT(CONCATENATE("'8'!AD",4+K38)),"")</f>
        <v>1</v>
      </c>
      <c r="L37" s="869">
        <f t="shared" ca="1" si="81"/>
        <v>1</v>
      </c>
      <c r="M37" s="869">
        <f t="shared" ca="1" si="81"/>
        <v>1</v>
      </c>
      <c r="N37" s="869">
        <f t="shared" ca="1" si="81"/>
        <v>1</v>
      </c>
      <c r="O37" s="867">
        <f t="shared" ca="1" si="81"/>
        <v>1</v>
      </c>
      <c r="P37" s="870">
        <f t="shared" ca="1" si="81"/>
        <v>1</v>
      </c>
      <c r="Q37" s="871">
        <f t="shared" ca="1" si="81"/>
        <v>1</v>
      </c>
      <c r="R37" s="1084">
        <f>1+R35</f>
        <v>37</v>
      </c>
      <c r="S37" s="868">
        <f t="shared" ref="S37:Y37" ca="1" si="82">IF(ISNUMBER(S38),INDIRECT(CONCATENATE("'9'!AD",4+S38)),"")</f>
        <v>0</v>
      </c>
      <c r="T37" s="869">
        <f t="shared" ca="1" si="82"/>
        <v>0</v>
      </c>
      <c r="U37" s="869">
        <f t="shared" ca="1" si="82"/>
        <v>0</v>
      </c>
      <c r="V37" s="869">
        <f t="shared" ca="1" si="82"/>
        <v>0</v>
      </c>
      <c r="W37" s="867">
        <f t="shared" ca="1" si="82"/>
        <v>0</v>
      </c>
      <c r="X37" s="870">
        <f t="shared" ca="1" si="82"/>
        <v>0</v>
      </c>
      <c r="Y37" s="871">
        <f t="shared" ca="1" si="82"/>
        <v>0</v>
      </c>
      <c r="Z37" s="67"/>
      <c r="AA37" s="67"/>
      <c r="AB37" s="88"/>
      <c r="AC37" s="1084">
        <f>1+AC35</f>
        <v>28</v>
      </c>
      <c r="AD37" s="868"/>
      <c r="AE37" s="869"/>
      <c r="AF37" s="869"/>
      <c r="AG37" s="869"/>
      <c r="AH37" s="867"/>
      <c r="AI37" s="870"/>
      <c r="AJ37" s="871"/>
      <c r="AK37" s="1084">
        <f>1+AK35</f>
        <v>32</v>
      </c>
      <c r="AL37" s="868"/>
      <c r="AM37" s="869"/>
      <c r="AN37" s="869"/>
      <c r="AO37" s="869"/>
      <c r="AP37" s="867"/>
      <c r="AQ37" s="870"/>
      <c r="AR37" s="871"/>
      <c r="AS37" s="1084">
        <f>1+AS35</f>
        <v>37</v>
      </c>
      <c r="AT37" s="868"/>
      <c r="AU37" s="869"/>
      <c r="AV37" s="869"/>
      <c r="AW37" s="869"/>
      <c r="AX37" s="867"/>
      <c r="AY37" s="870"/>
      <c r="AZ37" s="871"/>
      <c r="BC37" s="63"/>
    </row>
    <row r="38" spans="1:55" ht="14.45" customHeight="1" x14ac:dyDescent="0.4">
      <c r="A38" s="63"/>
      <c r="B38" s="70">
        <f>B37</f>
        <v>28</v>
      </c>
      <c r="C38" s="84">
        <f>1+I36</f>
        <v>7</v>
      </c>
      <c r="D38" s="82">
        <f t="shared" ref="D38:I42" si="83">1+C38</f>
        <v>8</v>
      </c>
      <c r="E38" s="82">
        <f t="shared" si="83"/>
        <v>9</v>
      </c>
      <c r="F38" s="82">
        <f t="shared" si="83"/>
        <v>10</v>
      </c>
      <c r="G38" s="82">
        <f t="shared" si="83"/>
        <v>11</v>
      </c>
      <c r="H38" s="86">
        <f t="shared" si="83"/>
        <v>12</v>
      </c>
      <c r="I38" s="83">
        <f t="shared" si="83"/>
        <v>13</v>
      </c>
      <c r="J38" s="70">
        <f>J37</f>
        <v>32</v>
      </c>
      <c r="K38" s="84">
        <f>1+Q36</f>
        <v>4</v>
      </c>
      <c r="L38" s="82">
        <f t="shared" ref="L38:M42" si="84">1+K38</f>
        <v>5</v>
      </c>
      <c r="M38" s="82">
        <f t="shared" si="84"/>
        <v>6</v>
      </c>
      <c r="N38" s="82">
        <f t="shared" ref="N38:Q42" si="85">1+M38</f>
        <v>7</v>
      </c>
      <c r="O38" s="82">
        <f t="shared" si="85"/>
        <v>8</v>
      </c>
      <c r="P38" s="86">
        <f t="shared" si="85"/>
        <v>9</v>
      </c>
      <c r="Q38" s="83">
        <f t="shared" si="85"/>
        <v>10</v>
      </c>
      <c r="R38" s="70">
        <f>R37</f>
        <v>37</v>
      </c>
      <c r="S38" s="84">
        <f>Y36+1</f>
        <v>8</v>
      </c>
      <c r="T38" s="82">
        <f t="shared" ref="T38:U42" si="86">1+S38</f>
        <v>9</v>
      </c>
      <c r="U38" s="82">
        <f t="shared" si="86"/>
        <v>10</v>
      </c>
      <c r="V38" s="82">
        <f t="shared" ref="V38:Y42" si="87">1+U38</f>
        <v>11</v>
      </c>
      <c r="W38" s="82">
        <f t="shared" si="87"/>
        <v>12</v>
      </c>
      <c r="X38" s="86">
        <f t="shared" si="87"/>
        <v>13</v>
      </c>
      <c r="Y38" s="83">
        <f t="shared" si="87"/>
        <v>14</v>
      </c>
      <c r="Z38" s="177" t="s">
        <v>707</v>
      </c>
      <c r="AA38" s="175" t="s">
        <v>708</v>
      </c>
      <c r="AB38" s="88"/>
      <c r="AC38" s="70">
        <f>AC37</f>
        <v>28</v>
      </c>
      <c r="AD38" s="84">
        <f>1+AJ36</f>
        <v>6</v>
      </c>
      <c r="AE38" s="82">
        <f t="shared" ref="AE38:AJ38" si="88">1+AD38</f>
        <v>7</v>
      </c>
      <c r="AF38" s="82">
        <f t="shared" si="88"/>
        <v>8</v>
      </c>
      <c r="AG38" s="82">
        <f t="shared" si="88"/>
        <v>9</v>
      </c>
      <c r="AH38" s="82">
        <f t="shared" si="88"/>
        <v>10</v>
      </c>
      <c r="AI38" s="86">
        <f t="shared" si="88"/>
        <v>11</v>
      </c>
      <c r="AJ38" s="83">
        <f t="shared" si="88"/>
        <v>12</v>
      </c>
      <c r="AK38" s="70">
        <f>AK37</f>
        <v>32</v>
      </c>
      <c r="AL38" s="84">
        <f>1+AR36</f>
        <v>3</v>
      </c>
      <c r="AM38" s="82">
        <f t="shared" ref="AM38:AR38" si="89">1+AL38</f>
        <v>4</v>
      </c>
      <c r="AN38" s="82">
        <f t="shared" si="89"/>
        <v>5</v>
      </c>
      <c r="AO38" s="82">
        <f t="shared" si="89"/>
        <v>6</v>
      </c>
      <c r="AP38" s="82">
        <f t="shared" si="89"/>
        <v>7</v>
      </c>
      <c r="AQ38" s="86">
        <f t="shared" si="89"/>
        <v>8</v>
      </c>
      <c r="AR38" s="83">
        <f t="shared" si="89"/>
        <v>9</v>
      </c>
      <c r="AS38" s="70">
        <f>AS37</f>
        <v>37</v>
      </c>
      <c r="AT38" s="84">
        <f>AZ36+1</f>
        <v>7</v>
      </c>
      <c r="AU38" s="82">
        <f t="shared" ref="AU38:AZ38" si="90">1+AT38</f>
        <v>8</v>
      </c>
      <c r="AV38" s="82">
        <f t="shared" si="90"/>
        <v>9</v>
      </c>
      <c r="AW38" s="82">
        <f t="shared" si="90"/>
        <v>10</v>
      </c>
      <c r="AX38" s="82">
        <f t="shared" si="90"/>
        <v>11</v>
      </c>
      <c r="AY38" s="86">
        <f t="shared" si="90"/>
        <v>12</v>
      </c>
      <c r="AZ38" s="83">
        <f t="shared" si="90"/>
        <v>13</v>
      </c>
      <c r="BA38" s="177" t="s">
        <v>707</v>
      </c>
      <c r="BB38" s="175" t="s">
        <v>708</v>
      </c>
      <c r="BC38" s="63"/>
    </row>
    <row r="39" spans="1:55" ht="5.0999999999999996" customHeight="1" x14ac:dyDescent="0.4">
      <c r="A39" s="63"/>
      <c r="B39" s="1084">
        <f>1+B37</f>
        <v>29</v>
      </c>
      <c r="C39" s="868">
        <f t="shared" ref="C39:I39" ca="1" si="91">IF(ISNUMBER(C40),INDIRECT(CONCATENATE("'7'!AD",4+C40)),"")</f>
        <v>0</v>
      </c>
      <c r="D39" s="869">
        <f t="shared" ca="1" si="91"/>
        <v>0</v>
      </c>
      <c r="E39" s="869">
        <f t="shared" ca="1" si="91"/>
        <v>0</v>
      </c>
      <c r="F39" s="869">
        <f t="shared" ca="1" si="91"/>
        <v>0</v>
      </c>
      <c r="G39" s="867">
        <f t="shared" ca="1" si="91"/>
        <v>0</v>
      </c>
      <c r="H39" s="870">
        <f t="shared" ca="1" si="91"/>
        <v>0</v>
      </c>
      <c r="I39" s="871">
        <f t="shared" ca="1" si="91"/>
        <v>0</v>
      </c>
      <c r="J39" s="1084">
        <f>1+J37</f>
        <v>33</v>
      </c>
      <c r="K39" s="868">
        <f t="shared" ref="K39:Q39" ca="1" si="92">IF(ISNUMBER(K40),INDIRECT(CONCATENATE("'8'!AD",4+K40)),"")</f>
        <v>1</v>
      </c>
      <c r="L39" s="869">
        <f t="shared" ca="1" si="92"/>
        <v>1</v>
      </c>
      <c r="M39" s="869">
        <f t="shared" ca="1" si="92"/>
        <v>1</v>
      </c>
      <c r="N39" s="869">
        <f t="shared" ca="1" si="92"/>
        <v>1</v>
      </c>
      <c r="O39" s="867">
        <f t="shared" ca="1" si="92"/>
        <v>1</v>
      </c>
      <c r="P39" s="870">
        <f t="shared" ca="1" si="92"/>
        <v>1</v>
      </c>
      <c r="Q39" s="871">
        <f t="shared" ca="1" si="92"/>
        <v>1</v>
      </c>
      <c r="R39" s="1084">
        <f>1+R37</f>
        <v>38</v>
      </c>
      <c r="S39" s="868">
        <f t="shared" ref="S39:Y39" ca="1" si="93">IF(ISNUMBER(S40),INDIRECT(CONCATENATE("'9'!AD",4+S40)),"")</f>
        <v>0</v>
      </c>
      <c r="T39" s="869">
        <f t="shared" ca="1" si="93"/>
        <v>0</v>
      </c>
      <c r="U39" s="869">
        <f t="shared" ca="1" si="93"/>
        <v>0</v>
      </c>
      <c r="V39" s="869">
        <f t="shared" ca="1" si="93"/>
        <v>0</v>
      </c>
      <c r="W39" s="867">
        <f t="shared" ca="1" si="93"/>
        <v>0</v>
      </c>
      <c r="X39" s="870">
        <f t="shared" ca="1" si="93"/>
        <v>0</v>
      </c>
      <c r="Y39" s="871">
        <f t="shared" ca="1" si="93"/>
        <v>0</v>
      </c>
      <c r="Z39" s="67"/>
      <c r="AA39" s="67"/>
      <c r="AB39" s="88"/>
      <c r="AC39" s="1084">
        <f>1+AC37</f>
        <v>29</v>
      </c>
      <c r="AD39" s="868"/>
      <c r="AE39" s="869"/>
      <c r="AF39" s="869"/>
      <c r="AG39" s="869"/>
      <c r="AH39" s="867"/>
      <c r="AI39" s="870"/>
      <c r="AJ39" s="871"/>
      <c r="AK39" s="1084">
        <f>1+AK37</f>
        <v>33</v>
      </c>
      <c r="AL39" s="868"/>
      <c r="AM39" s="869"/>
      <c r="AN39" s="869"/>
      <c r="AO39" s="869"/>
      <c r="AP39" s="867"/>
      <c r="AQ39" s="870"/>
      <c r="AR39" s="871"/>
      <c r="AS39" s="1084">
        <f>1+AS37</f>
        <v>38</v>
      </c>
      <c r="AT39" s="868"/>
      <c r="AU39" s="869"/>
      <c r="AV39" s="869"/>
      <c r="AW39" s="869"/>
      <c r="AX39" s="867"/>
      <c r="AY39" s="870"/>
      <c r="AZ39" s="871"/>
      <c r="BC39" s="63"/>
    </row>
    <row r="40" spans="1:55" ht="14.45" customHeight="1" x14ac:dyDescent="0.4">
      <c r="A40" s="63"/>
      <c r="B40" s="70">
        <f>B39</f>
        <v>29</v>
      </c>
      <c r="C40" s="81">
        <f>1+I38</f>
        <v>14</v>
      </c>
      <c r="D40" s="82">
        <f t="shared" si="83"/>
        <v>15</v>
      </c>
      <c r="E40" s="82">
        <f t="shared" si="83"/>
        <v>16</v>
      </c>
      <c r="F40" s="82">
        <f t="shared" si="83"/>
        <v>17</v>
      </c>
      <c r="G40" s="82">
        <f t="shared" si="83"/>
        <v>18</v>
      </c>
      <c r="H40" s="86">
        <f t="shared" si="83"/>
        <v>19</v>
      </c>
      <c r="I40" s="83">
        <f t="shared" si="83"/>
        <v>20</v>
      </c>
      <c r="J40" s="70">
        <f>J39</f>
        <v>33</v>
      </c>
      <c r="K40" s="81">
        <f>1+Q38</f>
        <v>11</v>
      </c>
      <c r="L40" s="82">
        <f t="shared" si="84"/>
        <v>12</v>
      </c>
      <c r="M40" s="82">
        <f t="shared" si="84"/>
        <v>13</v>
      </c>
      <c r="N40" s="82">
        <f t="shared" si="85"/>
        <v>14</v>
      </c>
      <c r="O40" s="1132">
        <f t="shared" si="85"/>
        <v>15</v>
      </c>
      <c r="P40" s="86">
        <f t="shared" si="85"/>
        <v>16</v>
      </c>
      <c r="Q40" s="83">
        <f t="shared" si="85"/>
        <v>17</v>
      </c>
      <c r="R40" s="70">
        <f>R39</f>
        <v>38</v>
      </c>
      <c r="S40" s="81">
        <f>1+Y38</f>
        <v>15</v>
      </c>
      <c r="T40" s="82">
        <f t="shared" si="86"/>
        <v>16</v>
      </c>
      <c r="U40" s="82">
        <f t="shared" si="86"/>
        <v>17</v>
      </c>
      <c r="V40" s="82">
        <f t="shared" si="87"/>
        <v>18</v>
      </c>
      <c r="W40" s="82">
        <f t="shared" si="87"/>
        <v>19</v>
      </c>
      <c r="X40" s="1131">
        <f t="shared" si="87"/>
        <v>20</v>
      </c>
      <c r="Y40" s="83">
        <f t="shared" si="87"/>
        <v>21</v>
      </c>
      <c r="Z40" s="67"/>
      <c r="AA40" s="67"/>
      <c r="AB40" s="88"/>
      <c r="AC40" s="70">
        <f>AC39</f>
        <v>29</v>
      </c>
      <c r="AD40" s="81">
        <f>1+AJ38</f>
        <v>13</v>
      </c>
      <c r="AE40" s="82">
        <f t="shared" ref="AE40:AJ40" si="94">1+AD40</f>
        <v>14</v>
      </c>
      <c r="AF40" s="82">
        <f t="shared" si="94"/>
        <v>15</v>
      </c>
      <c r="AG40" s="82">
        <f t="shared" si="94"/>
        <v>16</v>
      </c>
      <c r="AH40" s="82">
        <f t="shared" si="94"/>
        <v>17</v>
      </c>
      <c r="AI40" s="86">
        <f t="shared" si="94"/>
        <v>18</v>
      </c>
      <c r="AJ40" s="83">
        <f t="shared" si="94"/>
        <v>19</v>
      </c>
      <c r="AK40" s="70">
        <f>AK39</f>
        <v>33</v>
      </c>
      <c r="AL40" s="81">
        <f>1+AR38</f>
        <v>10</v>
      </c>
      <c r="AM40" s="82">
        <f t="shared" ref="AM40:AR40" si="95">1+AL40</f>
        <v>11</v>
      </c>
      <c r="AN40" s="82">
        <f t="shared" si="95"/>
        <v>12</v>
      </c>
      <c r="AO40" s="82">
        <f t="shared" si="95"/>
        <v>13</v>
      </c>
      <c r="AP40" s="82">
        <f t="shared" si="95"/>
        <v>14</v>
      </c>
      <c r="AQ40" s="1131">
        <f t="shared" si="95"/>
        <v>15</v>
      </c>
      <c r="AR40" s="83">
        <f t="shared" si="95"/>
        <v>16</v>
      </c>
      <c r="AS40" s="70">
        <f>AS39</f>
        <v>38</v>
      </c>
      <c r="AT40" s="81">
        <f>1+AZ38</f>
        <v>14</v>
      </c>
      <c r="AU40" s="82">
        <f t="shared" ref="AU40:AZ40" si="96">1+AT40</f>
        <v>15</v>
      </c>
      <c r="AV40" s="82">
        <f t="shared" si="96"/>
        <v>16</v>
      </c>
      <c r="AW40" s="82">
        <f t="shared" si="96"/>
        <v>17</v>
      </c>
      <c r="AX40" s="82">
        <f t="shared" si="96"/>
        <v>18</v>
      </c>
      <c r="AY40" s="86">
        <f t="shared" si="96"/>
        <v>19</v>
      </c>
      <c r="AZ40" s="1138">
        <f t="shared" si="96"/>
        <v>20</v>
      </c>
      <c r="BC40" s="63"/>
    </row>
    <row r="41" spans="1:55" ht="5.0999999999999996" customHeight="1" x14ac:dyDescent="0.4">
      <c r="A41" s="63"/>
      <c r="B41" s="1084">
        <f>1+B39</f>
        <v>30</v>
      </c>
      <c r="C41" s="868">
        <f t="shared" ref="C41:I41" ca="1" si="97">IF(ISNUMBER(C42),INDIRECT(CONCATENATE("'7'!AD",4+C42)),"")</f>
        <v>0</v>
      </c>
      <c r="D41" s="869">
        <f t="shared" ca="1" si="97"/>
        <v>0</v>
      </c>
      <c r="E41" s="869">
        <f t="shared" ca="1" si="97"/>
        <v>0</v>
      </c>
      <c r="F41" s="869">
        <f t="shared" ca="1" si="97"/>
        <v>1</v>
      </c>
      <c r="G41" s="867">
        <f t="shared" ca="1" si="97"/>
        <v>1</v>
      </c>
      <c r="H41" s="870">
        <f t="shared" ca="1" si="97"/>
        <v>1</v>
      </c>
      <c r="I41" s="871">
        <f t="shared" ca="1" si="97"/>
        <v>1</v>
      </c>
      <c r="J41" s="1084">
        <f>1+J39</f>
        <v>34</v>
      </c>
      <c r="K41" s="868">
        <f t="shared" ref="K41:Q41" ca="1" si="98">IF(ISNUMBER(K42),INDIRECT(CONCATENATE("'8'!AD",4+K42)),"")</f>
        <v>1</v>
      </c>
      <c r="L41" s="869">
        <f t="shared" ca="1" si="98"/>
        <v>1</v>
      </c>
      <c r="M41" s="869">
        <f t="shared" ca="1" si="98"/>
        <v>1</v>
      </c>
      <c r="N41" s="869">
        <f t="shared" ca="1" si="98"/>
        <v>1</v>
      </c>
      <c r="O41" s="867">
        <f t="shared" ca="1" si="98"/>
        <v>1</v>
      </c>
      <c r="P41" s="870">
        <f t="shared" ca="1" si="98"/>
        <v>1</v>
      </c>
      <c r="Q41" s="871">
        <f t="shared" ca="1" si="98"/>
        <v>1</v>
      </c>
      <c r="R41" s="1084">
        <f>1+R39</f>
        <v>39</v>
      </c>
      <c r="S41" s="868">
        <f t="shared" ref="S41:Y41" ca="1" si="99">IF(ISNUMBER(S42),INDIRECT(CONCATENATE("'9'!AD",4+S42)),"")</f>
        <v>0</v>
      </c>
      <c r="T41" s="869">
        <f t="shared" ca="1" si="99"/>
        <v>0</v>
      </c>
      <c r="U41" s="869">
        <f t="shared" ca="1" si="99"/>
        <v>0</v>
      </c>
      <c r="V41" s="869">
        <f t="shared" ca="1" si="99"/>
        <v>0</v>
      </c>
      <c r="W41" s="867">
        <f t="shared" ca="1" si="99"/>
        <v>0</v>
      </c>
      <c r="X41" s="870">
        <f t="shared" ca="1" si="99"/>
        <v>0</v>
      </c>
      <c r="Y41" s="871">
        <f t="shared" ca="1" si="99"/>
        <v>0</v>
      </c>
      <c r="Z41" s="67"/>
      <c r="AA41" s="67"/>
      <c r="AB41" s="88"/>
      <c r="AC41" s="1084">
        <f>1+AC39</f>
        <v>30</v>
      </c>
      <c r="AD41" s="868"/>
      <c r="AE41" s="869"/>
      <c r="AF41" s="869"/>
      <c r="AG41" s="869"/>
      <c r="AH41" s="867"/>
      <c r="AI41" s="870"/>
      <c r="AJ41" s="871"/>
      <c r="AK41" s="1084">
        <f>1+AK39</f>
        <v>34</v>
      </c>
      <c r="AL41" s="868"/>
      <c r="AM41" s="869"/>
      <c r="AN41" s="869"/>
      <c r="AO41" s="869"/>
      <c r="AP41" s="867"/>
      <c r="AQ41" s="870"/>
      <c r="AR41" s="871"/>
      <c r="AS41" s="1084">
        <f>1+AS39</f>
        <v>39</v>
      </c>
      <c r="AT41" s="868"/>
      <c r="AU41" s="869"/>
      <c r="AV41" s="869"/>
      <c r="AW41" s="869"/>
      <c r="AX41" s="867"/>
      <c r="AY41" s="870"/>
      <c r="AZ41" s="871"/>
      <c r="BC41" s="63"/>
    </row>
    <row r="42" spans="1:55" ht="14.45" customHeight="1" x14ac:dyDescent="0.4">
      <c r="A42" s="63"/>
      <c r="B42" s="70">
        <f>B41</f>
        <v>30</v>
      </c>
      <c r="C42" s="81">
        <f>1+I40</f>
        <v>21</v>
      </c>
      <c r="D42" s="82">
        <f t="shared" si="83"/>
        <v>22</v>
      </c>
      <c r="E42" s="82">
        <f t="shared" si="83"/>
        <v>23</v>
      </c>
      <c r="F42" s="82">
        <f t="shared" si="83"/>
        <v>24</v>
      </c>
      <c r="G42" s="82">
        <f t="shared" si="83"/>
        <v>25</v>
      </c>
      <c r="H42" s="86">
        <f t="shared" si="83"/>
        <v>26</v>
      </c>
      <c r="I42" s="83">
        <f t="shared" si="83"/>
        <v>27</v>
      </c>
      <c r="J42" s="70">
        <f>J41</f>
        <v>34</v>
      </c>
      <c r="K42" s="81">
        <f>1+Q40</f>
        <v>18</v>
      </c>
      <c r="L42" s="82">
        <f t="shared" si="84"/>
        <v>19</v>
      </c>
      <c r="M42" s="82">
        <f t="shared" si="84"/>
        <v>20</v>
      </c>
      <c r="N42" s="82">
        <f t="shared" si="85"/>
        <v>21</v>
      </c>
      <c r="O42" s="82">
        <f t="shared" si="85"/>
        <v>22</v>
      </c>
      <c r="P42" s="86">
        <f t="shared" si="85"/>
        <v>23</v>
      </c>
      <c r="Q42" s="83">
        <f t="shared" si="85"/>
        <v>24</v>
      </c>
      <c r="R42" s="70">
        <f>R41</f>
        <v>39</v>
      </c>
      <c r="S42" s="81">
        <f>1+Y40</f>
        <v>22</v>
      </c>
      <c r="T42" s="82">
        <f t="shared" si="86"/>
        <v>23</v>
      </c>
      <c r="U42" s="82">
        <f t="shared" si="86"/>
        <v>24</v>
      </c>
      <c r="V42" s="82">
        <f t="shared" si="87"/>
        <v>25</v>
      </c>
      <c r="W42" s="82">
        <f t="shared" si="87"/>
        <v>26</v>
      </c>
      <c r="X42" s="86">
        <f t="shared" si="87"/>
        <v>27</v>
      </c>
      <c r="Y42" s="83">
        <f t="shared" si="87"/>
        <v>28</v>
      </c>
      <c r="Z42" s="177" t="s">
        <v>467</v>
      </c>
      <c r="AA42" s="175" t="s">
        <v>468</v>
      </c>
      <c r="AB42" s="88"/>
      <c r="AC42" s="70">
        <f>AC41</f>
        <v>30</v>
      </c>
      <c r="AD42" s="81">
        <f>1+AJ40</f>
        <v>20</v>
      </c>
      <c r="AE42" s="82">
        <f t="shared" ref="AE42:AJ42" si="100">1+AD42</f>
        <v>21</v>
      </c>
      <c r="AF42" s="82">
        <f t="shared" si="100"/>
        <v>22</v>
      </c>
      <c r="AG42" s="82">
        <f t="shared" si="100"/>
        <v>23</v>
      </c>
      <c r="AH42" s="82">
        <f t="shared" si="100"/>
        <v>24</v>
      </c>
      <c r="AI42" s="86">
        <f t="shared" si="100"/>
        <v>25</v>
      </c>
      <c r="AJ42" s="83">
        <f t="shared" si="100"/>
        <v>26</v>
      </c>
      <c r="AK42" s="70">
        <f>AK41</f>
        <v>34</v>
      </c>
      <c r="AL42" s="81">
        <f>1+AR40</f>
        <v>17</v>
      </c>
      <c r="AM42" s="82">
        <f t="shared" ref="AM42:AR42" si="101">1+AL42</f>
        <v>18</v>
      </c>
      <c r="AN42" s="82">
        <f t="shared" si="101"/>
        <v>19</v>
      </c>
      <c r="AO42" s="82">
        <f t="shared" si="101"/>
        <v>20</v>
      </c>
      <c r="AP42" s="82">
        <f t="shared" si="101"/>
        <v>21</v>
      </c>
      <c r="AQ42" s="86">
        <f t="shared" si="101"/>
        <v>22</v>
      </c>
      <c r="AR42" s="83">
        <f t="shared" si="101"/>
        <v>23</v>
      </c>
      <c r="AS42" s="70">
        <f>AS41</f>
        <v>39</v>
      </c>
      <c r="AT42" s="81">
        <f>1+AZ40</f>
        <v>21</v>
      </c>
      <c r="AU42" s="82">
        <f t="shared" ref="AU42:AZ42" si="102">1+AT42</f>
        <v>22</v>
      </c>
      <c r="AV42" s="82">
        <f t="shared" si="102"/>
        <v>23</v>
      </c>
      <c r="AW42" s="82">
        <f t="shared" si="102"/>
        <v>24</v>
      </c>
      <c r="AX42" s="82">
        <f t="shared" si="102"/>
        <v>25</v>
      </c>
      <c r="AY42" s="86">
        <f t="shared" si="102"/>
        <v>26</v>
      </c>
      <c r="AZ42" s="83">
        <f t="shared" si="102"/>
        <v>27</v>
      </c>
      <c r="BA42" s="177" t="s">
        <v>467</v>
      </c>
      <c r="BB42" s="175" t="s">
        <v>468</v>
      </c>
      <c r="BC42" s="63"/>
    </row>
    <row r="43" spans="1:55" ht="5.0999999999999996" customHeight="1" x14ac:dyDescent="0.4">
      <c r="A43" s="63"/>
      <c r="B43" s="1084">
        <f>1+B41</f>
        <v>31</v>
      </c>
      <c r="C43" s="868">
        <f t="shared" ref="C43:I43" ca="1" si="103">IF(ISNUMBER(C44),INDIRECT(CONCATENATE("'7'!AD",4+C44)),"")</f>
        <v>1</v>
      </c>
      <c r="D43" s="869">
        <f t="shared" ca="1" si="103"/>
        <v>1</v>
      </c>
      <c r="E43" s="869">
        <f t="shared" ca="1" si="103"/>
        <v>1</v>
      </c>
      <c r="F43" s="869">
        <f t="shared" ca="1" si="103"/>
        <v>1</v>
      </c>
      <c r="G43" s="867" t="str">
        <f t="shared" ca="1" si="103"/>
        <v/>
      </c>
      <c r="H43" s="870" t="str">
        <f t="shared" ca="1" si="103"/>
        <v/>
      </c>
      <c r="I43" s="871" t="str">
        <f t="shared" ca="1" si="103"/>
        <v/>
      </c>
      <c r="J43" s="1084">
        <f>1+J41</f>
        <v>35</v>
      </c>
      <c r="K43" s="868">
        <f t="shared" ref="K43:Q43" ca="1" si="104">IF(ISNUMBER(K44),INDIRECT(CONCATENATE("'8'!AD",4+K44)),"")</f>
        <v>1</v>
      </c>
      <c r="L43" s="869">
        <f t="shared" ca="1" si="104"/>
        <v>1</v>
      </c>
      <c r="M43" s="869">
        <f t="shared" ca="1" si="104"/>
        <v>1</v>
      </c>
      <c r="N43" s="869">
        <f t="shared" ca="1" si="104"/>
        <v>1</v>
      </c>
      <c r="O43" s="867">
        <f t="shared" ca="1" si="104"/>
        <v>1</v>
      </c>
      <c r="P43" s="870">
        <f t="shared" ca="1" si="104"/>
        <v>1</v>
      </c>
      <c r="Q43" s="871">
        <f t="shared" ca="1" si="104"/>
        <v>1</v>
      </c>
      <c r="R43" s="1084">
        <f>1+R41</f>
        <v>40</v>
      </c>
      <c r="S43" s="868">
        <f t="shared" ref="S43:Y43" ca="1" si="105">IF(ISNUMBER(S44),INDIRECT(CONCATENATE("'9'!AD",4+S44)),"")</f>
        <v>0</v>
      </c>
      <c r="T43" s="869">
        <f t="shared" ca="1" si="105"/>
        <v>0</v>
      </c>
      <c r="U43" s="869" t="str">
        <f t="shared" ca="1" si="105"/>
        <v/>
      </c>
      <c r="V43" s="869" t="str">
        <f t="shared" ca="1" si="105"/>
        <v/>
      </c>
      <c r="W43" s="867" t="str">
        <f t="shared" ca="1" si="105"/>
        <v/>
      </c>
      <c r="X43" s="870" t="str">
        <f t="shared" ca="1" si="105"/>
        <v/>
      </c>
      <c r="Y43" s="871" t="str">
        <f t="shared" ca="1" si="105"/>
        <v/>
      </c>
      <c r="Z43" s="67"/>
      <c r="AA43" s="67"/>
      <c r="AB43" s="88"/>
      <c r="AC43" s="1084">
        <f>1+AC41</f>
        <v>31</v>
      </c>
      <c r="AD43" s="868"/>
      <c r="AE43" s="869"/>
      <c r="AF43" s="869"/>
      <c r="AG43" s="869"/>
      <c r="AH43" s="867"/>
      <c r="AI43" s="870"/>
      <c r="AJ43" s="871"/>
      <c r="AK43" s="1084">
        <f>1+AK41</f>
        <v>35</v>
      </c>
      <c r="AL43" s="868"/>
      <c r="AM43" s="869"/>
      <c r="AN43" s="869"/>
      <c r="AO43" s="869"/>
      <c r="AP43" s="867"/>
      <c r="AQ43" s="870"/>
      <c r="AR43" s="871"/>
      <c r="AS43" s="1084">
        <f>1+AS41</f>
        <v>40</v>
      </c>
      <c r="AT43" s="868"/>
      <c r="AU43" s="869"/>
      <c r="AV43" s="869"/>
      <c r="AW43" s="869"/>
      <c r="AX43" s="867"/>
      <c r="AY43" s="870"/>
      <c r="AZ43" s="871"/>
      <c r="BC43" s="63"/>
    </row>
    <row r="44" spans="1:55" ht="14.45" customHeight="1" x14ac:dyDescent="0.4">
      <c r="A44" s="63"/>
      <c r="B44" s="70">
        <f>B43</f>
        <v>31</v>
      </c>
      <c r="C44" s="81">
        <f>I42+1</f>
        <v>28</v>
      </c>
      <c r="D44" s="82">
        <f>C44+1</f>
        <v>29</v>
      </c>
      <c r="E44" s="85">
        <f t="shared" ref="E44:I46" si="106">IF(D44="","",IF(1+D44&lt;32,1+D44,""))</f>
        <v>30</v>
      </c>
      <c r="F44" s="82">
        <f t="shared" si="106"/>
        <v>31</v>
      </c>
      <c r="G44" s="82" t="str">
        <f t="shared" si="106"/>
        <v/>
      </c>
      <c r="H44" s="86" t="str">
        <f t="shared" si="106"/>
        <v/>
      </c>
      <c r="I44" s="83" t="str">
        <f t="shared" si="106"/>
        <v/>
      </c>
      <c r="J44" s="70">
        <f>J43</f>
        <v>35</v>
      </c>
      <c r="K44" s="81">
        <f>Q42+1</f>
        <v>25</v>
      </c>
      <c r="L44" s="82">
        <f>K44+1</f>
        <v>26</v>
      </c>
      <c r="M44" s="85">
        <f t="shared" ref="M44:Q46" si="107">IF(L44="","",IF(1+L44&lt;32,1+L44,""))</f>
        <v>27</v>
      </c>
      <c r="N44" s="85">
        <f t="shared" si="107"/>
        <v>28</v>
      </c>
      <c r="O44" s="82">
        <f t="shared" si="107"/>
        <v>29</v>
      </c>
      <c r="P44" s="86">
        <f t="shared" si="107"/>
        <v>30</v>
      </c>
      <c r="Q44" s="83">
        <f t="shared" si="107"/>
        <v>31</v>
      </c>
      <c r="R44" s="70">
        <f>R43</f>
        <v>40</v>
      </c>
      <c r="S44" s="81">
        <f>Y42+1</f>
        <v>29</v>
      </c>
      <c r="T44" s="82">
        <f t="shared" ref="T44:Y46" si="108">IF(S44="","",IF(1+S44&lt;31,1+S44,""))</f>
        <v>30</v>
      </c>
      <c r="U44" s="85" t="str">
        <f t="shared" si="108"/>
        <v/>
      </c>
      <c r="V44" s="82" t="str">
        <f t="shared" si="108"/>
        <v/>
      </c>
      <c r="W44" s="82" t="str">
        <f t="shared" si="108"/>
        <v/>
      </c>
      <c r="X44" s="86" t="str">
        <f t="shared" si="108"/>
        <v/>
      </c>
      <c r="Y44" s="83" t="str">
        <f t="shared" si="108"/>
        <v/>
      </c>
      <c r="Z44" s="1818" t="s">
        <v>797</v>
      </c>
      <c r="AA44" s="711" t="s">
        <v>370</v>
      </c>
      <c r="AB44" s="88"/>
      <c r="AC44" s="70">
        <f>AC43</f>
        <v>31</v>
      </c>
      <c r="AD44" s="81">
        <f>AJ42+1</f>
        <v>27</v>
      </c>
      <c r="AE44" s="82">
        <f>AD44+1</f>
        <v>28</v>
      </c>
      <c r="AF44" s="85">
        <f>IF(AE44="","",IF(1+AE44&lt;32,1+AE44,""))</f>
        <v>29</v>
      </c>
      <c r="AG44" s="82">
        <f>IF(AF44="","",IF(1+AF44&lt;32,1+AF44,""))</f>
        <v>30</v>
      </c>
      <c r="AH44" s="82">
        <f>IF(AG44="","",IF(1+AG44&lt;32,1+AG44,""))</f>
        <v>31</v>
      </c>
      <c r="AI44" s="86" t="str">
        <f>IF(AH44="","",IF(1+AH44&lt;32,1+AH44,""))</f>
        <v/>
      </c>
      <c r="AJ44" s="83" t="str">
        <f>IF(AI44="","",IF(1+AI44&lt;32,1+AI44,""))</f>
        <v/>
      </c>
      <c r="AK44" s="70">
        <f>AK43</f>
        <v>35</v>
      </c>
      <c r="AL44" s="81">
        <f>AR42+1</f>
        <v>24</v>
      </c>
      <c r="AM44" s="82">
        <f>AL44+1</f>
        <v>25</v>
      </c>
      <c r="AN44" s="85">
        <f>IF(AM44="","",IF(1+AM44&lt;32,1+AM44,""))</f>
        <v>26</v>
      </c>
      <c r="AO44" s="85">
        <f>IF(AN44="","",IF(1+AN44&lt;32,1+AN44,""))</f>
        <v>27</v>
      </c>
      <c r="AP44" s="82">
        <f>IF(AO44="","",IF(1+AO44&lt;32,1+AO44,""))</f>
        <v>28</v>
      </c>
      <c r="AQ44" s="86">
        <f>IF(AP44="","",IF(1+AP44&lt;32,1+AP44,""))</f>
        <v>29</v>
      </c>
      <c r="AR44" s="83">
        <f>IF(AQ44="","",IF(1+AQ44&lt;32,1+AQ44,""))</f>
        <v>30</v>
      </c>
      <c r="AS44" s="70">
        <f>AS43</f>
        <v>40</v>
      </c>
      <c r="AT44" s="81">
        <f>AZ42+1</f>
        <v>28</v>
      </c>
      <c r="AU44" s="82">
        <f t="shared" ref="AU44:AZ44" si="109">IF(AT44="","",IF(1+AT44&lt;31,1+AT44,""))</f>
        <v>29</v>
      </c>
      <c r="AV44" s="85">
        <f t="shared" si="109"/>
        <v>30</v>
      </c>
      <c r="AW44" s="82" t="str">
        <f t="shared" si="109"/>
        <v/>
      </c>
      <c r="AX44" s="82" t="str">
        <f t="shared" si="109"/>
        <v/>
      </c>
      <c r="AY44" s="86" t="str">
        <f t="shared" si="109"/>
        <v/>
      </c>
      <c r="AZ44" s="83" t="str">
        <f t="shared" si="109"/>
        <v/>
      </c>
      <c r="BA44" s="1818" t="s">
        <v>892</v>
      </c>
      <c r="BB44" s="711" t="s">
        <v>370</v>
      </c>
      <c r="BC44" s="63"/>
    </row>
    <row r="45" spans="1:55" ht="5.0999999999999996" customHeight="1" x14ac:dyDescent="0.4">
      <c r="A45" s="63"/>
      <c r="B45" s="1084">
        <f>IF(SUM(C46:I46)=0,B43,1+B43)</f>
        <v>31</v>
      </c>
      <c r="C45" s="868" t="str">
        <f t="shared" ref="C45:I45" ca="1" si="110">IF(ISNUMBER(C46),INDIRECT(CONCATENATE("'7'!AD",4+C46)),"")</f>
        <v/>
      </c>
      <c r="D45" s="869" t="str">
        <f t="shared" ca="1" si="110"/>
        <v/>
      </c>
      <c r="E45" s="869" t="str">
        <f t="shared" ca="1" si="110"/>
        <v/>
      </c>
      <c r="F45" s="869" t="str">
        <f t="shared" ca="1" si="110"/>
        <v/>
      </c>
      <c r="G45" s="867" t="str">
        <f t="shared" ca="1" si="110"/>
        <v/>
      </c>
      <c r="H45" s="870" t="str">
        <f t="shared" ca="1" si="110"/>
        <v/>
      </c>
      <c r="I45" s="871" t="str">
        <f t="shared" ca="1" si="110"/>
        <v/>
      </c>
      <c r="J45" s="1084">
        <f>IF(SUM(K46:Q46)=0,J43,1+J43)</f>
        <v>35</v>
      </c>
      <c r="K45" s="868" t="str">
        <f t="shared" ref="K45:Q45" ca="1" si="111">IF(ISNUMBER(K46),INDIRECT(CONCATENATE("'8'!AD",4+K46)),"")</f>
        <v/>
      </c>
      <c r="L45" s="869" t="str">
        <f t="shared" ca="1" si="111"/>
        <v/>
      </c>
      <c r="M45" s="869" t="str">
        <f t="shared" ca="1" si="111"/>
        <v/>
      </c>
      <c r="N45" s="869" t="str">
        <f t="shared" ca="1" si="111"/>
        <v/>
      </c>
      <c r="O45" s="867" t="str">
        <f t="shared" ca="1" si="111"/>
        <v/>
      </c>
      <c r="P45" s="870" t="str">
        <f t="shared" ca="1" si="111"/>
        <v/>
      </c>
      <c r="Q45" s="871" t="str">
        <f t="shared" ca="1" si="111"/>
        <v/>
      </c>
      <c r="R45" s="1084">
        <f>IF(SUM(S46:Y46)=0,R43,1+R43)</f>
        <v>40</v>
      </c>
      <c r="S45" s="868" t="str">
        <f t="shared" ref="S45:Y45" ca="1" si="112">IF(ISNUMBER(S46),INDIRECT(CONCATENATE("'9'!AD",4+S46)),"")</f>
        <v/>
      </c>
      <c r="T45" s="869" t="str">
        <f t="shared" ca="1" si="112"/>
        <v/>
      </c>
      <c r="U45" s="869" t="str">
        <f t="shared" ca="1" si="112"/>
        <v/>
      </c>
      <c r="V45" s="869" t="str">
        <f t="shared" ca="1" si="112"/>
        <v/>
      </c>
      <c r="W45" s="867" t="str">
        <f t="shared" ca="1" si="112"/>
        <v/>
      </c>
      <c r="X45" s="870" t="str">
        <f t="shared" ca="1" si="112"/>
        <v/>
      </c>
      <c r="Y45" s="871" t="str">
        <f t="shared" ca="1" si="112"/>
        <v/>
      </c>
      <c r="Z45" s="67"/>
      <c r="AA45" s="67"/>
      <c r="AB45" s="88"/>
      <c r="AC45" s="1084">
        <f>IF(SUM(AD46:AJ46)=0,AC43,1+AC43)</f>
        <v>31</v>
      </c>
      <c r="AD45" s="868"/>
      <c r="AE45" s="869"/>
      <c r="AF45" s="869"/>
      <c r="AG45" s="869"/>
      <c r="AH45" s="867"/>
      <c r="AI45" s="870"/>
      <c r="AJ45" s="871"/>
      <c r="AK45" s="1084">
        <f>IF(SUM(AL46:AR46)=0,AK43,1+AK43)</f>
        <v>36</v>
      </c>
      <c r="AL45" s="868"/>
      <c r="AM45" s="869"/>
      <c r="AN45" s="869"/>
      <c r="AO45" s="869"/>
      <c r="AP45" s="867"/>
      <c r="AQ45" s="870"/>
      <c r="AR45" s="871"/>
      <c r="AS45" s="1084">
        <f>IF(SUM(AT46:AZ46)=0,AS43,1+AS43)</f>
        <v>40</v>
      </c>
      <c r="AT45" s="868"/>
      <c r="AU45" s="869"/>
      <c r="AV45" s="869"/>
      <c r="AW45" s="869"/>
      <c r="AX45" s="867"/>
      <c r="AY45" s="870"/>
      <c r="AZ45" s="871"/>
      <c r="BC45" s="63"/>
    </row>
    <row r="46" spans="1:55" ht="14.45" customHeight="1" thickBot="1" x14ac:dyDescent="0.45">
      <c r="A46" s="63"/>
      <c r="B46" s="70" t="str">
        <f>IF(B45=B43,"",B45)</f>
        <v/>
      </c>
      <c r="C46" s="92" t="str">
        <f>IF(I44="","",IF(1+I44&lt;32,1+I44,""))</f>
        <v/>
      </c>
      <c r="D46" s="93" t="str">
        <f>IF(C46="","",IF(1+C46&lt;32,1+C46,""))</f>
        <v/>
      </c>
      <c r="E46" s="93" t="str">
        <f t="shared" si="106"/>
        <v/>
      </c>
      <c r="F46" s="93" t="str">
        <f t="shared" si="106"/>
        <v/>
      </c>
      <c r="G46" s="93" t="str">
        <f t="shared" si="106"/>
        <v/>
      </c>
      <c r="H46" s="94" t="str">
        <f t="shared" si="106"/>
        <v/>
      </c>
      <c r="I46" s="95" t="str">
        <f t="shared" si="106"/>
        <v/>
      </c>
      <c r="J46" s="70" t="str">
        <f>IF(J45=J43,"",J45)</f>
        <v/>
      </c>
      <c r="K46" s="92" t="str">
        <f>IF(Q44="","",IF(1+Q44&lt;32,1+Q44,""))</f>
        <v/>
      </c>
      <c r="L46" s="93" t="str">
        <f>IF(K46="","",IF(1+K46&lt;32,1+K46,""))</f>
        <v/>
      </c>
      <c r="M46" s="93" t="str">
        <f t="shared" si="107"/>
        <v/>
      </c>
      <c r="N46" s="93" t="str">
        <f t="shared" si="107"/>
        <v/>
      </c>
      <c r="O46" s="93" t="str">
        <f t="shared" si="107"/>
        <v/>
      </c>
      <c r="P46" s="94" t="str">
        <f t="shared" si="107"/>
        <v/>
      </c>
      <c r="Q46" s="95" t="str">
        <f t="shared" si="107"/>
        <v/>
      </c>
      <c r="R46" s="70" t="str">
        <f>IF(R45=R43,"",R45)</f>
        <v/>
      </c>
      <c r="S46" s="92" t="str">
        <f>IF(Y44="","",IF(1+Y44&lt;31,1+Y44,""))</f>
        <v/>
      </c>
      <c r="T46" s="93" t="str">
        <f t="shared" si="108"/>
        <v/>
      </c>
      <c r="U46" s="93" t="str">
        <f t="shared" si="108"/>
        <v/>
      </c>
      <c r="V46" s="93" t="str">
        <f t="shared" si="108"/>
        <v/>
      </c>
      <c r="W46" s="93" t="str">
        <f t="shared" si="108"/>
        <v/>
      </c>
      <c r="X46" s="94" t="str">
        <f t="shared" si="108"/>
        <v/>
      </c>
      <c r="Y46" s="95" t="str">
        <f t="shared" si="108"/>
        <v/>
      </c>
      <c r="Z46" s="877" t="s">
        <v>469</v>
      </c>
      <c r="AA46" s="878" t="s">
        <v>470</v>
      </c>
      <c r="AB46" s="88"/>
      <c r="AC46" s="70" t="str">
        <f>IF(AC45=AC43,"",AC45)</f>
        <v/>
      </c>
      <c r="AD46" s="92" t="str">
        <f>IF(AJ44="","",IF(1+AJ44&lt;32,1+AJ44,""))</f>
        <v/>
      </c>
      <c r="AE46" s="93" t="str">
        <f t="shared" ref="AE46:AJ46" si="113">IF(AD46="","",IF(1+AD46&lt;32,1+AD46,""))</f>
        <v/>
      </c>
      <c r="AF46" s="93" t="str">
        <f t="shared" si="113"/>
        <v/>
      </c>
      <c r="AG46" s="93" t="str">
        <f t="shared" si="113"/>
        <v/>
      </c>
      <c r="AH46" s="93" t="str">
        <f t="shared" si="113"/>
        <v/>
      </c>
      <c r="AI46" s="94" t="str">
        <f t="shared" si="113"/>
        <v/>
      </c>
      <c r="AJ46" s="95" t="str">
        <f t="shared" si="113"/>
        <v/>
      </c>
      <c r="AK46" s="70">
        <f>IF(AK45=AK43,"",AK45)</f>
        <v>36</v>
      </c>
      <c r="AL46" s="92">
        <f>IF(AR44="","",IF(1+AR44&lt;32,1+AR44,""))</f>
        <v>31</v>
      </c>
      <c r="AM46" s="93" t="str">
        <f t="shared" ref="AM46:AR46" si="114">IF(AL46="","",IF(1+AL46&lt;32,1+AL46,""))</f>
        <v/>
      </c>
      <c r="AN46" s="93" t="str">
        <f t="shared" si="114"/>
        <v/>
      </c>
      <c r="AO46" s="93" t="str">
        <f t="shared" si="114"/>
        <v/>
      </c>
      <c r="AP46" s="93" t="str">
        <f t="shared" si="114"/>
        <v/>
      </c>
      <c r="AQ46" s="94" t="str">
        <f t="shared" si="114"/>
        <v/>
      </c>
      <c r="AR46" s="95" t="str">
        <f t="shared" si="114"/>
        <v/>
      </c>
      <c r="AS46" s="70" t="str">
        <f>IF(AS45=AS43,"",AS45)</f>
        <v/>
      </c>
      <c r="AT46" s="92" t="str">
        <f>IF(AZ44="","",IF(1+AZ44&lt;31,1+AZ44,""))</f>
        <v/>
      </c>
      <c r="AU46" s="93" t="str">
        <f t="shared" ref="AU46:AZ46" si="115">IF(AT46="","",IF(1+AT46&lt;31,1+AT46,""))</f>
        <v/>
      </c>
      <c r="AV46" s="93" t="str">
        <f t="shared" si="115"/>
        <v/>
      </c>
      <c r="AW46" s="93" t="str">
        <f t="shared" si="115"/>
        <v/>
      </c>
      <c r="AX46" s="93" t="str">
        <f t="shared" si="115"/>
        <v/>
      </c>
      <c r="AY46" s="94" t="str">
        <f t="shared" si="115"/>
        <v/>
      </c>
      <c r="AZ46" s="95" t="str">
        <f t="shared" si="115"/>
        <v/>
      </c>
      <c r="BA46" s="877" t="s">
        <v>469</v>
      </c>
      <c r="BB46" s="878" t="s">
        <v>470</v>
      </c>
      <c r="BC46" s="63"/>
    </row>
    <row r="47" spans="1:55" ht="13.5" thickBot="1" x14ac:dyDescent="0.45">
      <c r="A47" s="63"/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AB47" s="88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80"/>
      <c r="AS47" s="80"/>
      <c r="AT47" s="80"/>
      <c r="AU47" s="80"/>
      <c r="AV47" s="80"/>
      <c r="AW47" s="80"/>
      <c r="AX47" s="80"/>
      <c r="AY47" s="80"/>
      <c r="AZ47" s="80"/>
      <c r="BA47" s="69"/>
      <c r="BB47" s="70"/>
      <c r="BC47" s="63"/>
    </row>
    <row r="48" spans="1:55" ht="13.15" x14ac:dyDescent="0.4">
      <c r="A48" s="63"/>
      <c r="B48" s="96"/>
      <c r="C48" s="71" t="s">
        <v>76</v>
      </c>
      <c r="D48" s="72"/>
      <c r="E48" s="72"/>
      <c r="F48" s="72"/>
      <c r="G48" s="72"/>
      <c r="H48" s="72"/>
      <c r="I48" s="73"/>
      <c r="J48" s="96"/>
      <c r="K48" s="71" t="s">
        <v>77</v>
      </c>
      <c r="L48" s="72"/>
      <c r="M48" s="72"/>
      <c r="N48" s="72"/>
      <c r="O48" s="72"/>
      <c r="P48" s="72"/>
      <c r="Q48" s="73"/>
      <c r="R48" s="80"/>
      <c r="S48" s="71" t="s">
        <v>78</v>
      </c>
      <c r="T48" s="72"/>
      <c r="U48" s="72"/>
      <c r="V48" s="72"/>
      <c r="W48" s="72"/>
      <c r="X48" s="72"/>
      <c r="Y48" s="73"/>
      <c r="Z48" s="177"/>
      <c r="AA48" s="171"/>
      <c r="AB48" s="88"/>
      <c r="AC48" s="96"/>
      <c r="AD48" s="71" t="s">
        <v>76</v>
      </c>
      <c r="AE48" s="72"/>
      <c r="AF48" s="72"/>
      <c r="AG48" s="72"/>
      <c r="AH48" s="72"/>
      <c r="AI48" s="72"/>
      <c r="AJ48" s="73"/>
      <c r="AK48" s="96"/>
      <c r="AL48" s="71" t="s">
        <v>77</v>
      </c>
      <c r="AM48" s="72"/>
      <c r="AN48" s="72"/>
      <c r="AO48" s="72"/>
      <c r="AP48" s="72"/>
      <c r="AQ48" s="72"/>
      <c r="AR48" s="73"/>
      <c r="AS48" s="80"/>
      <c r="AT48" s="71" t="s">
        <v>78</v>
      </c>
      <c r="AU48" s="72"/>
      <c r="AV48" s="72"/>
      <c r="AW48" s="72"/>
      <c r="AX48" s="72"/>
      <c r="AY48" s="72"/>
      <c r="AZ48" s="73"/>
      <c r="BA48" s="177"/>
      <c r="BB48" s="171"/>
      <c r="BC48" s="63"/>
    </row>
    <row r="49" spans="1:55" ht="13.5" thickBot="1" x14ac:dyDescent="0.45">
      <c r="A49" s="63"/>
      <c r="B49" s="80"/>
      <c r="C49" s="77" t="s">
        <v>133</v>
      </c>
      <c r="D49" s="78" t="s">
        <v>134</v>
      </c>
      <c r="E49" s="78" t="s">
        <v>135</v>
      </c>
      <c r="F49" s="78" t="s">
        <v>136</v>
      </c>
      <c r="G49" s="78" t="s">
        <v>137</v>
      </c>
      <c r="H49" s="78" t="s">
        <v>138</v>
      </c>
      <c r="I49" s="79" t="s">
        <v>139</v>
      </c>
      <c r="J49" s="80"/>
      <c r="K49" s="77" t="s">
        <v>133</v>
      </c>
      <c r="L49" s="78" t="s">
        <v>134</v>
      </c>
      <c r="M49" s="78" t="s">
        <v>135</v>
      </c>
      <c r="N49" s="78" t="s">
        <v>136</v>
      </c>
      <c r="O49" s="78" t="s">
        <v>137</v>
      </c>
      <c r="P49" s="78" t="s">
        <v>138</v>
      </c>
      <c r="Q49" s="79" t="s">
        <v>139</v>
      </c>
      <c r="R49" s="80"/>
      <c r="S49" s="77" t="s">
        <v>133</v>
      </c>
      <c r="T49" s="78" t="s">
        <v>134</v>
      </c>
      <c r="U49" s="78" t="s">
        <v>135</v>
      </c>
      <c r="V49" s="78" t="s">
        <v>136</v>
      </c>
      <c r="W49" s="78" t="s">
        <v>137</v>
      </c>
      <c r="X49" s="78" t="s">
        <v>138</v>
      </c>
      <c r="Y49" s="79" t="s">
        <v>139</v>
      </c>
      <c r="Z49" s="177" t="s">
        <v>471</v>
      </c>
      <c r="AA49" s="175" t="s">
        <v>472</v>
      </c>
      <c r="AB49" s="88"/>
      <c r="AC49" s="80"/>
      <c r="AD49" s="77" t="s">
        <v>133</v>
      </c>
      <c r="AE49" s="78" t="s">
        <v>134</v>
      </c>
      <c r="AF49" s="78" t="s">
        <v>135</v>
      </c>
      <c r="AG49" s="78" t="s">
        <v>136</v>
      </c>
      <c r="AH49" s="78" t="s">
        <v>137</v>
      </c>
      <c r="AI49" s="78" t="s">
        <v>138</v>
      </c>
      <c r="AJ49" s="79" t="s">
        <v>139</v>
      </c>
      <c r="AK49" s="80"/>
      <c r="AL49" s="77" t="s">
        <v>133</v>
      </c>
      <c r="AM49" s="78" t="s">
        <v>134</v>
      </c>
      <c r="AN49" s="78" t="s">
        <v>135</v>
      </c>
      <c r="AO49" s="78" t="s">
        <v>136</v>
      </c>
      <c r="AP49" s="78" t="s">
        <v>137</v>
      </c>
      <c r="AQ49" s="78" t="s">
        <v>138</v>
      </c>
      <c r="AR49" s="79" t="s">
        <v>139</v>
      </c>
      <c r="AS49" s="80"/>
      <c r="AT49" s="77" t="s">
        <v>133</v>
      </c>
      <c r="AU49" s="78" t="s">
        <v>134</v>
      </c>
      <c r="AV49" s="78" t="s">
        <v>135</v>
      </c>
      <c r="AW49" s="78" t="s">
        <v>136</v>
      </c>
      <c r="AX49" s="78" t="s">
        <v>137</v>
      </c>
      <c r="AY49" s="78" t="s">
        <v>138</v>
      </c>
      <c r="AZ49" s="79" t="s">
        <v>139</v>
      </c>
      <c r="BA49" s="177" t="s">
        <v>471</v>
      </c>
      <c r="BB49" s="175" t="s">
        <v>472</v>
      </c>
      <c r="BC49" s="63"/>
    </row>
    <row r="50" spans="1:55" ht="5.0999999999999996" customHeight="1" x14ac:dyDescent="0.4">
      <c r="A50" s="63"/>
      <c r="B50" s="1084">
        <f>IF(C51="",R45,R45+1)</f>
        <v>40</v>
      </c>
      <c r="C50" s="868" t="str">
        <f t="shared" ref="C50:I50" ca="1" si="116">IF(ISNUMBER(C51),INDIRECT(CONCATENATE("'10'!AD",4+C51)),"")</f>
        <v/>
      </c>
      <c r="D50" s="869" t="str">
        <f t="shared" ca="1" si="116"/>
        <v/>
      </c>
      <c r="E50" s="869">
        <f t="shared" ca="1" si="116"/>
        <v>0</v>
      </c>
      <c r="F50" s="869">
        <f t="shared" ca="1" si="116"/>
        <v>0</v>
      </c>
      <c r="G50" s="870">
        <f t="shared" ca="1" si="116"/>
        <v>0</v>
      </c>
      <c r="H50" s="870">
        <f t="shared" ca="1" si="116"/>
        <v>0</v>
      </c>
      <c r="I50" s="871">
        <f t="shared" ca="1" si="116"/>
        <v>0</v>
      </c>
      <c r="J50" s="1084">
        <f>IF(K51="",B60,B60+1)</f>
        <v>44</v>
      </c>
      <c r="K50" s="868" t="str">
        <f t="shared" ref="K50:Q50" ca="1" si="117">IF(ISNUMBER(K51),INDIRECT(CONCATENATE("'11'!AD",4+K51)),"")</f>
        <v/>
      </c>
      <c r="L50" s="869" t="str">
        <f t="shared" ca="1" si="117"/>
        <v/>
      </c>
      <c r="M50" s="869" t="str">
        <f t="shared" ca="1" si="117"/>
        <v/>
      </c>
      <c r="N50" s="869" t="str">
        <f t="shared" ca="1" si="117"/>
        <v/>
      </c>
      <c r="O50" s="867" t="str">
        <f t="shared" ca="1" si="117"/>
        <v/>
      </c>
      <c r="P50" s="870">
        <f t="shared" ca="1" si="117"/>
        <v>1</v>
      </c>
      <c r="Q50" s="871">
        <f t="shared" ca="1" si="117"/>
        <v>0</v>
      </c>
      <c r="R50" s="1084">
        <f>IF(S51="",J60,J60+1)</f>
        <v>49</v>
      </c>
      <c r="S50" s="1133">
        <f t="shared" ref="S50:Y50" ca="1" si="118">IF(ISNUMBER(S51),INDIRECT(CONCATENATE("'12'!AD",4+S51)),"")</f>
        <v>0</v>
      </c>
      <c r="T50" s="1134">
        <f t="shared" ca="1" si="118"/>
        <v>0</v>
      </c>
      <c r="U50" s="1134">
        <f t="shared" ca="1" si="118"/>
        <v>0</v>
      </c>
      <c r="V50" s="1134">
        <f t="shared" ca="1" si="118"/>
        <v>0</v>
      </c>
      <c r="W50" s="1134">
        <f t="shared" ca="1" si="118"/>
        <v>0</v>
      </c>
      <c r="X50" s="1135">
        <f t="shared" ca="1" si="118"/>
        <v>0</v>
      </c>
      <c r="Y50" s="1136">
        <f t="shared" ca="1" si="118"/>
        <v>0</v>
      </c>
      <c r="Z50" s="177"/>
      <c r="AA50" s="171"/>
      <c r="AB50" s="88"/>
      <c r="AC50" s="1084">
        <f>IF(AD51="",AS45,AS45+1)</f>
        <v>40</v>
      </c>
      <c r="AD50" s="868"/>
      <c r="AE50" s="869"/>
      <c r="AF50" s="869"/>
      <c r="AG50" s="869"/>
      <c r="AH50" s="867"/>
      <c r="AI50" s="870"/>
      <c r="AJ50" s="871"/>
      <c r="AK50" s="1084">
        <f>IF(AL51="",AC60,AC60+1)</f>
        <v>44</v>
      </c>
      <c r="AL50" s="868"/>
      <c r="AM50" s="869"/>
      <c r="AN50" s="869"/>
      <c r="AO50" s="869"/>
      <c r="AP50" s="867"/>
      <c r="AQ50" s="870"/>
      <c r="AR50" s="871"/>
      <c r="AS50" s="1084">
        <f>IF(AT51="",AK60,AK60+1)</f>
        <v>49</v>
      </c>
      <c r="AT50" s="1133"/>
      <c r="AU50" s="1134"/>
      <c r="AV50" s="1134"/>
      <c r="AW50" s="1134"/>
      <c r="AX50" s="1134"/>
      <c r="AY50" s="1135"/>
      <c r="AZ50" s="1136"/>
      <c r="BA50" s="177"/>
      <c r="BB50" s="171"/>
      <c r="BC50" s="63"/>
    </row>
    <row r="51" spans="1:55" ht="14.45" customHeight="1" x14ac:dyDescent="0.4">
      <c r="A51" s="63"/>
      <c r="B51" s="70">
        <f>B50</f>
        <v>40</v>
      </c>
      <c r="C51" s="81" t="str">
        <f>IF(WEEKDAY('10'!$B$5,2)=1,1,"")</f>
        <v/>
      </c>
      <c r="D51" s="82" t="str">
        <f>IF(C51="",IF(WEEKDAY('10'!$B$5,2)=2,1,""),C51+1)</f>
        <v/>
      </c>
      <c r="E51" s="82">
        <f>IF(D51="",IF(WEEKDAY('10'!$B$5,2)=3,1,""),D51+1)</f>
        <v>1</v>
      </c>
      <c r="F51" s="82">
        <f>IF(E51="",IF(WEEKDAY('10'!$B$5,2)=4,1,""),E51+1)</f>
        <v>2</v>
      </c>
      <c r="G51" s="1131">
        <f>IF(F51="",IF(WEEKDAY('10'!$B$5,2)=5,1,""),F51+1)</f>
        <v>3</v>
      </c>
      <c r="H51" s="86">
        <f>IF(G51="",IF(WEEKDAY('10'!$B$5,2)=6,1,""),G51+1)</f>
        <v>4</v>
      </c>
      <c r="I51" s="712">
        <f>IF(H51="",IF(WEEKDAY('10'!$B$5,2)=7,1,""),H51+1)</f>
        <v>5</v>
      </c>
      <c r="J51" s="70">
        <f>J50</f>
        <v>44</v>
      </c>
      <c r="K51" s="1106" t="str">
        <f>IF(WEEKDAY('11'!$B$5,2)=1,1,"")</f>
        <v/>
      </c>
      <c r="L51" s="1132" t="str">
        <f>IF(K51="",IF(WEEKDAY('11'!$B$5,2)=2,1,""),K51+1)</f>
        <v/>
      </c>
      <c r="M51" s="1137" t="str">
        <f>IF(L51="",IF(WEEKDAY('11'!$B$5,2)=3,1,""),L51+1)</f>
        <v/>
      </c>
      <c r="N51" s="82" t="str">
        <f>IF(M51="",IF(WEEKDAY('11'!$B$5,2)=4,1,""),M51+1)</f>
        <v/>
      </c>
      <c r="O51" s="1132" t="str">
        <f>IF(N51="",IF(WEEKDAY('11'!$B$5,2)=5,1,""),N51+1)</f>
        <v/>
      </c>
      <c r="P51" s="1131">
        <f>IF(O51="",IF(WEEKDAY('11'!$B$5,2)=6,1,""),O51+1)</f>
        <v>1</v>
      </c>
      <c r="Q51" s="83">
        <f>IF(P51="",IF(WEEKDAY('11'!$B$5,2)=7,1,""),P51+1)</f>
        <v>2</v>
      </c>
      <c r="R51" s="70">
        <f>R50</f>
        <v>49</v>
      </c>
      <c r="S51" s="81">
        <f>IF(WEEKDAY('12'!$B$5,2)=1,1,"")</f>
        <v>1</v>
      </c>
      <c r="T51" s="82">
        <f>IF(S51="",IF(WEEKDAY('12'!$B$5,2)=2,1,""),S51+1)</f>
        <v>2</v>
      </c>
      <c r="U51" s="82">
        <f>IF(T51="",IF(WEEKDAY('12'!$B$5,2)=3,1,""),T51+1)</f>
        <v>3</v>
      </c>
      <c r="V51" s="82">
        <f>IF(U51="",IF(WEEKDAY('12'!$B$5,2)=4,1,""),U51+1)</f>
        <v>4</v>
      </c>
      <c r="W51" s="82">
        <f>IF(V51="",IF(WEEKDAY('12'!$B$5,2)=5,1,""),V51+1)</f>
        <v>5</v>
      </c>
      <c r="X51" s="86">
        <f>IF(W51="",IF(WEEKDAY('12'!$B$5,2)=6,1,""),W51+1)</f>
        <v>6</v>
      </c>
      <c r="Y51" s="712">
        <f>IF(X51="",IF(WEEKDAY('12'!$B$5,2)=7,1,""),X51+1)</f>
        <v>7</v>
      </c>
      <c r="Z51" s="177" t="s">
        <v>473</v>
      </c>
      <c r="AA51" s="175" t="s">
        <v>474</v>
      </c>
      <c r="AB51" s="1081"/>
      <c r="AC51" s="70">
        <f>AC50</f>
        <v>40</v>
      </c>
      <c r="AD51" s="81" t="str">
        <f>IF(WEEKDAY(DATE(Jahr+1,10,1),2)=1,1,"")</f>
        <v/>
      </c>
      <c r="AE51" s="82" t="str">
        <f>IF(AD51="",IF(WEEKDAY(DATE(Jahr+1,10,1),2)=2,1,""),AD51+1)</f>
        <v/>
      </c>
      <c r="AF51" s="82" t="str">
        <f>IF(AE51="",IF(WEEKDAY(DATE(Jahr+1,10,1),2)=3,1,""),AE51+1)</f>
        <v/>
      </c>
      <c r="AG51" s="82">
        <f>IF(AF51="",IF(WEEKDAY(DATE(Jahr+1,10,1),2)=4,1,""),AF51+1)</f>
        <v>1</v>
      </c>
      <c r="AH51" s="82">
        <f>IF(AG51="",IF(WEEKDAY(DATE(Jahr+1,10,1),2)=5,1,""),AG51+1)</f>
        <v>2</v>
      </c>
      <c r="AI51" s="1131">
        <f>IF(AH51="",IF(WEEKDAY(DATE(Jahr+1,10,1),2)=6,1,""),AH51+1)</f>
        <v>3</v>
      </c>
      <c r="AJ51" s="712">
        <f>IF(AI51="",IF(WEEKDAY(DATE(Jahr+1,10,1),2)=7,1,""),AI51+1)</f>
        <v>4</v>
      </c>
      <c r="AK51" s="70">
        <f>AK50</f>
        <v>44</v>
      </c>
      <c r="AL51" s="1106" t="str">
        <f>IF(WEEKDAY(DATE(Jahr+1,11,1),2)=1,1,"")</f>
        <v/>
      </c>
      <c r="AM51" s="1132" t="str">
        <f>IF(AL51="",IF(WEEKDAY(DATE(Jahr+1,11,1),2)=2,1,""),AL51+1)</f>
        <v/>
      </c>
      <c r="AN51" s="1137" t="str">
        <f>IF(AM51="",IF(WEEKDAY(DATE(Jahr+1,11,1),2)=3,1,""),AM51+1)</f>
        <v/>
      </c>
      <c r="AO51" s="82" t="str">
        <f>IF(AN51="",IF(WEEKDAY(DATE(Jahr+1,11,1),2)=4,1,""),AN51+1)</f>
        <v/>
      </c>
      <c r="AP51" s="1132" t="str">
        <f>IF(AO51="",IF(WEEKDAY(DATE(Jahr+1,11,1),2)=5,1,""),AO51+1)</f>
        <v/>
      </c>
      <c r="AQ51" s="1131" t="str">
        <f>IF(AP51="",IF(WEEKDAY(DATE(Jahr+1,11,1),2)=6,1,""),AP51+1)</f>
        <v/>
      </c>
      <c r="AR51" s="1138">
        <f>IF(AQ51="",IF(WEEKDAY(DATE(Jahr+1,11,1),2)=7,1,""),AQ51+1)</f>
        <v>1</v>
      </c>
      <c r="AS51" s="70">
        <f>AS50</f>
        <v>49</v>
      </c>
      <c r="AT51" s="81" t="str">
        <f>IF(WEEKDAY(DATE(Jahr+1,12,1),2)=1,1,"")</f>
        <v/>
      </c>
      <c r="AU51" s="82">
        <f>IF(AT51="",IF(WEEKDAY(DATE(Jahr+1,12,1),2)=2,1,""),AT51+1)</f>
        <v>1</v>
      </c>
      <c r="AV51" s="82">
        <f>IF(AU51="",IF(WEEKDAY(DATE(Jahr+1,12,1),2)=3,1,""),AU51+1)</f>
        <v>2</v>
      </c>
      <c r="AW51" s="82">
        <f>IF(AV51="",IF(WEEKDAY(DATE(Jahr+1,12,1),2)=4,1,""),AV51+1)</f>
        <v>3</v>
      </c>
      <c r="AX51" s="82">
        <f>IF(AW51="",IF(WEEKDAY(DATE(Jahr+1,12,1),2)=5,1,""),AW51+1)</f>
        <v>4</v>
      </c>
      <c r="AY51" s="86">
        <f>IF(AX51="",IF(WEEKDAY(DATE(Jahr+1,12,1),2)=6,1,""),AX51+1)</f>
        <v>5</v>
      </c>
      <c r="AZ51" s="712">
        <f>IF(AY51="",IF(WEEKDAY(DATE(Jahr+1,12,1),2)=7,1,""),AY51+1)</f>
        <v>6</v>
      </c>
      <c r="BA51" s="177" t="s">
        <v>473</v>
      </c>
      <c r="BB51" s="175" t="s">
        <v>474</v>
      </c>
      <c r="BC51" s="63"/>
    </row>
    <row r="52" spans="1:55" ht="5.0999999999999996" customHeight="1" x14ac:dyDescent="0.4">
      <c r="A52" s="63"/>
      <c r="B52" s="1084">
        <f>1+B50</f>
        <v>41</v>
      </c>
      <c r="C52" s="868">
        <f t="shared" ref="C52:I52" ca="1" si="119">IF(ISNUMBER(C53),INDIRECT(CONCATENATE("'10'!AD",4+C53)),"")</f>
        <v>0</v>
      </c>
      <c r="D52" s="869">
        <f t="shared" ca="1" si="119"/>
        <v>0</v>
      </c>
      <c r="E52" s="869">
        <f t="shared" ca="1" si="119"/>
        <v>0</v>
      </c>
      <c r="F52" s="869">
        <f t="shared" ca="1" si="119"/>
        <v>0</v>
      </c>
      <c r="G52" s="867">
        <f t="shared" ca="1" si="119"/>
        <v>0</v>
      </c>
      <c r="H52" s="870">
        <f t="shared" ca="1" si="119"/>
        <v>0</v>
      </c>
      <c r="I52" s="871">
        <f t="shared" ca="1" si="119"/>
        <v>0</v>
      </c>
      <c r="J52" s="1084">
        <f>1+J50</f>
        <v>45</v>
      </c>
      <c r="K52" s="868">
        <f t="shared" ref="K52:Q52" ca="1" si="120">IF(ISNUMBER(K53),INDIRECT(CONCATENATE("'11'!AD",4+K53)),"")</f>
        <v>0</v>
      </c>
      <c r="L52" s="869">
        <f t="shared" ca="1" si="120"/>
        <v>0</v>
      </c>
      <c r="M52" s="869">
        <f t="shared" ca="1" si="120"/>
        <v>0</v>
      </c>
      <c r="N52" s="869">
        <f t="shared" ca="1" si="120"/>
        <v>0</v>
      </c>
      <c r="O52" s="867">
        <f t="shared" ca="1" si="120"/>
        <v>0</v>
      </c>
      <c r="P52" s="870">
        <f t="shared" ca="1" si="120"/>
        <v>0</v>
      </c>
      <c r="Q52" s="871">
        <f t="shared" ca="1" si="120"/>
        <v>0</v>
      </c>
      <c r="R52" s="1084">
        <f>1+R50</f>
        <v>50</v>
      </c>
      <c r="S52" s="868">
        <f t="shared" ref="S52:Y52" ca="1" si="121">IF(ISNUMBER(S53),INDIRECT(CONCATENATE("'12'!AD",4+S53)),"")</f>
        <v>0</v>
      </c>
      <c r="T52" s="869">
        <f t="shared" ca="1" si="121"/>
        <v>0</v>
      </c>
      <c r="U52" s="869">
        <f t="shared" ca="1" si="121"/>
        <v>0</v>
      </c>
      <c r="V52" s="869">
        <f t="shared" ca="1" si="121"/>
        <v>0</v>
      </c>
      <c r="W52" s="867">
        <f t="shared" ca="1" si="121"/>
        <v>0</v>
      </c>
      <c r="X52" s="870">
        <f t="shared" ca="1" si="121"/>
        <v>0</v>
      </c>
      <c r="Y52" s="871">
        <f t="shared" ca="1" si="121"/>
        <v>0</v>
      </c>
      <c r="Z52" s="177"/>
      <c r="AA52" s="171"/>
      <c r="AB52" s="88"/>
      <c r="AC52" s="1084">
        <f>1+AC50</f>
        <v>41</v>
      </c>
      <c r="AD52" s="868"/>
      <c r="AE52" s="869"/>
      <c r="AF52" s="869"/>
      <c r="AG52" s="869"/>
      <c r="AH52" s="867"/>
      <c r="AI52" s="870"/>
      <c r="AJ52" s="871"/>
      <c r="AK52" s="1084">
        <f>1+AK50</f>
        <v>45</v>
      </c>
      <c r="AL52" s="868"/>
      <c r="AM52" s="869"/>
      <c r="AN52" s="869"/>
      <c r="AO52" s="869"/>
      <c r="AP52" s="867"/>
      <c r="AQ52" s="870"/>
      <c r="AR52" s="871"/>
      <c r="AS52" s="1084">
        <f>1+AS50</f>
        <v>50</v>
      </c>
      <c r="AT52" s="868"/>
      <c r="AU52" s="869"/>
      <c r="AV52" s="869"/>
      <c r="AW52" s="869"/>
      <c r="AX52" s="867"/>
      <c r="AY52" s="870"/>
      <c r="AZ52" s="871"/>
      <c r="BA52" s="177"/>
      <c r="BB52" s="171"/>
      <c r="BC52" s="63"/>
    </row>
    <row r="53" spans="1:55" ht="14.45" customHeight="1" x14ac:dyDescent="0.4">
      <c r="A53" s="63"/>
      <c r="B53" s="70">
        <f>B52</f>
        <v>41</v>
      </c>
      <c r="C53" s="81">
        <f>1+I51</f>
        <v>6</v>
      </c>
      <c r="D53" s="82">
        <f t="shared" ref="D53:H57" si="122">1+C53</f>
        <v>7</v>
      </c>
      <c r="E53" s="82">
        <f t="shared" si="122"/>
        <v>8</v>
      </c>
      <c r="F53" s="82">
        <f t="shared" si="122"/>
        <v>9</v>
      </c>
      <c r="G53" s="82">
        <f t="shared" si="122"/>
        <v>10</v>
      </c>
      <c r="H53" s="86">
        <f t="shared" si="122"/>
        <v>11</v>
      </c>
      <c r="I53" s="83">
        <f>1+H53</f>
        <v>12</v>
      </c>
      <c r="J53" s="70">
        <f>J52</f>
        <v>45</v>
      </c>
      <c r="K53" s="84">
        <f>1+Q51</f>
        <v>3</v>
      </c>
      <c r="L53" s="82">
        <f t="shared" ref="L53:O57" si="123">1+K53</f>
        <v>4</v>
      </c>
      <c r="M53" s="85">
        <f t="shared" si="123"/>
        <v>5</v>
      </c>
      <c r="N53" s="82">
        <f t="shared" si="123"/>
        <v>6</v>
      </c>
      <c r="O53" s="82">
        <f t="shared" si="123"/>
        <v>7</v>
      </c>
      <c r="P53" s="86">
        <f t="shared" ref="P53:Q57" si="124">1+O53</f>
        <v>8</v>
      </c>
      <c r="Q53" s="83">
        <f t="shared" si="124"/>
        <v>9</v>
      </c>
      <c r="R53" s="70">
        <f>R52</f>
        <v>50</v>
      </c>
      <c r="S53" s="1463">
        <f>1+Y51</f>
        <v>8</v>
      </c>
      <c r="T53" s="82">
        <f t="shared" ref="T53:Y57" si="125">1+S53</f>
        <v>9</v>
      </c>
      <c r="U53" s="82">
        <f t="shared" si="125"/>
        <v>10</v>
      </c>
      <c r="V53" s="82">
        <f t="shared" si="125"/>
        <v>11</v>
      </c>
      <c r="W53" s="82">
        <f t="shared" si="125"/>
        <v>12</v>
      </c>
      <c r="X53" s="86">
        <f t="shared" si="125"/>
        <v>13</v>
      </c>
      <c r="Y53" s="1249">
        <f t="shared" si="125"/>
        <v>14</v>
      </c>
      <c r="Z53" s="1816" t="s">
        <v>798</v>
      </c>
      <c r="AA53" s="175" t="s">
        <v>475</v>
      </c>
      <c r="AB53" s="1081"/>
      <c r="AC53" s="70">
        <f>AC52</f>
        <v>41</v>
      </c>
      <c r="AD53" s="81">
        <f>1+AJ51</f>
        <v>5</v>
      </c>
      <c r="AE53" s="82">
        <f t="shared" ref="AE53:AJ53" si="126">1+AD53</f>
        <v>6</v>
      </c>
      <c r="AF53" s="82">
        <f t="shared" si="126"/>
        <v>7</v>
      </c>
      <c r="AG53" s="82">
        <f t="shared" si="126"/>
        <v>8</v>
      </c>
      <c r="AH53" s="82">
        <f t="shared" si="126"/>
        <v>9</v>
      </c>
      <c r="AI53" s="86">
        <f t="shared" si="126"/>
        <v>10</v>
      </c>
      <c r="AJ53" s="83">
        <f t="shared" si="126"/>
        <v>11</v>
      </c>
      <c r="AK53" s="70">
        <f>AK52</f>
        <v>45</v>
      </c>
      <c r="AL53" s="84">
        <f>1+AR51</f>
        <v>2</v>
      </c>
      <c r="AM53" s="82">
        <f t="shared" ref="AM53:AR53" si="127">1+AL53</f>
        <v>3</v>
      </c>
      <c r="AN53" s="85">
        <f t="shared" si="127"/>
        <v>4</v>
      </c>
      <c r="AO53" s="82">
        <f t="shared" si="127"/>
        <v>5</v>
      </c>
      <c r="AP53" s="82">
        <f t="shared" si="127"/>
        <v>6</v>
      </c>
      <c r="AQ53" s="86">
        <f t="shared" si="127"/>
        <v>7</v>
      </c>
      <c r="AR53" s="83">
        <f t="shared" si="127"/>
        <v>8</v>
      </c>
      <c r="AS53" s="70">
        <f>AS52</f>
        <v>50</v>
      </c>
      <c r="AT53" s="1891">
        <f>1+AZ51</f>
        <v>7</v>
      </c>
      <c r="AU53" s="1893">
        <f t="shared" ref="AU53:AZ53" si="128">1+AT53</f>
        <v>8</v>
      </c>
      <c r="AV53" s="1892">
        <f t="shared" si="128"/>
        <v>9</v>
      </c>
      <c r="AW53" s="82">
        <f t="shared" si="128"/>
        <v>10</v>
      </c>
      <c r="AX53" s="82">
        <f t="shared" si="128"/>
        <v>11</v>
      </c>
      <c r="AY53" s="86">
        <f t="shared" si="128"/>
        <v>12</v>
      </c>
      <c r="AZ53" s="1249">
        <f t="shared" si="128"/>
        <v>13</v>
      </c>
      <c r="BA53" s="1816" t="s">
        <v>893</v>
      </c>
      <c r="BB53" s="175" t="s">
        <v>475</v>
      </c>
      <c r="BC53" s="63"/>
    </row>
    <row r="54" spans="1:55" ht="5.0999999999999996" customHeight="1" x14ac:dyDescent="0.4">
      <c r="A54" s="63"/>
      <c r="B54" s="1084">
        <f>1+B52</f>
        <v>42</v>
      </c>
      <c r="C54" s="868">
        <f t="shared" ref="C54:I54" ca="1" si="129">IF(ISNUMBER(C55),INDIRECT(CONCATENATE("'10'!AD",4+C55)),"")</f>
        <v>0</v>
      </c>
      <c r="D54" s="869">
        <f t="shared" ca="1" si="129"/>
        <v>0</v>
      </c>
      <c r="E54" s="869">
        <f t="shared" ca="1" si="129"/>
        <v>0</v>
      </c>
      <c r="F54" s="869">
        <f t="shared" ca="1" si="129"/>
        <v>0</v>
      </c>
      <c r="G54" s="867">
        <f t="shared" ca="1" si="129"/>
        <v>0</v>
      </c>
      <c r="H54" s="870">
        <f t="shared" ca="1" si="129"/>
        <v>0</v>
      </c>
      <c r="I54" s="871">
        <f t="shared" ca="1" si="129"/>
        <v>0</v>
      </c>
      <c r="J54" s="1084">
        <f>1+J52</f>
        <v>46</v>
      </c>
      <c r="K54" s="868">
        <f t="shared" ref="K54:Q54" ca="1" si="130">IF(ISNUMBER(K55),INDIRECT(CONCATENATE("'11'!AD",4+K55)),"")</f>
        <v>0</v>
      </c>
      <c r="L54" s="869">
        <f t="shared" ca="1" si="130"/>
        <v>0</v>
      </c>
      <c r="M54" s="869">
        <f t="shared" ca="1" si="130"/>
        <v>0</v>
      </c>
      <c r="N54" s="869">
        <f t="shared" ca="1" si="130"/>
        <v>0</v>
      </c>
      <c r="O54" s="867">
        <f t="shared" ca="1" si="130"/>
        <v>0</v>
      </c>
      <c r="P54" s="870">
        <f t="shared" ca="1" si="130"/>
        <v>0</v>
      </c>
      <c r="Q54" s="871">
        <f t="shared" ca="1" si="130"/>
        <v>0</v>
      </c>
      <c r="R54" s="1084">
        <f>1+R52</f>
        <v>51</v>
      </c>
      <c r="S54" s="868">
        <f t="shared" ref="S54:Y54" ca="1" si="131">IF(ISNUMBER(S55),INDIRECT(CONCATENATE("'12'!AD",4+S55)),"")</f>
        <v>0</v>
      </c>
      <c r="T54" s="869">
        <f t="shared" ca="1" si="131"/>
        <v>0</v>
      </c>
      <c r="U54" s="869">
        <f t="shared" ca="1" si="131"/>
        <v>0</v>
      </c>
      <c r="V54" s="869">
        <f t="shared" ca="1" si="131"/>
        <v>0</v>
      </c>
      <c r="W54" s="867">
        <f t="shared" ca="1" si="131"/>
        <v>0</v>
      </c>
      <c r="X54" s="870">
        <f t="shared" ca="1" si="131"/>
        <v>0</v>
      </c>
      <c r="Y54" s="1250">
        <f t="shared" ca="1" si="131"/>
        <v>0</v>
      </c>
      <c r="Z54" s="67"/>
      <c r="AA54" s="67"/>
      <c r="AB54" s="88"/>
      <c r="AC54" s="1084">
        <f>1+AC52</f>
        <v>42</v>
      </c>
      <c r="AD54" s="868"/>
      <c r="AE54" s="869"/>
      <c r="AF54" s="869"/>
      <c r="AG54" s="869"/>
      <c r="AH54" s="867"/>
      <c r="AI54" s="870"/>
      <c r="AJ54" s="871"/>
      <c r="AK54" s="1084">
        <f>1+AK52</f>
        <v>46</v>
      </c>
      <c r="AL54" s="868"/>
      <c r="AM54" s="869"/>
      <c r="AN54" s="869"/>
      <c r="AO54" s="869"/>
      <c r="AP54" s="867"/>
      <c r="AQ54" s="870"/>
      <c r="AR54" s="871"/>
      <c r="AS54" s="1084">
        <f>1+AS52</f>
        <v>51</v>
      </c>
      <c r="AT54" s="868"/>
      <c r="AU54" s="869"/>
      <c r="AV54" s="869"/>
      <c r="AW54" s="869"/>
      <c r="AX54" s="867"/>
      <c r="AY54" s="870"/>
      <c r="AZ54" s="1250"/>
      <c r="BC54" s="63"/>
    </row>
    <row r="55" spans="1:55" ht="14.45" customHeight="1" x14ac:dyDescent="0.4">
      <c r="A55" s="63"/>
      <c r="B55" s="70">
        <f>B54</f>
        <v>42</v>
      </c>
      <c r="C55" s="81">
        <f>1+I53</f>
        <v>13</v>
      </c>
      <c r="D55" s="82">
        <f t="shared" si="122"/>
        <v>14</v>
      </c>
      <c r="E55" s="82">
        <f t="shared" si="122"/>
        <v>15</v>
      </c>
      <c r="F55" s="82">
        <f t="shared" si="122"/>
        <v>16</v>
      </c>
      <c r="G55" s="82">
        <f t="shared" si="122"/>
        <v>17</v>
      </c>
      <c r="H55" s="86">
        <f t="shared" si="122"/>
        <v>18</v>
      </c>
      <c r="I55" s="83">
        <f>1+H55</f>
        <v>19</v>
      </c>
      <c r="J55" s="70">
        <f>J54</f>
        <v>46</v>
      </c>
      <c r="K55" s="81">
        <f>1+Q53</f>
        <v>10</v>
      </c>
      <c r="L55" s="82">
        <f t="shared" si="123"/>
        <v>11</v>
      </c>
      <c r="M55" s="85">
        <f t="shared" si="123"/>
        <v>12</v>
      </c>
      <c r="N55" s="82">
        <f t="shared" si="123"/>
        <v>13</v>
      </c>
      <c r="O55" s="82">
        <f t="shared" si="123"/>
        <v>14</v>
      </c>
      <c r="P55" s="86">
        <f t="shared" si="124"/>
        <v>15</v>
      </c>
      <c r="Q55" s="83">
        <f t="shared" si="124"/>
        <v>16</v>
      </c>
      <c r="R55" s="70">
        <f>R54</f>
        <v>51</v>
      </c>
      <c r="S55" s="81">
        <f>1+Y53</f>
        <v>15</v>
      </c>
      <c r="T55" s="82">
        <f t="shared" si="125"/>
        <v>16</v>
      </c>
      <c r="U55" s="82">
        <f t="shared" si="125"/>
        <v>17</v>
      </c>
      <c r="V55" s="82">
        <f t="shared" si="125"/>
        <v>18</v>
      </c>
      <c r="W55" s="82">
        <f t="shared" si="125"/>
        <v>19</v>
      </c>
      <c r="X55" s="1441">
        <f t="shared" si="125"/>
        <v>20</v>
      </c>
      <c r="Y55" s="1249">
        <f t="shared" si="125"/>
        <v>21</v>
      </c>
      <c r="Z55" s="1818" t="s">
        <v>799</v>
      </c>
      <c r="AA55" s="711" t="s">
        <v>374</v>
      </c>
      <c r="AB55" s="1082"/>
      <c r="AC55" s="70">
        <f>AC54</f>
        <v>42</v>
      </c>
      <c r="AD55" s="81">
        <f>1+AJ53</f>
        <v>12</v>
      </c>
      <c r="AE55" s="82">
        <f t="shared" ref="AE55:AJ55" si="132">1+AD55</f>
        <v>13</v>
      </c>
      <c r="AF55" s="82">
        <f t="shared" si="132"/>
        <v>14</v>
      </c>
      <c r="AG55" s="82">
        <f t="shared" si="132"/>
        <v>15</v>
      </c>
      <c r="AH55" s="82">
        <f t="shared" si="132"/>
        <v>16</v>
      </c>
      <c r="AI55" s="86">
        <f t="shared" si="132"/>
        <v>17</v>
      </c>
      <c r="AJ55" s="83">
        <f t="shared" si="132"/>
        <v>18</v>
      </c>
      <c r="AK55" s="70">
        <f>AK54</f>
        <v>46</v>
      </c>
      <c r="AL55" s="81">
        <f>1+AR53</f>
        <v>9</v>
      </c>
      <c r="AM55" s="82">
        <f t="shared" ref="AM55:AR55" si="133">1+AL55</f>
        <v>10</v>
      </c>
      <c r="AN55" s="85">
        <f t="shared" si="133"/>
        <v>11</v>
      </c>
      <c r="AO55" s="82">
        <f t="shared" si="133"/>
        <v>12</v>
      </c>
      <c r="AP55" s="82">
        <f t="shared" si="133"/>
        <v>13</v>
      </c>
      <c r="AQ55" s="86">
        <f t="shared" si="133"/>
        <v>14</v>
      </c>
      <c r="AR55" s="83">
        <f t="shared" si="133"/>
        <v>15</v>
      </c>
      <c r="AS55" s="70">
        <f>AS54</f>
        <v>51</v>
      </c>
      <c r="AT55" s="81">
        <f>1+AZ53</f>
        <v>14</v>
      </c>
      <c r="AU55" s="82">
        <f t="shared" ref="AU55:AZ55" si="134">1+AT55</f>
        <v>15</v>
      </c>
      <c r="AV55" s="82">
        <f t="shared" si="134"/>
        <v>16</v>
      </c>
      <c r="AW55" s="82">
        <f t="shared" si="134"/>
        <v>17</v>
      </c>
      <c r="AX55" s="82">
        <f t="shared" si="134"/>
        <v>18</v>
      </c>
      <c r="AY55" s="1441">
        <f t="shared" si="134"/>
        <v>19</v>
      </c>
      <c r="AZ55" s="1249">
        <f t="shared" si="134"/>
        <v>20</v>
      </c>
      <c r="BA55" s="1818" t="s">
        <v>894</v>
      </c>
      <c r="BB55" s="711" t="s">
        <v>374</v>
      </c>
      <c r="BC55" s="63"/>
    </row>
    <row r="56" spans="1:55" ht="5.0999999999999996" customHeight="1" x14ac:dyDescent="0.4">
      <c r="A56" s="63"/>
      <c r="B56" s="1084">
        <f>1+B54</f>
        <v>43</v>
      </c>
      <c r="C56" s="868">
        <f t="shared" ref="C56:I56" ca="1" si="135">IF(ISNUMBER(C57),INDIRECT(CONCATENATE("'10'!AD",4+C57)),"")</f>
        <v>1</v>
      </c>
      <c r="D56" s="869">
        <f t="shared" ca="1" si="135"/>
        <v>1</v>
      </c>
      <c r="E56" s="869">
        <f t="shared" ca="1" si="135"/>
        <v>1</v>
      </c>
      <c r="F56" s="869">
        <f t="shared" ca="1" si="135"/>
        <v>1</v>
      </c>
      <c r="G56" s="867">
        <f t="shared" ca="1" si="135"/>
        <v>1</v>
      </c>
      <c r="H56" s="870">
        <f t="shared" ca="1" si="135"/>
        <v>1</v>
      </c>
      <c r="I56" s="871">
        <f t="shared" ca="1" si="135"/>
        <v>1</v>
      </c>
      <c r="J56" s="1084">
        <f>1+J54</f>
        <v>47</v>
      </c>
      <c r="K56" s="868">
        <f t="shared" ref="K56:Q56" ca="1" si="136">IF(ISNUMBER(K57),INDIRECT(CONCATENATE("'11'!AD",4+K57)),"")</f>
        <v>0</v>
      </c>
      <c r="L56" s="869">
        <f t="shared" ca="1" si="136"/>
        <v>0</v>
      </c>
      <c r="M56" s="869">
        <f t="shared" ca="1" si="136"/>
        <v>0</v>
      </c>
      <c r="N56" s="869">
        <f t="shared" ca="1" si="136"/>
        <v>0</v>
      </c>
      <c r="O56" s="867">
        <f t="shared" ca="1" si="136"/>
        <v>0</v>
      </c>
      <c r="P56" s="870">
        <f t="shared" ca="1" si="136"/>
        <v>0</v>
      </c>
      <c r="Q56" s="871">
        <f t="shared" ca="1" si="136"/>
        <v>0</v>
      </c>
      <c r="R56" s="1084">
        <f>1+R54</f>
        <v>52</v>
      </c>
      <c r="S56" s="868">
        <f t="shared" ref="S56:Y56" ca="1" si="137">IF(ISNUMBER(S57),INDIRECT(CONCATENATE("'12'!AD",4+S57)),"")</f>
        <v>1</v>
      </c>
      <c r="T56" s="1436">
        <f t="shared" ca="1" si="137"/>
        <v>1</v>
      </c>
      <c r="U56" s="870">
        <f t="shared" ca="1" si="137"/>
        <v>1</v>
      </c>
      <c r="V56" s="870">
        <f t="shared" ca="1" si="137"/>
        <v>1</v>
      </c>
      <c r="W56" s="870">
        <f t="shared" ca="1" si="137"/>
        <v>1</v>
      </c>
      <c r="X56" s="870">
        <f t="shared" ca="1" si="137"/>
        <v>1</v>
      </c>
      <c r="Y56" s="1250">
        <f t="shared" ca="1" si="137"/>
        <v>1</v>
      </c>
      <c r="AB56" s="88"/>
      <c r="AC56" s="1084">
        <f>1+AC54</f>
        <v>43</v>
      </c>
      <c r="AD56" s="868"/>
      <c r="AE56" s="869"/>
      <c r="AF56" s="869"/>
      <c r="AG56" s="869"/>
      <c r="AH56" s="867"/>
      <c r="AI56" s="870"/>
      <c r="AJ56" s="871"/>
      <c r="AK56" s="1084">
        <f>1+AK54</f>
        <v>47</v>
      </c>
      <c r="AL56" s="868"/>
      <c r="AM56" s="869"/>
      <c r="AN56" s="869"/>
      <c r="AO56" s="869"/>
      <c r="AP56" s="867"/>
      <c r="AQ56" s="870"/>
      <c r="AR56" s="871"/>
      <c r="AS56" s="1084">
        <f>1+AS54</f>
        <v>52</v>
      </c>
      <c r="AT56" s="868"/>
      <c r="AU56" s="869"/>
      <c r="AV56" s="869"/>
      <c r="AW56" s="870"/>
      <c r="AX56" s="870"/>
      <c r="AY56" s="870"/>
      <c r="AZ56" s="1250"/>
      <c r="BA56" s="69"/>
      <c r="BB56" s="70"/>
      <c r="BC56" s="63"/>
    </row>
    <row r="57" spans="1:55" ht="14.45" customHeight="1" x14ac:dyDescent="0.4">
      <c r="A57" s="63"/>
      <c r="B57" s="70">
        <f>B56</f>
        <v>43</v>
      </c>
      <c r="C57" s="81">
        <f>1+I55</f>
        <v>20</v>
      </c>
      <c r="D57" s="82">
        <f t="shared" si="122"/>
        <v>21</v>
      </c>
      <c r="E57" s="82">
        <f t="shared" si="122"/>
        <v>22</v>
      </c>
      <c r="F57" s="82">
        <f t="shared" si="122"/>
        <v>23</v>
      </c>
      <c r="G57" s="82">
        <f t="shared" si="122"/>
        <v>24</v>
      </c>
      <c r="H57" s="86">
        <f t="shared" si="122"/>
        <v>25</v>
      </c>
      <c r="I57" s="1464">
        <f>1+H57</f>
        <v>26</v>
      </c>
      <c r="J57" s="70">
        <f>J56</f>
        <v>47</v>
      </c>
      <c r="K57" s="81">
        <f>1+Q55</f>
        <v>17</v>
      </c>
      <c r="L57" s="82">
        <f t="shared" si="123"/>
        <v>18</v>
      </c>
      <c r="M57" s="1132">
        <f t="shared" si="123"/>
        <v>19</v>
      </c>
      <c r="N57" s="82">
        <f t="shared" si="123"/>
        <v>20</v>
      </c>
      <c r="O57" s="82">
        <f t="shared" si="123"/>
        <v>21</v>
      </c>
      <c r="P57" s="86">
        <f t="shared" si="124"/>
        <v>22</v>
      </c>
      <c r="Q57" s="83">
        <f t="shared" si="124"/>
        <v>23</v>
      </c>
      <c r="R57" s="70">
        <f>R56</f>
        <v>52</v>
      </c>
      <c r="S57" s="81">
        <f>1+Y55</f>
        <v>22</v>
      </c>
      <c r="T57" s="82">
        <f t="shared" si="125"/>
        <v>23</v>
      </c>
      <c r="U57" s="1815">
        <f t="shared" si="125"/>
        <v>24</v>
      </c>
      <c r="V57" s="1131">
        <f t="shared" si="125"/>
        <v>25</v>
      </c>
      <c r="W57" s="1131">
        <f t="shared" si="125"/>
        <v>26</v>
      </c>
      <c r="X57" s="1441">
        <f t="shared" si="125"/>
        <v>27</v>
      </c>
      <c r="Y57" s="83">
        <f t="shared" si="125"/>
        <v>28</v>
      </c>
      <c r="Z57" s="877" t="s">
        <v>476</v>
      </c>
      <c r="AA57" s="878" t="s">
        <v>477</v>
      </c>
      <c r="AB57" s="1081"/>
      <c r="AC57" s="70">
        <f>AC56</f>
        <v>43</v>
      </c>
      <c r="AD57" s="81">
        <f>1+AJ55</f>
        <v>19</v>
      </c>
      <c r="AE57" s="82">
        <f t="shared" ref="AE57:AJ57" si="138">1+AD57</f>
        <v>20</v>
      </c>
      <c r="AF57" s="82">
        <f t="shared" si="138"/>
        <v>21</v>
      </c>
      <c r="AG57" s="82">
        <f t="shared" si="138"/>
        <v>22</v>
      </c>
      <c r="AH57" s="82">
        <f t="shared" si="138"/>
        <v>23</v>
      </c>
      <c r="AI57" s="86">
        <f t="shared" si="138"/>
        <v>24</v>
      </c>
      <c r="AJ57" s="1464">
        <f t="shared" si="138"/>
        <v>25</v>
      </c>
      <c r="AK57" s="70">
        <f>AK56</f>
        <v>47</v>
      </c>
      <c r="AL57" s="81">
        <f>1+AR55</f>
        <v>16</v>
      </c>
      <c r="AM57" s="82">
        <f t="shared" ref="AM57:AR57" si="139">1+AL57</f>
        <v>17</v>
      </c>
      <c r="AN57" s="1132">
        <f t="shared" si="139"/>
        <v>18</v>
      </c>
      <c r="AO57" s="82">
        <f t="shared" si="139"/>
        <v>19</v>
      </c>
      <c r="AP57" s="82">
        <f t="shared" si="139"/>
        <v>20</v>
      </c>
      <c r="AQ57" s="86">
        <f t="shared" si="139"/>
        <v>21</v>
      </c>
      <c r="AR57" s="83">
        <f t="shared" si="139"/>
        <v>22</v>
      </c>
      <c r="AS57" s="70">
        <f>AS56</f>
        <v>52</v>
      </c>
      <c r="AT57" s="81">
        <f>1+AZ55</f>
        <v>21</v>
      </c>
      <c r="AU57" s="82">
        <f t="shared" ref="AU57:AZ57" si="140">1+AT57</f>
        <v>22</v>
      </c>
      <c r="AV57" s="82">
        <f t="shared" si="140"/>
        <v>23</v>
      </c>
      <c r="AW57" s="1131">
        <f t="shared" si="140"/>
        <v>24</v>
      </c>
      <c r="AX57" s="1131">
        <f t="shared" si="140"/>
        <v>25</v>
      </c>
      <c r="AY57" s="1131">
        <f t="shared" si="140"/>
        <v>26</v>
      </c>
      <c r="AZ57" s="83">
        <f t="shared" si="140"/>
        <v>27</v>
      </c>
      <c r="BA57" s="877" t="s">
        <v>476</v>
      </c>
      <c r="BB57" s="878" t="s">
        <v>477</v>
      </c>
      <c r="BC57" s="63"/>
    </row>
    <row r="58" spans="1:55" ht="5.0999999999999996" customHeight="1" x14ac:dyDescent="0.4">
      <c r="A58" s="63"/>
      <c r="B58" s="1084">
        <f>1+B56</f>
        <v>44</v>
      </c>
      <c r="C58" s="868">
        <f t="shared" ref="C58:I58" ca="1" si="141">IF(ISNUMBER(C59),INDIRECT(CONCATENATE("'10'!AD",4+C59)),"")</f>
        <v>1</v>
      </c>
      <c r="D58" s="869">
        <f t="shared" ca="1" si="141"/>
        <v>1</v>
      </c>
      <c r="E58" s="869">
        <f t="shared" ca="1" si="141"/>
        <v>1</v>
      </c>
      <c r="F58" s="869">
        <f t="shared" ca="1" si="141"/>
        <v>1</v>
      </c>
      <c r="G58" s="867">
        <f t="shared" ca="1" si="141"/>
        <v>1</v>
      </c>
      <c r="H58" s="870" t="str">
        <f t="shared" ca="1" si="141"/>
        <v/>
      </c>
      <c r="I58" s="871" t="str">
        <f t="shared" ca="1" si="141"/>
        <v/>
      </c>
      <c r="J58" s="1084">
        <f>1+J56</f>
        <v>48</v>
      </c>
      <c r="K58" s="868">
        <f t="shared" ref="K58:Q58" ca="1" si="142">IF(ISNUMBER(K59),INDIRECT(CONCATENATE("'11'!AD",4+K59)),"")</f>
        <v>0</v>
      </c>
      <c r="L58" s="869">
        <f t="shared" ca="1" si="142"/>
        <v>0</v>
      </c>
      <c r="M58" s="869">
        <f t="shared" ca="1" si="142"/>
        <v>0</v>
      </c>
      <c r="N58" s="869">
        <f t="shared" ca="1" si="142"/>
        <v>0</v>
      </c>
      <c r="O58" s="867">
        <f t="shared" ca="1" si="142"/>
        <v>0</v>
      </c>
      <c r="P58" s="870">
        <f t="shared" ca="1" si="142"/>
        <v>0</v>
      </c>
      <c r="Q58" s="871">
        <f t="shared" ca="1" si="142"/>
        <v>0</v>
      </c>
      <c r="R58" s="1084">
        <f>1+R56</f>
        <v>53</v>
      </c>
      <c r="S58" s="868">
        <f t="shared" ref="S58:Y58" ca="1" si="143">IF(ISNUMBER(S59),INDIRECT(CONCATENATE("'12'!AD",4+S59)),"")</f>
        <v>1</v>
      </c>
      <c r="T58" s="1436">
        <f t="shared" ca="1" si="143"/>
        <v>1</v>
      </c>
      <c r="U58" s="870">
        <f t="shared" ca="1" si="143"/>
        <v>1</v>
      </c>
      <c r="V58" s="1436" t="str">
        <f t="shared" ca="1" si="143"/>
        <v/>
      </c>
      <c r="W58" s="1436" t="str">
        <f t="shared" ca="1" si="143"/>
        <v/>
      </c>
      <c r="X58" s="870" t="str">
        <f t="shared" ca="1" si="143"/>
        <v/>
      </c>
      <c r="Y58" s="871" t="str">
        <f t="shared" ca="1" si="143"/>
        <v/>
      </c>
      <c r="Z58" s="177"/>
      <c r="AA58" s="171"/>
      <c r="AB58" s="88"/>
      <c r="AC58" s="1084">
        <f>1+AC56</f>
        <v>44</v>
      </c>
      <c r="AD58" s="868"/>
      <c r="AE58" s="869"/>
      <c r="AF58" s="869"/>
      <c r="AG58" s="869"/>
      <c r="AH58" s="867"/>
      <c r="AI58" s="870"/>
      <c r="AJ58" s="871"/>
      <c r="AK58" s="1084">
        <f>1+AK56</f>
        <v>48</v>
      </c>
      <c r="AL58" s="868"/>
      <c r="AM58" s="869"/>
      <c r="AN58" s="869"/>
      <c r="AO58" s="869"/>
      <c r="AP58" s="867"/>
      <c r="AQ58" s="870"/>
      <c r="AR58" s="871"/>
      <c r="AS58" s="1084">
        <f>1+AS56</f>
        <v>53</v>
      </c>
      <c r="AT58" s="868"/>
      <c r="AU58" s="1436"/>
      <c r="AV58" s="1436"/>
      <c r="AW58" s="870"/>
      <c r="AX58" s="1436"/>
      <c r="AY58" s="870"/>
      <c r="AZ58" s="871"/>
      <c r="BA58" s="177"/>
      <c r="BB58" s="171"/>
      <c r="BC58" s="63"/>
    </row>
    <row r="59" spans="1:55" ht="14.45" customHeight="1" x14ac:dyDescent="0.4">
      <c r="A59" s="63"/>
      <c r="B59" s="70">
        <f>B58</f>
        <v>44</v>
      </c>
      <c r="C59" s="81">
        <f>I57+1</f>
        <v>27</v>
      </c>
      <c r="D59" s="82">
        <f>C59+1</f>
        <v>28</v>
      </c>
      <c r="E59" s="82">
        <f t="shared" ref="E59:I61" si="144">IF(D59="","",IF(1+D59&lt;32,1+D59,""))</f>
        <v>29</v>
      </c>
      <c r="F59" s="82">
        <f t="shared" si="144"/>
        <v>30</v>
      </c>
      <c r="G59" s="1132">
        <f t="shared" si="144"/>
        <v>31</v>
      </c>
      <c r="H59" s="1441" t="str">
        <f t="shared" si="144"/>
        <v/>
      </c>
      <c r="I59" s="1464" t="str">
        <f t="shared" si="144"/>
        <v/>
      </c>
      <c r="J59" s="70">
        <f>J58</f>
        <v>48</v>
      </c>
      <c r="K59" s="81">
        <f>Q57+1</f>
        <v>24</v>
      </c>
      <c r="L59" s="82">
        <f t="shared" ref="L59:Q61" si="145">IF(K59="","",IF(1+K59&lt;31,1+K59,""))</f>
        <v>25</v>
      </c>
      <c r="M59" s="85">
        <f t="shared" si="145"/>
        <v>26</v>
      </c>
      <c r="N59" s="82">
        <f t="shared" si="145"/>
        <v>27</v>
      </c>
      <c r="O59" s="82">
        <f t="shared" si="145"/>
        <v>28</v>
      </c>
      <c r="P59" s="86">
        <f t="shared" si="145"/>
        <v>29</v>
      </c>
      <c r="Q59" s="712">
        <f t="shared" si="145"/>
        <v>30</v>
      </c>
      <c r="R59" s="70">
        <f>R58</f>
        <v>53</v>
      </c>
      <c r="S59" s="1455">
        <f>Y57+1</f>
        <v>29</v>
      </c>
      <c r="T59" s="1139">
        <f>S59+1</f>
        <v>30</v>
      </c>
      <c r="U59" s="1131">
        <f t="shared" ref="U59:Y61" si="146">IF(T59="","",IF(1+T59&lt;32,1+T59,""))</f>
        <v>31</v>
      </c>
      <c r="V59" s="1139" t="str">
        <f t="shared" si="146"/>
        <v/>
      </c>
      <c r="W59" s="1139" t="str">
        <f t="shared" si="146"/>
        <v/>
      </c>
      <c r="X59" s="1441" t="str">
        <f t="shared" si="146"/>
        <v/>
      </c>
      <c r="Y59" s="83" t="str">
        <f t="shared" si="146"/>
        <v/>
      </c>
      <c r="Z59" s="177" t="s">
        <v>478</v>
      </c>
      <c r="AA59" s="175" t="s">
        <v>479</v>
      </c>
      <c r="AB59" s="1081"/>
      <c r="AC59" s="70">
        <f>AC58</f>
        <v>44</v>
      </c>
      <c r="AD59" s="81">
        <f>AJ57+1</f>
        <v>26</v>
      </c>
      <c r="AE59" s="82">
        <f>AD59+1</f>
        <v>27</v>
      </c>
      <c r="AF59" s="82">
        <f>IF(AE59="","",IF(1+AE59&lt;32,1+AE59,""))</f>
        <v>28</v>
      </c>
      <c r="AG59" s="82">
        <f>IF(AF59="","",IF(1+AF59&lt;32,1+AF59,""))</f>
        <v>29</v>
      </c>
      <c r="AH59" s="82">
        <f>IF(AG59="","",IF(1+AG59&lt;32,1+AG59,""))</f>
        <v>30</v>
      </c>
      <c r="AI59" s="1131">
        <f>IF(AH59="","",IF(1+AH59&lt;32,1+AH59,""))</f>
        <v>31</v>
      </c>
      <c r="AJ59" s="1464" t="str">
        <f>IF(AI59="","",IF(1+AI59&lt;32,1+AI59,""))</f>
        <v/>
      </c>
      <c r="AK59" s="70">
        <f>AK58</f>
        <v>48</v>
      </c>
      <c r="AL59" s="81">
        <f>AR57+1</f>
        <v>23</v>
      </c>
      <c r="AM59" s="82">
        <f t="shared" ref="AM59:AR59" si="147">IF(AL59="","",IF(1+AL59&lt;31,1+AL59,""))</f>
        <v>24</v>
      </c>
      <c r="AN59" s="85">
        <f t="shared" si="147"/>
        <v>25</v>
      </c>
      <c r="AO59" s="82">
        <f t="shared" si="147"/>
        <v>26</v>
      </c>
      <c r="AP59" s="82">
        <f t="shared" si="147"/>
        <v>27</v>
      </c>
      <c r="AQ59" s="86">
        <f t="shared" si="147"/>
        <v>28</v>
      </c>
      <c r="AR59" s="712">
        <f t="shared" si="147"/>
        <v>29</v>
      </c>
      <c r="AS59" s="70">
        <f>AS58</f>
        <v>53</v>
      </c>
      <c r="AT59" s="1455">
        <f>AZ57+1</f>
        <v>28</v>
      </c>
      <c r="AU59" s="1139">
        <f>AT59+1</f>
        <v>29</v>
      </c>
      <c r="AV59" s="1139">
        <f>IF(AU59="","",IF(1+AU59&lt;32,1+AU59,""))</f>
        <v>30</v>
      </c>
      <c r="AW59" s="1131">
        <f>IF(AV59="","",IF(1+AV59&lt;32,1+AV59,""))</f>
        <v>31</v>
      </c>
      <c r="AX59" s="1139" t="str">
        <f>IF(AW59="","",IF(1+AW59&lt;32,1+AW59,""))</f>
        <v/>
      </c>
      <c r="AY59" s="1441" t="str">
        <f>IF(AX59="","",IF(1+AX59&lt;32,1+AX59,""))</f>
        <v/>
      </c>
      <c r="AZ59" s="83" t="str">
        <f>IF(AY59="","",IF(1+AY59&lt;32,1+AY59,""))</f>
        <v/>
      </c>
      <c r="BA59" s="177" t="s">
        <v>478</v>
      </c>
      <c r="BB59" s="175" t="s">
        <v>479</v>
      </c>
      <c r="BC59" s="63"/>
    </row>
    <row r="60" spans="1:55" ht="5.0999999999999996" customHeight="1" x14ac:dyDescent="0.4">
      <c r="A60" s="63"/>
      <c r="B60" s="1084">
        <f>IF(SUM(C61:I61)=0,B58,1+B58)</f>
        <v>44</v>
      </c>
      <c r="C60" s="868" t="str">
        <f t="shared" ref="C60:I60" ca="1" si="148">IF(ISNUMBER(C61),INDIRECT(CONCATENATE("'10'!AA",4+C61)),"")</f>
        <v/>
      </c>
      <c r="D60" s="869" t="str">
        <f t="shared" ca="1" si="148"/>
        <v/>
      </c>
      <c r="E60" s="869" t="str">
        <f t="shared" ca="1" si="148"/>
        <v/>
      </c>
      <c r="F60" s="869" t="str">
        <f t="shared" ca="1" si="148"/>
        <v/>
      </c>
      <c r="G60" s="867" t="str">
        <f t="shared" ca="1" si="148"/>
        <v/>
      </c>
      <c r="H60" s="870" t="str">
        <f t="shared" ca="1" si="148"/>
        <v/>
      </c>
      <c r="I60" s="871" t="str">
        <f t="shared" ca="1" si="148"/>
        <v/>
      </c>
      <c r="J60" s="1084">
        <f>IF(SUM(K61:Q61)=0,J58,1+J58)</f>
        <v>48</v>
      </c>
      <c r="K60" s="868" t="str">
        <f t="shared" ref="K60:Q60" ca="1" si="149">IF(ISNUMBER(K61),INDIRECT(CONCATENATE("'11'!AA",4+K61)),"")</f>
        <v/>
      </c>
      <c r="L60" s="869" t="str">
        <f t="shared" ca="1" si="149"/>
        <v/>
      </c>
      <c r="M60" s="869" t="str">
        <f t="shared" ca="1" si="149"/>
        <v/>
      </c>
      <c r="N60" s="869" t="str">
        <f t="shared" ca="1" si="149"/>
        <v/>
      </c>
      <c r="O60" s="867" t="str">
        <f t="shared" ca="1" si="149"/>
        <v/>
      </c>
      <c r="P60" s="870" t="str">
        <f t="shared" ca="1" si="149"/>
        <v/>
      </c>
      <c r="Q60" s="871" t="str">
        <f t="shared" ca="1" si="149"/>
        <v/>
      </c>
      <c r="R60" s="1084">
        <f>IF(SUM(S61:Y61)=0,R58,1+R58)</f>
        <v>53</v>
      </c>
      <c r="S60" s="1437" t="str">
        <f t="shared" ref="S60:Y60" ca="1" si="150">IF(ISNUMBER(S61),INDIRECT(CONCATENATE("'12'!AA",4+S61)),"")</f>
        <v/>
      </c>
      <c r="T60" s="869" t="str">
        <f t="shared" ca="1" si="150"/>
        <v/>
      </c>
      <c r="U60" s="869" t="str">
        <f t="shared" ca="1" si="150"/>
        <v/>
      </c>
      <c r="V60" s="869" t="str">
        <f t="shared" ca="1" si="150"/>
        <v/>
      </c>
      <c r="W60" s="867" t="str">
        <f t="shared" ca="1" si="150"/>
        <v/>
      </c>
      <c r="X60" s="870" t="str">
        <f t="shared" ca="1" si="150"/>
        <v/>
      </c>
      <c r="Y60" s="871" t="str">
        <f t="shared" ca="1" si="150"/>
        <v/>
      </c>
      <c r="Z60" s="177"/>
      <c r="AA60" s="171"/>
      <c r="AB60" s="88"/>
      <c r="AC60" s="1084">
        <f>IF(SUM(AD61:AJ61)=0,AC58,1+AC58)</f>
        <v>44</v>
      </c>
      <c r="AD60" s="868"/>
      <c r="AE60" s="869"/>
      <c r="AF60" s="869"/>
      <c r="AG60" s="869"/>
      <c r="AH60" s="867"/>
      <c r="AI60" s="870"/>
      <c r="AJ60" s="871"/>
      <c r="AK60" s="1084">
        <f>IF(SUM(AL61:AR61)=0,AK58,1+AK58)</f>
        <v>49</v>
      </c>
      <c r="AL60" s="868"/>
      <c r="AM60" s="869"/>
      <c r="AN60" s="869"/>
      <c r="AO60" s="869"/>
      <c r="AP60" s="867"/>
      <c r="AQ60" s="870"/>
      <c r="AR60" s="871"/>
      <c r="AS60" s="1084">
        <f>IF(SUM(AT61:AZ61)=0,AS58,1+AS58)</f>
        <v>53</v>
      </c>
      <c r="AT60" s="1437"/>
      <c r="AU60" s="869"/>
      <c r="AV60" s="869"/>
      <c r="AW60" s="869"/>
      <c r="AX60" s="867"/>
      <c r="AY60" s="870"/>
      <c r="AZ60" s="871"/>
      <c r="BA60" s="177"/>
      <c r="BB60" s="171"/>
      <c r="BC60" s="63"/>
    </row>
    <row r="61" spans="1:55" ht="14.45" customHeight="1" thickBot="1" x14ac:dyDescent="0.45">
      <c r="A61" s="63"/>
      <c r="B61" s="70" t="str">
        <f>IF(B60=B58,"",B60)</f>
        <v/>
      </c>
      <c r="C61" s="1685" t="str">
        <f>IF(I59="","",IF(1+I59&lt;32,1+I59,""))</f>
        <v/>
      </c>
      <c r="D61" s="1075" t="str">
        <f>IF(C61="","",IF(1+C61&lt;32,1+C61,""))</f>
        <v/>
      </c>
      <c r="E61" s="93" t="str">
        <f t="shared" si="144"/>
        <v/>
      </c>
      <c r="F61" s="93" t="str">
        <f t="shared" si="144"/>
        <v/>
      </c>
      <c r="G61" s="93" t="str">
        <f t="shared" si="144"/>
        <v/>
      </c>
      <c r="H61" s="94" t="str">
        <f t="shared" si="144"/>
        <v/>
      </c>
      <c r="I61" s="95" t="str">
        <f t="shared" si="144"/>
        <v/>
      </c>
      <c r="J61" s="70" t="str">
        <f>IF(J60=J58,"",J60)</f>
        <v/>
      </c>
      <c r="K61" s="92" t="str">
        <f>IF(Q59="","",IF(1+Q59&lt;31,1+Q59,""))</f>
        <v/>
      </c>
      <c r="L61" s="93" t="str">
        <f t="shared" si="145"/>
        <v/>
      </c>
      <c r="M61" s="93" t="str">
        <f t="shared" si="145"/>
        <v/>
      </c>
      <c r="N61" s="93" t="str">
        <f t="shared" si="145"/>
        <v/>
      </c>
      <c r="O61" s="93" t="str">
        <f t="shared" si="145"/>
        <v/>
      </c>
      <c r="P61" s="94" t="str">
        <f t="shared" si="145"/>
        <v/>
      </c>
      <c r="Q61" s="95" t="str">
        <f t="shared" si="145"/>
        <v/>
      </c>
      <c r="R61" s="70" t="str">
        <f>IF(R60=R58,"",R60)</f>
        <v/>
      </c>
      <c r="S61" s="1438" t="str">
        <f>IF(Y59="","",IF(1+Y59&lt;32,1+Y59,""))</f>
        <v/>
      </c>
      <c r="T61" s="1777" t="str">
        <f>IF(S61="","",IF(1+S61&lt;32,1+S61,""))</f>
        <v/>
      </c>
      <c r="U61" s="93" t="str">
        <f t="shared" si="146"/>
        <v/>
      </c>
      <c r="V61" s="93" t="str">
        <f t="shared" si="146"/>
        <v/>
      </c>
      <c r="W61" s="93" t="str">
        <f t="shared" si="146"/>
        <v/>
      </c>
      <c r="X61" s="94" t="str">
        <f t="shared" si="146"/>
        <v/>
      </c>
      <c r="Y61" s="95" t="str">
        <f t="shared" si="146"/>
        <v/>
      </c>
      <c r="Z61" s="177" t="s">
        <v>480</v>
      </c>
      <c r="AA61" s="175" t="s">
        <v>50</v>
      </c>
      <c r="AB61" s="1081"/>
      <c r="AC61" s="70" t="str">
        <f>IF(AC60=AC58,"",AC60)</f>
        <v/>
      </c>
      <c r="AD61" s="1685" t="str">
        <f>IF(AJ59="","",IF(1+AJ59&lt;32,1+AJ59,""))</f>
        <v/>
      </c>
      <c r="AE61" s="1075" t="str">
        <f t="shared" ref="AE61:AJ61" si="151">IF(AD61="","",IF(1+AD61&lt;32,1+AD61,""))</f>
        <v/>
      </c>
      <c r="AF61" s="93" t="str">
        <f t="shared" si="151"/>
        <v/>
      </c>
      <c r="AG61" s="93" t="str">
        <f t="shared" si="151"/>
        <v/>
      </c>
      <c r="AH61" s="93" t="str">
        <f t="shared" si="151"/>
        <v/>
      </c>
      <c r="AI61" s="94" t="str">
        <f t="shared" si="151"/>
        <v/>
      </c>
      <c r="AJ61" s="95" t="str">
        <f t="shared" si="151"/>
        <v/>
      </c>
      <c r="AK61" s="70">
        <f>IF(AK60=AK58,"",AK60)</f>
        <v>49</v>
      </c>
      <c r="AL61" s="92">
        <f>IF(AR59="","",IF(1+AR59&lt;31,1+AR59,""))</f>
        <v>30</v>
      </c>
      <c r="AM61" s="93" t="str">
        <f t="shared" ref="AM61:AR61" si="152">IF(AL61="","",IF(1+AL61&lt;31,1+AL61,""))</f>
        <v/>
      </c>
      <c r="AN61" s="93" t="str">
        <f t="shared" si="152"/>
        <v/>
      </c>
      <c r="AO61" s="93" t="str">
        <f t="shared" si="152"/>
        <v/>
      </c>
      <c r="AP61" s="93" t="str">
        <f t="shared" si="152"/>
        <v/>
      </c>
      <c r="AQ61" s="94" t="str">
        <f t="shared" si="152"/>
        <v/>
      </c>
      <c r="AR61" s="95" t="str">
        <f t="shared" si="152"/>
        <v/>
      </c>
      <c r="AS61" s="70" t="str">
        <f>IF(AS60=AS58,"",AS60)</f>
        <v/>
      </c>
      <c r="AT61" s="1438" t="str">
        <f>IF(AZ59="","",IF(1+AZ59&lt;32,1+AZ59,""))</f>
        <v/>
      </c>
      <c r="AU61" s="1777" t="str">
        <f t="shared" ref="AU61:AZ61" si="153">IF(AT61="","",IF(1+AT61&lt;32,1+AT61,""))</f>
        <v/>
      </c>
      <c r="AV61" s="93" t="str">
        <f t="shared" si="153"/>
        <v/>
      </c>
      <c r="AW61" s="93" t="str">
        <f t="shared" si="153"/>
        <v/>
      </c>
      <c r="AX61" s="93" t="str">
        <f t="shared" si="153"/>
        <v/>
      </c>
      <c r="AY61" s="94" t="str">
        <f t="shared" si="153"/>
        <v/>
      </c>
      <c r="AZ61" s="95" t="str">
        <f t="shared" si="153"/>
        <v/>
      </c>
      <c r="BA61" s="177" t="s">
        <v>480</v>
      </c>
      <c r="BB61" s="175" t="s">
        <v>50</v>
      </c>
      <c r="BC61" s="63"/>
    </row>
    <row r="62" spans="1:55" ht="13.5" thickBot="1" x14ac:dyDescent="0.45">
      <c r="A62" s="63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AB62" s="88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69"/>
      <c r="BB62" s="70"/>
      <c r="BC62" s="63"/>
    </row>
    <row r="63" spans="1:55" ht="19.5" customHeight="1" thickBot="1" x14ac:dyDescent="0.45">
      <c r="A63" s="63"/>
      <c r="B63" s="80"/>
      <c r="C63" s="99" t="s">
        <v>481</v>
      </c>
      <c r="E63" s="80" t="s">
        <v>482</v>
      </c>
      <c r="I63" s="80"/>
      <c r="J63" s="80"/>
      <c r="M63" s="761" t="s">
        <v>481</v>
      </c>
      <c r="N63" s="80" t="s">
        <v>484</v>
      </c>
      <c r="R63" s="16"/>
      <c r="S63" s="80"/>
      <c r="U63" s="584" t="s">
        <v>481</v>
      </c>
      <c r="V63" s="80"/>
      <c r="W63" s="80" t="s">
        <v>483</v>
      </c>
      <c r="X63" s="80"/>
      <c r="Y63" s="80"/>
      <c r="Z63" s="67"/>
      <c r="AA63" s="67"/>
      <c r="AB63" s="88"/>
      <c r="AC63" s="80"/>
      <c r="AD63" s="99" t="s">
        <v>481</v>
      </c>
      <c r="AF63" s="80" t="s">
        <v>482</v>
      </c>
      <c r="AJ63" s="80"/>
      <c r="AK63" s="80"/>
      <c r="AN63" s="761" t="s">
        <v>481</v>
      </c>
      <c r="AO63" s="80" t="s">
        <v>484</v>
      </c>
      <c r="AS63" s="16"/>
      <c r="AT63" s="80"/>
      <c r="AV63" s="1439" t="s">
        <v>481</v>
      </c>
      <c r="AW63" s="80"/>
      <c r="AX63" s="80" t="s">
        <v>483</v>
      </c>
      <c r="BC63" s="63"/>
    </row>
    <row r="64" spans="1:55" ht="4.5" customHeight="1" thickBot="1" x14ac:dyDescent="0.45">
      <c r="A64" s="63"/>
      <c r="C64" s="101">
        <v>1</v>
      </c>
      <c r="D64" s="100"/>
      <c r="P64" s="184"/>
      <c r="U64" s="879"/>
      <c r="AB64" s="88"/>
      <c r="AD64" s="100"/>
      <c r="AE64" s="100"/>
      <c r="AQ64" s="184"/>
      <c r="AV64" s="879"/>
      <c r="BA64" s="69"/>
      <c r="BB64" s="70"/>
      <c r="BC64" s="63"/>
    </row>
    <row r="65" spans="1:55" ht="14.25" customHeight="1" thickBot="1" x14ac:dyDescent="0.45">
      <c r="A65" s="63"/>
      <c r="B65" s="182"/>
      <c r="C65" s="102" t="s">
        <v>481</v>
      </c>
      <c r="D65" s="100"/>
      <c r="E65" s="80" t="s">
        <v>485</v>
      </c>
      <c r="I65" s="185" t="str">
        <f>Übersicht!C18</f>
        <v>Berlin</v>
      </c>
      <c r="J65" s="186"/>
      <c r="K65" s="187"/>
      <c r="L65" s="187"/>
      <c r="M65" s="187"/>
      <c r="N65" s="187"/>
      <c r="O65" s="188"/>
      <c r="P65" s="184" t="s">
        <v>486</v>
      </c>
      <c r="Q65" s="67" t="s">
        <v>487</v>
      </c>
      <c r="U65" s="880" t="s">
        <v>481</v>
      </c>
      <c r="V65" s="80"/>
      <c r="W65" s="80" t="s">
        <v>488</v>
      </c>
      <c r="Z65" s="16"/>
      <c r="AA65" s="80"/>
      <c r="AB65" s="88"/>
      <c r="AC65" s="182"/>
      <c r="AD65" s="100"/>
      <c r="AE65" s="100"/>
      <c r="AF65" s="181"/>
      <c r="AG65" s="180"/>
      <c r="AH65" s="182"/>
      <c r="AI65" s="182"/>
      <c r="AJ65" s="182"/>
      <c r="AK65" s="182"/>
      <c r="AL65" s="182"/>
      <c r="AM65" s="182"/>
      <c r="AN65" s="182"/>
      <c r="AO65" s="182"/>
      <c r="AP65" s="180"/>
      <c r="AQ65" s="180"/>
      <c r="AS65" s="100"/>
      <c r="AT65" s="97"/>
      <c r="AV65" s="880" t="s">
        <v>481</v>
      </c>
      <c r="AW65" s="80"/>
      <c r="AX65" s="80" t="s">
        <v>488</v>
      </c>
      <c r="BA65" s="16"/>
      <c r="BB65" s="80"/>
      <c r="BC65" s="63"/>
    </row>
    <row r="66" spans="1:55" ht="19.5" customHeight="1" x14ac:dyDescent="0.4">
      <c r="A66" s="63"/>
      <c r="B66" s="182"/>
      <c r="C66" s="829"/>
      <c r="D66" s="182"/>
      <c r="E66" s="830"/>
      <c r="F66" s="180"/>
      <c r="G66" s="182"/>
      <c r="H66" s="182"/>
      <c r="I66" s="182"/>
      <c r="J66" s="182"/>
      <c r="K66" s="182"/>
      <c r="L66" s="182"/>
      <c r="M66" s="182"/>
      <c r="N66" s="182"/>
      <c r="O66" s="180"/>
      <c r="P66" s="180"/>
      <c r="R66" s="100"/>
      <c r="S66" s="97"/>
      <c r="T66" s="80"/>
      <c r="U66" s="80"/>
      <c r="V66" s="80"/>
      <c r="W66" s="80"/>
      <c r="X66" s="80"/>
      <c r="Y66" s="80"/>
      <c r="AB66" s="88"/>
      <c r="AC66" s="182"/>
      <c r="AD66" s="183"/>
      <c r="AE66" s="182"/>
      <c r="AF66" s="181"/>
      <c r="AG66" s="180"/>
      <c r="AH66" s="182"/>
      <c r="AI66" s="182"/>
      <c r="AJ66" s="182"/>
      <c r="AK66" s="182"/>
      <c r="AL66" s="182"/>
      <c r="AM66" s="182"/>
      <c r="AN66" s="182"/>
      <c r="AO66" s="182"/>
      <c r="AP66" s="180"/>
      <c r="AQ66" s="180"/>
      <c r="AS66" s="100"/>
      <c r="AT66" s="97"/>
      <c r="AU66" s="80"/>
      <c r="AV66" s="80"/>
      <c r="AW66" s="80"/>
      <c r="AX66" s="80"/>
      <c r="AY66" s="80"/>
      <c r="AZ66" s="80"/>
      <c r="BA66" s="69"/>
      <c r="BB66" s="70"/>
      <c r="BC66" s="63"/>
    </row>
    <row r="67" spans="1:55" ht="13.15" x14ac:dyDescent="0.4">
      <c r="A67" s="63"/>
      <c r="B67" s="63"/>
      <c r="C67" s="64"/>
      <c r="D67" s="64"/>
      <c r="E67" s="63"/>
      <c r="F67" s="63"/>
      <c r="G67" s="63"/>
      <c r="H67" s="63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5"/>
      <c r="AA67" s="66"/>
      <c r="AB67" s="88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1:55" ht="13.15" x14ac:dyDescent="0.4">
      <c r="A68" s="63"/>
      <c r="B68" s="63"/>
      <c r="C68" s="64"/>
      <c r="D68" s="64"/>
      <c r="E68" s="63"/>
      <c r="F68" s="63"/>
      <c r="G68" s="63"/>
      <c r="H68" s="63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5"/>
      <c r="AA68" s="66"/>
      <c r="AB68" s="88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</sheetData>
  <sheetProtection algorithmName="SHA-512" hashValue="bNNMLU/6PYNzWKakzIbiogOezz65pOuYGUfuozKL5C53zTmHchYzyQQwq0J/FOyPcxa0axun1R0yPXkk/ZLlLg==" saltValue="e8I9ltzofH4ShzNrB5sCcQ==" spinCount="100000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2"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35"/>
  <cols>
    <col min="1" max="1" width="2.3984375" customWidth="1"/>
    <col min="2" max="2" width="28.86328125" customWidth="1"/>
    <col min="3" max="3" width="33.1328125" customWidth="1"/>
    <col min="4" max="4" width="4.265625" style="51" customWidth="1"/>
    <col min="5" max="5" width="4.3984375" style="51" customWidth="1"/>
    <col min="6" max="9" width="14.73046875" customWidth="1"/>
    <col min="10" max="10" width="7.86328125" customWidth="1"/>
    <col min="11" max="11" width="7.1328125" customWidth="1"/>
    <col min="12" max="12" width="5.73046875" customWidth="1"/>
    <col min="13" max="13" width="8.1328125" customWidth="1"/>
    <col min="14" max="14" width="2.1328125" customWidth="1"/>
  </cols>
  <sheetData>
    <row r="1" spans="2:9" ht="22.5" customHeight="1" thickBot="1" x14ac:dyDescent="0.45">
      <c r="B1" s="110" t="s">
        <v>29</v>
      </c>
      <c r="I1" s="146" t="s">
        <v>143</v>
      </c>
    </row>
    <row r="2" spans="2:9" s="35" customFormat="1" ht="22.5" customHeight="1" thickBot="1" x14ac:dyDescent="0.4">
      <c r="B2" s="111" t="s">
        <v>489</v>
      </c>
      <c r="C2" s="112" t="s">
        <v>490</v>
      </c>
      <c r="D2" s="693" t="s">
        <v>116</v>
      </c>
      <c r="E2" s="693" t="s">
        <v>150</v>
      </c>
      <c r="F2" s="1293">
        <f>G2-1</f>
        <v>2024</v>
      </c>
      <c r="G2" s="113">
        <f>Übersicht!C2</f>
        <v>2025</v>
      </c>
      <c r="H2" s="670">
        <f>G2+1</f>
        <v>2026</v>
      </c>
      <c r="I2" s="666">
        <v>1967</v>
      </c>
    </row>
    <row r="3" spans="2:9" ht="6.75" customHeight="1" x14ac:dyDescent="0.4">
      <c r="B3" s="114"/>
      <c r="C3" s="115"/>
      <c r="D3" s="694"/>
      <c r="E3" s="694"/>
      <c r="F3" s="1294"/>
      <c r="G3" s="1253"/>
      <c r="H3" s="1295"/>
      <c r="I3" s="1255"/>
    </row>
    <row r="4" spans="2:9" ht="15" customHeight="1" x14ac:dyDescent="0.35">
      <c r="B4" s="116" t="s">
        <v>491</v>
      </c>
      <c r="C4" s="117" t="s">
        <v>492</v>
      </c>
      <c r="D4" s="695" t="s">
        <v>105</v>
      </c>
      <c r="E4" s="695" t="s">
        <v>105</v>
      </c>
      <c r="F4" s="1296">
        <f>DATE(F2,1,1)</f>
        <v>43830</v>
      </c>
      <c r="G4" s="1297">
        <f>DATE(G2,1,1)</f>
        <v>44196</v>
      </c>
      <c r="H4" s="1298">
        <f>DATE(H2,1,1)</f>
        <v>44561</v>
      </c>
      <c r="I4" s="1256">
        <f>DATE(I2,1,1)</f>
        <v>23011</v>
      </c>
    </row>
    <row r="5" spans="2:9" ht="15" customHeight="1" x14ac:dyDescent="0.35">
      <c r="B5" s="116" t="s">
        <v>493</v>
      </c>
      <c r="C5" s="117" t="s">
        <v>494</v>
      </c>
      <c r="D5" s="695" t="s">
        <v>105</v>
      </c>
      <c r="E5" s="702" t="s">
        <v>495</v>
      </c>
      <c r="F5" s="1296">
        <f>DATE(F2,1,6)</f>
        <v>43835</v>
      </c>
      <c r="G5" s="1297">
        <f>DATE(G2,1,6)</f>
        <v>44201</v>
      </c>
      <c r="H5" s="1298">
        <f>DATE(H2,1,6)</f>
        <v>44566</v>
      </c>
      <c r="I5" s="1256">
        <f>DATE(I2,1,6)</f>
        <v>23016</v>
      </c>
    </row>
    <row r="6" spans="2:9" ht="15" customHeight="1" x14ac:dyDescent="0.35">
      <c r="B6" s="629" t="s">
        <v>496</v>
      </c>
      <c r="C6" s="117" t="s">
        <v>497</v>
      </c>
      <c r="D6" s="702" t="s">
        <v>495</v>
      </c>
      <c r="E6" s="702" t="s">
        <v>495</v>
      </c>
      <c r="F6" s="1299">
        <f>F11-48</f>
        <v>43872</v>
      </c>
      <c r="G6" s="1254">
        <f>G11-48</f>
        <v>44257</v>
      </c>
      <c r="H6" s="1300">
        <f>H11-48</f>
        <v>44607</v>
      </c>
      <c r="I6" s="1257">
        <f>I11-48</f>
        <v>23047</v>
      </c>
    </row>
    <row r="7" spans="2:9" ht="15" customHeight="1" x14ac:dyDescent="0.35">
      <c r="B7" s="629" t="s">
        <v>498</v>
      </c>
      <c r="C7" s="117" t="s">
        <v>497</v>
      </c>
      <c r="D7" s="702" t="s">
        <v>495</v>
      </c>
      <c r="E7" s="702" t="s">
        <v>495</v>
      </c>
      <c r="F7" s="1299">
        <f>F11-47</f>
        <v>43873</v>
      </c>
      <c r="G7" s="1254">
        <f>G11-47</f>
        <v>44258</v>
      </c>
      <c r="H7" s="1300">
        <f>H11-47</f>
        <v>44608</v>
      </c>
      <c r="I7" s="1257">
        <f>I11-47</f>
        <v>23048</v>
      </c>
    </row>
    <row r="8" spans="2:9" ht="15" customHeight="1" x14ac:dyDescent="0.35">
      <c r="B8" s="629" t="s">
        <v>499</v>
      </c>
      <c r="C8" s="117" t="s">
        <v>497</v>
      </c>
      <c r="D8" s="702" t="s">
        <v>495</v>
      </c>
      <c r="E8" s="702" t="s">
        <v>495</v>
      </c>
      <c r="F8" s="1299">
        <f>F11-46</f>
        <v>43874</v>
      </c>
      <c r="G8" s="1254">
        <f>G11-46</f>
        <v>44259</v>
      </c>
      <c r="H8" s="1300">
        <f>H11-46</f>
        <v>44609</v>
      </c>
      <c r="I8" s="1257">
        <f>I11-46</f>
        <v>23049</v>
      </c>
    </row>
    <row r="9" spans="2:9" ht="15" customHeight="1" x14ac:dyDescent="0.35">
      <c r="B9" s="1451" t="s">
        <v>625</v>
      </c>
      <c r="C9" s="1449" t="s">
        <v>787</v>
      </c>
      <c r="D9" s="1450" t="s">
        <v>495</v>
      </c>
      <c r="E9" s="1450" t="s">
        <v>495</v>
      </c>
      <c r="F9" s="1296">
        <f>DATE(F2,3,8)</f>
        <v>43897</v>
      </c>
      <c r="G9" s="1297">
        <f>DATE(G2,3,8)</f>
        <v>44262</v>
      </c>
      <c r="H9" s="1298">
        <f>DATE(H2,3,8)</f>
        <v>44627</v>
      </c>
      <c r="I9" s="1256">
        <f>DATE(I2,3,8)</f>
        <v>23077</v>
      </c>
    </row>
    <row r="10" spans="2:9" ht="15" customHeight="1" x14ac:dyDescent="0.35">
      <c r="B10" s="116" t="s">
        <v>500</v>
      </c>
      <c r="C10" s="117" t="s">
        <v>492</v>
      </c>
      <c r="D10" s="702" t="s">
        <v>495</v>
      </c>
      <c r="E10" s="695" t="s">
        <v>105</v>
      </c>
      <c r="F10" s="1296">
        <f>F11-2</f>
        <v>43918</v>
      </c>
      <c r="G10" s="1297">
        <f>G11-2</f>
        <v>44303</v>
      </c>
      <c r="H10" s="1298">
        <f>H11-2</f>
        <v>44653</v>
      </c>
      <c r="I10" s="1256">
        <f>I11-2</f>
        <v>23093</v>
      </c>
    </row>
    <row r="11" spans="2:9" ht="15" customHeight="1" x14ac:dyDescent="0.35">
      <c r="B11" s="116" t="s">
        <v>501</v>
      </c>
      <c r="C11" s="117" t="s">
        <v>492</v>
      </c>
      <c r="D11" s="702" t="s">
        <v>495</v>
      </c>
      <c r="E11" s="695" t="s">
        <v>105</v>
      </c>
      <c r="F11" s="1296">
        <f>DATE(F2,F63,F64)</f>
        <v>43920</v>
      </c>
      <c r="G11" s="1297">
        <f>DATE(G2,G63,G64)</f>
        <v>44305</v>
      </c>
      <c r="H11" s="1298">
        <f>DATE(H2,H63,H64)</f>
        <v>44655</v>
      </c>
      <c r="I11" s="1256">
        <f>DATE(I2,I63,I64)</f>
        <v>23095</v>
      </c>
    </row>
    <row r="12" spans="2:9" ht="15" customHeight="1" x14ac:dyDescent="0.35">
      <c r="B12" s="116" t="s">
        <v>502</v>
      </c>
      <c r="C12" s="117" t="s">
        <v>492</v>
      </c>
      <c r="D12" s="695" t="s">
        <v>105</v>
      </c>
      <c r="E12" s="695" t="s">
        <v>105</v>
      </c>
      <c r="F12" s="1296">
        <f>F11+1</f>
        <v>43921</v>
      </c>
      <c r="G12" s="1297">
        <f>G11+1</f>
        <v>44306</v>
      </c>
      <c r="H12" s="1298">
        <f>H11+1</f>
        <v>44656</v>
      </c>
      <c r="I12" s="1256">
        <f>I11+1</f>
        <v>23096</v>
      </c>
    </row>
    <row r="13" spans="2:9" ht="15" customHeight="1" x14ac:dyDescent="0.35">
      <c r="B13" s="116" t="s">
        <v>503</v>
      </c>
      <c r="C13" s="117" t="s">
        <v>492</v>
      </c>
      <c r="D13" s="695" t="s">
        <v>105</v>
      </c>
      <c r="E13" s="702" t="s">
        <v>495</v>
      </c>
      <c r="F13" s="1296">
        <f>DATE(F2,5,1)</f>
        <v>43951</v>
      </c>
      <c r="G13" s="1297">
        <f>DATE(G2,5,1)</f>
        <v>44316</v>
      </c>
      <c r="H13" s="1298">
        <f>DATE(H2,5,1)</f>
        <v>44681</v>
      </c>
      <c r="I13" s="1256">
        <f>DATE(I2,5,1)</f>
        <v>23131</v>
      </c>
    </row>
    <row r="14" spans="2:9" ht="15" customHeight="1" x14ac:dyDescent="0.35">
      <c r="B14" s="1680" t="s">
        <v>624</v>
      </c>
      <c r="C14" s="1894" t="s">
        <v>895</v>
      </c>
      <c r="D14" s="1452" t="s">
        <v>495</v>
      </c>
      <c r="E14" s="1452" t="s">
        <v>495</v>
      </c>
      <c r="F14" s="1681"/>
      <c r="G14" s="1682">
        <v>44323</v>
      </c>
      <c r="H14" s="1683"/>
      <c r="I14" s="1684" t="str">
        <f>IF(OR(I2=2020,I2=2025),DATE(I2,5,8),"")</f>
        <v/>
      </c>
    </row>
    <row r="15" spans="2:9" ht="15" customHeight="1" x14ac:dyDescent="0.35">
      <c r="B15" s="629" t="s">
        <v>504</v>
      </c>
      <c r="C15" s="117" t="s">
        <v>497</v>
      </c>
      <c r="D15" s="702" t="s">
        <v>495</v>
      </c>
      <c r="E15" s="702" t="s">
        <v>495</v>
      </c>
      <c r="F15" s="1299">
        <f>IF(WEEKDAY(DATE(F2,5,1),1)=1,DATE(F2,5,1)+7,DATE(F2,5,1)-WEEKDAY(DATE(F2,5,1),1)+15)</f>
        <v>43962</v>
      </c>
      <c r="G15" s="1254">
        <f>IF(WEEKDAY(DATE(G2,5,1),1)=1,DATE(G2,5,1)+7,DATE(G2,5,1)-WEEKDAY(DATE(G2,5,1),1)+15)</f>
        <v>44326</v>
      </c>
      <c r="H15" s="1300">
        <f>IF(WEEKDAY(DATE(H2,5,1),1)=1,DATE(H2,5,1)+7,DATE(H2,5,1)-WEEKDAY(DATE(H2,5,1),1)+15)</f>
        <v>44690</v>
      </c>
      <c r="I15" s="1257">
        <f>IF(WEEKDAY(DATE(I2,5,1),1)=1,DATE(I2,5,1)+7,DATE(I2,5,1)-WEEKDAY(DATE(I2,5,1),1)+15)</f>
        <v>23144</v>
      </c>
    </row>
    <row r="16" spans="2:9" ht="15" customHeight="1" x14ac:dyDescent="0.35">
      <c r="B16" s="116" t="s">
        <v>505</v>
      </c>
      <c r="C16" s="117" t="s">
        <v>492</v>
      </c>
      <c r="D16" s="695" t="s">
        <v>105</v>
      </c>
      <c r="E16" s="695" t="s">
        <v>105</v>
      </c>
      <c r="F16" s="1296">
        <f>F11+39</f>
        <v>43959</v>
      </c>
      <c r="G16" s="1297">
        <f>G11+39</f>
        <v>44344</v>
      </c>
      <c r="H16" s="1298">
        <f>H11+39</f>
        <v>44694</v>
      </c>
      <c r="I16" s="1256">
        <f>I11+39</f>
        <v>23134</v>
      </c>
    </row>
    <row r="17" spans="2:9" ht="15" customHeight="1" x14ac:dyDescent="0.35">
      <c r="B17" s="116" t="s">
        <v>506</v>
      </c>
      <c r="C17" s="117" t="s">
        <v>492</v>
      </c>
      <c r="D17" s="702" t="s">
        <v>495</v>
      </c>
      <c r="E17" s="695" t="s">
        <v>105</v>
      </c>
      <c r="F17" s="1296">
        <f>F11+49</f>
        <v>43969</v>
      </c>
      <c r="G17" s="1297">
        <f>G11+49</f>
        <v>44354</v>
      </c>
      <c r="H17" s="1298">
        <f>H11+49</f>
        <v>44704</v>
      </c>
      <c r="I17" s="1256">
        <f>I11+49</f>
        <v>23144</v>
      </c>
    </row>
    <row r="18" spans="2:9" ht="15" customHeight="1" x14ac:dyDescent="0.35">
      <c r="B18" s="116" t="s">
        <v>507</v>
      </c>
      <c r="C18" s="117" t="s">
        <v>492</v>
      </c>
      <c r="D18" s="695" t="s">
        <v>105</v>
      </c>
      <c r="E18" s="695" t="s">
        <v>105</v>
      </c>
      <c r="F18" s="1296">
        <f>F11+50</f>
        <v>43970</v>
      </c>
      <c r="G18" s="1297">
        <f>G11+50</f>
        <v>44355</v>
      </c>
      <c r="H18" s="1298">
        <f>H11+50</f>
        <v>44705</v>
      </c>
      <c r="I18" s="1256">
        <f>I11+50</f>
        <v>23145</v>
      </c>
    </row>
    <row r="19" spans="2:9" ht="15" customHeight="1" x14ac:dyDescent="0.35">
      <c r="B19" s="116" t="s">
        <v>508</v>
      </c>
      <c r="C19" s="117" t="s">
        <v>509</v>
      </c>
      <c r="D19" s="695" t="s">
        <v>105</v>
      </c>
      <c r="E19" s="702" t="s">
        <v>495</v>
      </c>
      <c r="F19" s="1296">
        <f>F11+60</f>
        <v>43980</v>
      </c>
      <c r="G19" s="1297">
        <f>G11+60</f>
        <v>44365</v>
      </c>
      <c r="H19" s="1298">
        <f>H11+60</f>
        <v>44715</v>
      </c>
      <c r="I19" s="1256">
        <f>I11+60</f>
        <v>23155</v>
      </c>
    </row>
    <row r="20" spans="2:9" ht="15" customHeight="1" x14ac:dyDescent="0.35">
      <c r="B20" s="629" t="s">
        <v>510</v>
      </c>
      <c r="C20" s="117" t="s">
        <v>497</v>
      </c>
      <c r="D20" s="702" t="s">
        <v>495</v>
      </c>
      <c r="E20" s="702" t="s">
        <v>495</v>
      </c>
      <c r="F20" s="1299">
        <f>F11+68</f>
        <v>43988</v>
      </c>
      <c r="G20" s="1254">
        <f>G11+68</f>
        <v>44373</v>
      </c>
      <c r="H20" s="1300">
        <f>H11+68</f>
        <v>44723</v>
      </c>
      <c r="I20" s="1257">
        <f>I11+68</f>
        <v>23163</v>
      </c>
    </row>
    <row r="21" spans="2:9" ht="15" customHeight="1" x14ac:dyDescent="0.35">
      <c r="B21" s="116" t="s">
        <v>511</v>
      </c>
      <c r="C21" s="117" t="s">
        <v>497</v>
      </c>
      <c r="D21" s="702" t="s">
        <v>495</v>
      </c>
      <c r="E21" s="695" t="s">
        <v>105</v>
      </c>
      <c r="F21" s="1296">
        <f>DATE(F2,8,1)</f>
        <v>44043</v>
      </c>
      <c r="G21" s="1297">
        <f>DATE(G2,8,1)</f>
        <v>44408</v>
      </c>
      <c r="H21" s="1298">
        <f>DATE(H2,8,1)</f>
        <v>44773</v>
      </c>
      <c r="I21" s="1256">
        <f>DATE(I2,8,1)</f>
        <v>23223</v>
      </c>
    </row>
    <row r="22" spans="2:9" ht="15" customHeight="1" x14ac:dyDescent="0.35">
      <c r="B22" s="116" t="s">
        <v>512</v>
      </c>
      <c r="C22" s="117" t="s">
        <v>513</v>
      </c>
      <c r="D22" s="695" t="s">
        <v>105</v>
      </c>
      <c r="E22" s="702" t="s">
        <v>495</v>
      </c>
      <c r="F22" s="1296">
        <f>DATE(F2,8,15)</f>
        <v>44057</v>
      </c>
      <c r="G22" s="1297">
        <f>DATE(G2,8,15)</f>
        <v>44422</v>
      </c>
      <c r="H22" s="1298">
        <f>DATE(H2,8,15)</f>
        <v>44787</v>
      </c>
      <c r="I22" s="1256">
        <f>DATE(I2,8,15)</f>
        <v>23237</v>
      </c>
    </row>
    <row r="23" spans="2:9" ht="15" customHeight="1" x14ac:dyDescent="0.35">
      <c r="B23" s="1451" t="s">
        <v>705</v>
      </c>
      <c r="C23" s="1449" t="s">
        <v>706</v>
      </c>
      <c r="D23" s="1660" t="s">
        <v>495</v>
      </c>
      <c r="E23" s="1450" t="s">
        <v>495</v>
      </c>
      <c r="F23" s="1296">
        <f>DATE(F2,9,20)</f>
        <v>44093</v>
      </c>
      <c r="G23" s="1297">
        <f t="shared" ref="G23:H23" si="0">DATE(G2,9,20)</f>
        <v>44458</v>
      </c>
      <c r="H23" s="1298">
        <f t="shared" si="0"/>
        <v>44823</v>
      </c>
      <c r="I23" s="1256" t="str">
        <f>IF(I2&gt;2028,DATE(I2,9,20),"")</f>
        <v/>
      </c>
    </row>
    <row r="24" spans="2:9" ht="15" customHeight="1" x14ac:dyDescent="0.35">
      <c r="B24" s="629" t="s">
        <v>514</v>
      </c>
      <c r="C24" s="117" t="s">
        <v>497</v>
      </c>
      <c r="D24" s="702" t="s">
        <v>495</v>
      </c>
      <c r="E24" s="702" t="s">
        <v>495</v>
      </c>
      <c r="F24" s="1299">
        <f>IF(WEEKDAY(DATE(F2,10,1),1)=1,DATE(F2,10,1),DATE(F2,10,1)-WEEKDAY(DATE(F2,10,1),1)+8)</f>
        <v>44109</v>
      </c>
      <c r="G24" s="1254">
        <f>IF(WEEKDAY(DATE(G2,10,1),1)=1,DATE(G2,10,1),DATE(G2,10,1)-WEEKDAY(DATE(G2,10,1),1)+8)</f>
        <v>44473</v>
      </c>
      <c r="H24" s="1300">
        <f>IF(WEEKDAY(DATE(H2,10,1),1)=1,DATE(H2,10,1),DATE(H2,10,1)-WEEKDAY(DATE(H2,10,1),1)+8)</f>
        <v>44837</v>
      </c>
      <c r="I24" s="1257">
        <f>IF(WEEKDAY(DATE(I2,10,1),1)=1,DATE(I2,10,1),DATE(I2,10,1)-WEEKDAY(DATE(I2,10,1),1)+8)</f>
        <v>23284</v>
      </c>
    </row>
    <row r="25" spans="2:9" ht="15" customHeight="1" x14ac:dyDescent="0.35">
      <c r="B25" s="116" t="s">
        <v>515</v>
      </c>
      <c r="C25" s="117" t="s">
        <v>492</v>
      </c>
      <c r="D25" s="702" t="s">
        <v>495</v>
      </c>
      <c r="E25" s="702" t="s">
        <v>495</v>
      </c>
      <c r="F25" s="1296">
        <f>DATE(F2,10,3)</f>
        <v>44106</v>
      </c>
      <c r="G25" s="1297">
        <f>DATE(G2,10,3)</f>
        <v>44471</v>
      </c>
      <c r="H25" s="1298">
        <f>DATE(H2,10,3)</f>
        <v>44836</v>
      </c>
      <c r="I25" s="1256">
        <f>DATE(I2,10,3)</f>
        <v>23286</v>
      </c>
    </row>
    <row r="26" spans="2:9" ht="15" customHeight="1" x14ac:dyDescent="0.35">
      <c r="B26" s="116" t="s">
        <v>516</v>
      </c>
      <c r="C26" s="117" t="s">
        <v>497</v>
      </c>
      <c r="D26" s="695" t="s">
        <v>105</v>
      </c>
      <c r="E26" s="702" t="s">
        <v>495</v>
      </c>
      <c r="F26" s="1296">
        <f>DATE(F2,10,26)</f>
        <v>44129</v>
      </c>
      <c r="G26" s="1297">
        <f>DATE(G2,10,26)</f>
        <v>44494</v>
      </c>
      <c r="H26" s="1298">
        <f>DATE(H2,10,26)</f>
        <v>44859</v>
      </c>
      <c r="I26" s="1256">
        <f>DATE(I2,10,26)</f>
        <v>23309</v>
      </c>
    </row>
    <row r="27" spans="2:9" ht="15" customHeight="1" x14ac:dyDescent="0.35">
      <c r="B27" s="116" t="s">
        <v>517</v>
      </c>
      <c r="C27" s="1449" t="s">
        <v>758</v>
      </c>
      <c r="D27" s="702" t="s">
        <v>495</v>
      </c>
      <c r="E27" s="702" t="s">
        <v>495</v>
      </c>
      <c r="F27" s="1296">
        <f>DATE(F2,10,31)</f>
        <v>44134</v>
      </c>
      <c r="G27" s="1297">
        <f>DATE(G2,10,31)</f>
        <v>44499</v>
      </c>
      <c r="H27" s="1298">
        <f>DATE(H2,10,31)</f>
        <v>44864</v>
      </c>
      <c r="I27" s="1256">
        <f>DATE(I2,10,31)</f>
        <v>23314</v>
      </c>
    </row>
    <row r="28" spans="2:9" ht="15" customHeight="1" x14ac:dyDescent="0.35">
      <c r="B28" s="116" t="s">
        <v>518</v>
      </c>
      <c r="C28" s="117" t="s">
        <v>519</v>
      </c>
      <c r="D28" s="695" t="s">
        <v>105</v>
      </c>
      <c r="E28" s="702" t="s">
        <v>495</v>
      </c>
      <c r="F28" s="1296">
        <f>DATE(F2,11,1)</f>
        <v>44135</v>
      </c>
      <c r="G28" s="1297">
        <f>DATE(G2,11,1)</f>
        <v>44500</v>
      </c>
      <c r="H28" s="1298">
        <f>DATE(H2,11,1)</f>
        <v>44865</v>
      </c>
      <c r="I28" s="1256">
        <f>DATE(I2,11,1)</f>
        <v>23315</v>
      </c>
    </row>
    <row r="29" spans="2:9" ht="15" customHeight="1" x14ac:dyDescent="0.35">
      <c r="B29" s="629" t="s">
        <v>520</v>
      </c>
      <c r="C29" s="117" t="s">
        <v>497</v>
      </c>
      <c r="D29" s="702" t="s">
        <v>495</v>
      </c>
      <c r="E29" s="702" t="s">
        <v>495</v>
      </c>
      <c r="F29" s="1299">
        <f>DATE(F2,11,2)</f>
        <v>44136</v>
      </c>
      <c r="G29" s="1254">
        <f>DATE(G2,11,2)</f>
        <v>44501</v>
      </c>
      <c r="H29" s="1300">
        <f>DATE(H2,11,2)</f>
        <v>44866</v>
      </c>
      <c r="I29" s="1257">
        <f>DATE(I2,11,2)</f>
        <v>23316</v>
      </c>
    </row>
    <row r="30" spans="2:9" ht="15" customHeight="1" x14ac:dyDescent="0.35">
      <c r="B30" s="116" t="s">
        <v>521</v>
      </c>
      <c r="C30" s="117" t="s">
        <v>522</v>
      </c>
      <c r="D30" s="702" t="s">
        <v>495</v>
      </c>
      <c r="E30" s="702" t="s">
        <v>495</v>
      </c>
      <c r="F30" s="1296">
        <f>F32-11</f>
        <v>44154</v>
      </c>
      <c r="G30" s="1297">
        <f>G32-11</f>
        <v>44518</v>
      </c>
      <c r="H30" s="1298">
        <f>H32-11</f>
        <v>44882</v>
      </c>
      <c r="I30" s="1256">
        <f>I32-11</f>
        <v>23336</v>
      </c>
    </row>
    <row r="31" spans="2:9" ht="15" customHeight="1" x14ac:dyDescent="0.35">
      <c r="B31" s="629" t="s">
        <v>523</v>
      </c>
      <c r="C31" s="117" t="s">
        <v>497</v>
      </c>
      <c r="D31" s="702" t="s">
        <v>495</v>
      </c>
      <c r="E31" s="702" t="s">
        <v>495</v>
      </c>
      <c r="F31" s="1299">
        <f>F32-7</f>
        <v>44158</v>
      </c>
      <c r="G31" s="1254">
        <f>G32-7</f>
        <v>44522</v>
      </c>
      <c r="H31" s="1300">
        <f>H32-7</f>
        <v>44886</v>
      </c>
      <c r="I31" s="1257">
        <f>I32-7</f>
        <v>23340</v>
      </c>
    </row>
    <row r="32" spans="2:9" ht="15" customHeight="1" x14ac:dyDescent="0.35">
      <c r="B32" s="629" t="s">
        <v>524</v>
      </c>
      <c r="C32" s="117" t="s">
        <v>497</v>
      </c>
      <c r="D32" s="702" t="s">
        <v>495</v>
      </c>
      <c r="E32" s="702" t="s">
        <v>495</v>
      </c>
      <c r="F32" s="1299">
        <f>IF(WEEKDAY(DATE(F2,11,27),1)=1,DATE(F2,11,27),DATE(F2,11,27)-WEEKDAY(DATE(F2,11,27),1)+8)</f>
        <v>44165</v>
      </c>
      <c r="G32" s="1254">
        <f>IF(WEEKDAY(DATE(G2,11,27),1)=1,DATE(G2,11,27),DATE(G2,11,27)-WEEKDAY(DATE(G2,11,27),1)+8)</f>
        <v>44529</v>
      </c>
      <c r="H32" s="1300">
        <f>IF(WEEKDAY(DATE(H2,11,27),1)=1,DATE(H2,11,27),DATE(H2,11,27)-WEEKDAY(DATE(H2,11,27),1)+8)</f>
        <v>44893</v>
      </c>
      <c r="I32" s="1257">
        <f>IF(WEEKDAY(DATE(I2,11,27),1)=1,DATE(I2,11,27),DATE(I2,11,27)-WEEKDAY(DATE(I2,11,27),1)+8)</f>
        <v>23347</v>
      </c>
    </row>
    <row r="33" spans="2:11" ht="15" customHeight="1" x14ac:dyDescent="0.35">
      <c r="B33" s="116" t="s">
        <v>525</v>
      </c>
      <c r="C33" s="117" t="s">
        <v>497</v>
      </c>
      <c r="D33" s="695" t="s">
        <v>105</v>
      </c>
      <c r="E33" s="702" t="s">
        <v>495</v>
      </c>
      <c r="F33" s="1296">
        <f>DATE(F2,12,8)</f>
        <v>44172</v>
      </c>
      <c r="G33" s="1297">
        <f>DATE(G2,12,8)</f>
        <v>44537</v>
      </c>
      <c r="H33" s="1298">
        <f>DATE(H2,12,8)</f>
        <v>44902</v>
      </c>
      <c r="I33" s="1256">
        <f>DATE(I2,12,8)</f>
        <v>23352</v>
      </c>
    </row>
    <row r="34" spans="2:11" ht="15" customHeight="1" x14ac:dyDescent="0.35">
      <c r="B34" s="116" t="s">
        <v>526</v>
      </c>
      <c r="C34" s="703" t="s">
        <v>527</v>
      </c>
      <c r="D34" s="702" t="s">
        <v>495</v>
      </c>
      <c r="E34" s="702" t="s">
        <v>495</v>
      </c>
      <c r="F34" s="1296">
        <f>DATE(F2,12,24)</f>
        <v>44188</v>
      </c>
      <c r="G34" s="1297">
        <f>DATE(G2,12,24)</f>
        <v>44553</v>
      </c>
      <c r="H34" s="1298">
        <f>DATE(H2,12,24)</f>
        <v>44918</v>
      </c>
      <c r="I34" s="1256">
        <f>DATE(I2,12,24)</f>
        <v>23368</v>
      </c>
    </row>
    <row r="35" spans="2:11" ht="15" customHeight="1" x14ac:dyDescent="0.35">
      <c r="B35" s="116" t="s">
        <v>528</v>
      </c>
      <c r="C35" s="117" t="s">
        <v>492</v>
      </c>
      <c r="D35" s="695" t="s">
        <v>105</v>
      </c>
      <c r="E35" s="695" t="s">
        <v>105</v>
      </c>
      <c r="F35" s="1296">
        <f>DATE(F2,12,25)</f>
        <v>44189</v>
      </c>
      <c r="G35" s="1297">
        <f>DATE(G2,12,25)</f>
        <v>44554</v>
      </c>
      <c r="H35" s="1298">
        <f>DATE(H2,12,25)</f>
        <v>44919</v>
      </c>
      <c r="I35" s="1256">
        <f>DATE(I2,12,25)</f>
        <v>23369</v>
      </c>
    </row>
    <row r="36" spans="2:11" ht="14.25" customHeight="1" x14ac:dyDescent="0.35">
      <c r="B36" s="116" t="s">
        <v>529</v>
      </c>
      <c r="C36" s="117" t="s">
        <v>492</v>
      </c>
      <c r="D36" s="695" t="s">
        <v>105</v>
      </c>
      <c r="E36" s="702" t="s">
        <v>495</v>
      </c>
      <c r="F36" s="1296">
        <f>DATE(F2,12,26)</f>
        <v>44190</v>
      </c>
      <c r="G36" s="1297">
        <f>DATE(G2,12,26)</f>
        <v>44555</v>
      </c>
      <c r="H36" s="1298">
        <f>DATE(H2,12,26)</f>
        <v>44920</v>
      </c>
      <c r="I36" s="1256">
        <f>DATE(I2,12,26)</f>
        <v>23370</v>
      </c>
    </row>
    <row r="37" spans="2:11" ht="15.75" customHeight="1" x14ac:dyDescent="0.35">
      <c r="B37" s="116" t="s">
        <v>530</v>
      </c>
      <c r="C37" s="703" t="s">
        <v>527</v>
      </c>
      <c r="D37" s="702" t="s">
        <v>495</v>
      </c>
      <c r="E37" s="702" t="s">
        <v>495</v>
      </c>
      <c r="F37" s="1296">
        <f>DATE(F2,12,31)</f>
        <v>44195</v>
      </c>
      <c r="G37" s="1297">
        <f>DATE(G2,12,31)</f>
        <v>44560</v>
      </c>
      <c r="H37" s="1298">
        <f>DATE(H2,12,31)</f>
        <v>44925</v>
      </c>
      <c r="I37" s="1256">
        <f>DATE(I2,12,31)</f>
        <v>23375</v>
      </c>
    </row>
    <row r="38" spans="2:11" ht="13.9" thickBot="1" x14ac:dyDescent="0.4">
      <c r="B38" s="118"/>
      <c r="C38" s="581" t="s">
        <v>531</v>
      </c>
      <c r="D38" s="696"/>
      <c r="E38" s="696"/>
      <c r="F38" s="1301"/>
      <c r="G38" s="628"/>
      <c r="H38" s="1302"/>
      <c r="I38" s="1258"/>
    </row>
    <row r="39" spans="2:11" ht="7.5" customHeight="1" x14ac:dyDescent="0.35">
      <c r="B39" s="119"/>
      <c r="C39" s="119"/>
      <c r="D39" s="131"/>
      <c r="E39" s="131"/>
      <c r="F39" s="119"/>
      <c r="G39" s="120"/>
      <c r="H39" s="119"/>
    </row>
    <row r="40" spans="2:11" ht="15" x14ac:dyDescent="0.35">
      <c r="B40" s="707"/>
      <c r="C40" s="123"/>
      <c r="D40" s="708"/>
      <c r="E40" s="708"/>
      <c r="F40" s="122"/>
      <c r="G40" s="709"/>
      <c r="H40" s="122"/>
      <c r="I40" s="123"/>
    </row>
    <row r="41" spans="2:11" x14ac:dyDescent="0.35">
      <c r="B41" s="1664" t="s">
        <v>709</v>
      </c>
      <c r="C41" s="1432" t="s">
        <v>608</v>
      </c>
      <c r="D41" s="7"/>
      <c r="E41" s="7"/>
      <c r="F41" s="24" t="s">
        <v>532</v>
      </c>
      <c r="G41" s="119"/>
      <c r="H41" s="119"/>
      <c r="I41" s="125"/>
    </row>
    <row r="42" spans="2:11" x14ac:dyDescent="0.35">
      <c r="B42" s="1665" t="s">
        <v>710</v>
      </c>
      <c r="C42" s="124" t="s">
        <v>534</v>
      </c>
      <c r="D42" s="7"/>
      <c r="E42" s="7"/>
      <c r="F42" s="24" t="s">
        <v>533</v>
      </c>
      <c r="G42" s="119"/>
      <c r="H42" s="119"/>
      <c r="I42" s="125"/>
    </row>
    <row r="43" spans="2:11" s="57" customFormat="1" x14ac:dyDescent="0.35">
      <c r="B43" s="1431" t="s">
        <v>711</v>
      </c>
      <c r="C43" s="1432" t="s">
        <v>609</v>
      </c>
      <c r="D43" s="7"/>
      <c r="E43" s="7"/>
      <c r="G43" s="119"/>
      <c r="H43" s="119"/>
      <c r="I43" s="125"/>
      <c r="K43"/>
    </row>
    <row r="44" spans="2:11" x14ac:dyDescent="0.35">
      <c r="B44" s="1666" t="s">
        <v>712</v>
      </c>
      <c r="C44" s="1432" t="s">
        <v>610</v>
      </c>
      <c r="D44" s="7"/>
      <c r="E44" s="7"/>
      <c r="F44" s="24" t="s">
        <v>535</v>
      </c>
      <c r="G44" s="119"/>
      <c r="H44" s="119"/>
      <c r="I44" s="125"/>
      <c r="K44" s="57"/>
    </row>
    <row r="45" spans="2:11" x14ac:dyDescent="0.35">
      <c r="B45" s="1667" t="s">
        <v>713</v>
      </c>
      <c r="C45" s="1432" t="s">
        <v>611</v>
      </c>
      <c r="D45" s="7"/>
      <c r="E45" s="7"/>
      <c r="F45" s="24" t="s">
        <v>536</v>
      </c>
      <c r="G45" s="119"/>
      <c r="H45" s="119"/>
      <c r="I45" s="125"/>
    </row>
    <row r="46" spans="2:11" x14ac:dyDescent="0.35">
      <c r="B46" s="1431" t="s">
        <v>714</v>
      </c>
      <c r="C46" s="1668" t="s">
        <v>612</v>
      </c>
      <c r="D46" s="7"/>
      <c r="E46" s="7"/>
      <c r="F46" s="704" t="s">
        <v>538</v>
      </c>
      <c r="G46" s="706"/>
      <c r="H46" s="706"/>
      <c r="I46" s="710"/>
    </row>
    <row r="47" spans="2:11" x14ac:dyDescent="0.35">
      <c r="B47" s="1431" t="s">
        <v>715</v>
      </c>
      <c r="C47" s="1432" t="s">
        <v>613</v>
      </c>
      <c r="D47" s="705"/>
      <c r="E47" s="705"/>
      <c r="F47" s="704"/>
      <c r="G47" s="706"/>
      <c r="H47" s="706"/>
      <c r="I47" s="710"/>
    </row>
    <row r="48" spans="2:11" x14ac:dyDescent="0.35">
      <c r="B48" s="1431" t="s">
        <v>716</v>
      </c>
      <c r="C48" s="1669" t="s">
        <v>537</v>
      </c>
      <c r="D48" s="705"/>
      <c r="E48" s="705"/>
      <c r="F48" s="1433" t="s">
        <v>614</v>
      </c>
      <c r="G48" s="706"/>
      <c r="H48" s="706"/>
      <c r="I48" s="710"/>
    </row>
    <row r="49" spans="2:10" ht="13.15" x14ac:dyDescent="0.4">
      <c r="B49" s="126"/>
      <c r="C49" s="127"/>
      <c r="D49" s="697"/>
      <c r="E49" s="697"/>
      <c r="F49" s="689"/>
      <c r="G49" s="128"/>
      <c r="H49" s="128"/>
      <c r="I49" s="129"/>
      <c r="J49" s="667"/>
    </row>
    <row r="50" spans="2:10" ht="13.15" x14ac:dyDescent="0.4">
      <c r="J50" s="667"/>
    </row>
    <row r="51" spans="2:10" ht="13.9" x14ac:dyDescent="0.4">
      <c r="B51" s="668" t="s">
        <v>539</v>
      </c>
      <c r="C51" s="669"/>
      <c r="D51" s="698"/>
      <c r="E51" s="698"/>
      <c r="F51" s="669"/>
      <c r="G51" s="669"/>
      <c r="H51" s="669"/>
      <c r="I51" s="671" t="s">
        <v>540</v>
      </c>
      <c r="J51" s="667"/>
    </row>
    <row r="52" spans="2:10" ht="13.5" thickBot="1" x14ac:dyDescent="0.45">
      <c r="B52" s="119"/>
      <c r="C52" s="119"/>
      <c r="D52" s="131"/>
      <c r="E52" s="131"/>
      <c r="F52" s="669"/>
      <c r="G52" s="669"/>
      <c r="H52" s="669"/>
      <c r="I52" s="669"/>
      <c r="J52" s="667"/>
    </row>
    <row r="53" spans="2:10" ht="13.9" x14ac:dyDescent="0.4">
      <c r="B53" s="672"/>
      <c r="C53" s="690"/>
      <c r="D53" s="699"/>
      <c r="E53" s="699"/>
      <c r="F53" s="672"/>
      <c r="G53" s="673"/>
      <c r="H53" s="674"/>
      <c r="I53" s="675"/>
      <c r="J53" s="667"/>
    </row>
    <row r="54" spans="2:10" ht="13.15" x14ac:dyDescent="0.4">
      <c r="B54" s="676" t="s">
        <v>541</v>
      </c>
      <c r="C54" s="691"/>
      <c r="D54" s="700"/>
      <c r="E54" s="700"/>
      <c r="F54" s="677">
        <f>INT(F2/100)</f>
        <v>20</v>
      </c>
      <c r="G54" s="678">
        <f>INT(G2/100)</f>
        <v>20</v>
      </c>
      <c r="H54" s="679">
        <f>INT(H2/100)</f>
        <v>20</v>
      </c>
      <c r="I54" s="680">
        <f>INT(I2/100)</f>
        <v>19</v>
      </c>
      <c r="J54" s="667"/>
    </row>
    <row r="55" spans="2:10" ht="13.15" x14ac:dyDescent="0.4">
      <c r="B55" s="676" t="s">
        <v>542</v>
      </c>
      <c r="C55" s="691"/>
      <c r="D55" s="700"/>
      <c r="E55" s="700"/>
      <c r="F55" s="677">
        <f>F2-19*INT(F2/19)</f>
        <v>10</v>
      </c>
      <c r="G55" s="678">
        <f>G2-19*INT(G2/19)</f>
        <v>11</v>
      </c>
      <c r="H55" s="679">
        <f>H2-19*INT(H2/19)</f>
        <v>12</v>
      </c>
      <c r="I55" s="680">
        <f>I2-19*INT(I2/19)</f>
        <v>10</v>
      </c>
      <c r="J55" s="667"/>
    </row>
    <row r="56" spans="2:10" ht="13.15" x14ac:dyDescent="0.4">
      <c r="B56" s="676" t="s">
        <v>543</v>
      </c>
      <c r="C56" s="691"/>
      <c r="D56" s="700"/>
      <c r="E56" s="700"/>
      <c r="F56" s="677">
        <f>INT((F54-17)/25)</f>
        <v>0</v>
      </c>
      <c r="G56" s="678">
        <f>INT((G54-17)/25)</f>
        <v>0</v>
      </c>
      <c r="H56" s="679">
        <f>INT((H54-17)/25)</f>
        <v>0</v>
      </c>
      <c r="I56" s="680">
        <f>INT((I54-17)/25)</f>
        <v>0</v>
      </c>
      <c r="J56" s="667"/>
    </row>
    <row r="57" spans="2:10" ht="15" x14ac:dyDescent="0.5">
      <c r="B57" s="676" t="s">
        <v>544</v>
      </c>
      <c r="C57" s="691"/>
      <c r="D57" s="700"/>
      <c r="E57" s="700"/>
      <c r="F57" s="677">
        <f>F54-INT(F54/4)-INT((F54-F56)/3)+19*F55+15</f>
        <v>214</v>
      </c>
      <c r="G57" s="678">
        <f>G54-INT(G54/4)-INT((G54-G56)/3)+19*G55+15</f>
        <v>233</v>
      </c>
      <c r="H57" s="679">
        <f>H54-INT(H54/4)-INT((H54-H56)/3)+19*H55+15</f>
        <v>252</v>
      </c>
      <c r="I57" s="680">
        <f>I54-INT(I54/4)-INT((I54-I56)/3)+19*I55+15</f>
        <v>214</v>
      </c>
      <c r="J57" s="667"/>
    </row>
    <row r="58" spans="2:10" ht="15" x14ac:dyDescent="0.5">
      <c r="B58" s="676" t="s">
        <v>545</v>
      </c>
      <c r="C58" s="691"/>
      <c r="D58" s="700"/>
      <c r="E58" s="700"/>
      <c r="F58" s="677">
        <f>F57-30*INT(F57/30)</f>
        <v>4</v>
      </c>
      <c r="G58" s="678">
        <f>G57-30*INT(G57/30)</f>
        <v>23</v>
      </c>
      <c r="H58" s="679">
        <f>H57-30*INT(H57/30)</f>
        <v>12</v>
      </c>
      <c r="I58" s="680">
        <f>I57-30*INT(I57/30)</f>
        <v>4</v>
      </c>
      <c r="J58" s="667"/>
    </row>
    <row r="59" spans="2:10" ht="15" x14ac:dyDescent="0.5">
      <c r="B59" s="676" t="s">
        <v>546</v>
      </c>
      <c r="C59" s="691"/>
      <c r="D59" s="700"/>
      <c r="E59" s="700"/>
      <c r="F59" s="677">
        <f>F58-INT(F58/28)*(1-INT(F58/28)*INT(29/(F58+1))*INT((21-F55)/11))</f>
        <v>4</v>
      </c>
      <c r="G59" s="678">
        <f>G58-INT(G58/28)*(1-INT(G58/28)*INT(29/(G58+1))*INT((21-G55)/11))</f>
        <v>23</v>
      </c>
      <c r="H59" s="679">
        <f>H58-INT(H58/28)*(1-INT(H58/28)*INT(29/(H58+1))*INT((21-H55)/11))</f>
        <v>12</v>
      </c>
      <c r="I59" s="680">
        <f>I58-INT(I58/28)*(1-INT(I58/28)*INT(29/(I58+1))*INT((21-I55)/11))</f>
        <v>4</v>
      </c>
      <c r="J59" s="667"/>
    </row>
    <row r="60" spans="2:10" ht="15" x14ac:dyDescent="0.5">
      <c r="B60" s="676" t="s">
        <v>547</v>
      </c>
      <c r="C60" s="691"/>
      <c r="D60" s="700"/>
      <c r="E60" s="700"/>
      <c r="F60" s="677">
        <f>F2+INT((F2/4)+F59+2-F54+INT(F54/4))</f>
        <v>2521</v>
      </c>
      <c r="G60" s="678">
        <f>G2+INT((G2/4)+G59+2-G54+INT(G54/4))</f>
        <v>2541</v>
      </c>
      <c r="H60" s="679">
        <f>H2+INT((H2/4)+H59+2-H54+INT(H54/4))</f>
        <v>2531</v>
      </c>
      <c r="I60" s="680">
        <f>I2+INT((I2/4)+I59+2-I54+INT(I54/4))</f>
        <v>2449</v>
      </c>
      <c r="J60" s="667"/>
    </row>
    <row r="61" spans="2:10" ht="15" x14ac:dyDescent="0.5">
      <c r="B61" s="676" t="s">
        <v>548</v>
      </c>
      <c r="C61" s="691"/>
      <c r="D61" s="700"/>
      <c r="E61" s="700"/>
      <c r="F61" s="677">
        <f>F60-7*INT(F60/7)</f>
        <v>1</v>
      </c>
      <c r="G61" s="678">
        <f>G60-7*INT(G60/7)</f>
        <v>0</v>
      </c>
      <c r="H61" s="679">
        <f>H60-7*INT(H60/7)</f>
        <v>4</v>
      </c>
      <c r="I61" s="680">
        <f>I60-7*INT(I60/7)</f>
        <v>6</v>
      </c>
      <c r="J61" s="667"/>
    </row>
    <row r="62" spans="2:10" ht="15" x14ac:dyDescent="0.5">
      <c r="B62" s="676" t="s">
        <v>549</v>
      </c>
      <c r="C62" s="691"/>
      <c r="D62" s="700"/>
      <c r="E62" s="700"/>
      <c r="F62" s="677">
        <f>F59-F61</f>
        <v>3</v>
      </c>
      <c r="G62" s="678">
        <f>G59-G61</f>
        <v>23</v>
      </c>
      <c r="H62" s="679">
        <f>H59-H61</f>
        <v>8</v>
      </c>
      <c r="I62" s="680">
        <f>I59-I61</f>
        <v>-2</v>
      </c>
      <c r="J62" s="667"/>
    </row>
    <row r="63" spans="2:10" ht="13.15" x14ac:dyDescent="0.4">
      <c r="B63" s="676" t="s">
        <v>550</v>
      </c>
      <c r="C63" s="691"/>
      <c r="D63" s="1403" t="s">
        <v>551</v>
      </c>
      <c r="E63" s="700"/>
      <c r="F63" s="681">
        <f>3+INT((F62+40)/44)</f>
        <v>3</v>
      </c>
      <c r="G63" s="682">
        <f>3+INT((G62+40)/44)</f>
        <v>4</v>
      </c>
      <c r="H63" s="683">
        <f>3+INT((H62+40)/44)</f>
        <v>4</v>
      </c>
      <c r="I63" s="684">
        <f>3+INT((I62+40)/44)</f>
        <v>3</v>
      </c>
      <c r="J63" s="667"/>
    </row>
    <row r="64" spans="2:10" ht="13.15" x14ac:dyDescent="0.4">
      <c r="B64" s="676" t="s">
        <v>552</v>
      </c>
      <c r="C64" s="691"/>
      <c r="D64" s="1403" t="s">
        <v>553</v>
      </c>
      <c r="E64" s="700"/>
      <c r="F64" s="681">
        <f>F62+28-31*INT(F63/4)</f>
        <v>31</v>
      </c>
      <c r="G64" s="682">
        <f>G62+28-31*INT(G63/4)</f>
        <v>20</v>
      </c>
      <c r="H64" s="683">
        <f>H62+28-31*INT(H63/4)</f>
        <v>5</v>
      </c>
      <c r="I64" s="684">
        <f>I62+28-31*INT(I63/4)</f>
        <v>26</v>
      </c>
    </row>
    <row r="65" spans="2:9" ht="13.5" thickBot="1" x14ac:dyDescent="0.45">
      <c r="B65" s="685"/>
      <c r="C65" s="692"/>
      <c r="D65" s="701"/>
      <c r="E65" s="701"/>
      <c r="F65" s="685"/>
      <c r="G65" s="686"/>
      <c r="H65" s="687"/>
      <c r="I65" s="688"/>
    </row>
  </sheetData>
  <sheetProtection algorithmName="SHA-512" hashValue="ZCriJl3C472cwd4Wp3tZeRrIwl0FTrdm5HL2k9Q20F2Wsvt1rgld/RW+cuAKoxInQ+hIP9vB4bYtMMqxZ2veJQ==" saltValue="4k3PHeE7rb6g40GYNtkHdA==" spinCount="100000" sheet="1" objects="1" scenarios="1"/>
  <conditionalFormatting sqref="F4:I5">
    <cfRule type="expression" dxfId="13" priority="17" stopIfTrue="1">
      <formula>WEEKDAY(F4,2)=6</formula>
    </cfRule>
    <cfRule type="expression" dxfId="12" priority="18" stopIfTrue="1">
      <formula>WEEKDAY(F4,2)=7</formula>
    </cfRule>
  </conditionalFormatting>
  <conditionalFormatting sqref="F9:I13">
    <cfRule type="expression" dxfId="11" priority="9" stopIfTrue="1">
      <formula>WEEKDAY(F9,2)=6</formula>
    </cfRule>
    <cfRule type="expression" dxfId="10" priority="10" stopIfTrue="1">
      <formula>WEEKDAY(F9,2)=7</formula>
    </cfRule>
  </conditionalFormatting>
  <conditionalFormatting sqref="F16:I19">
    <cfRule type="expression" dxfId="9" priority="21" stopIfTrue="1">
      <formula>WEEKDAY(F16,2)=6</formula>
    </cfRule>
    <cfRule type="expression" dxfId="8" priority="22" stopIfTrue="1">
      <formula>WEEKDAY(F16,2)=7</formula>
    </cfRule>
  </conditionalFormatting>
  <conditionalFormatting sqref="F21:I23">
    <cfRule type="expression" dxfId="7" priority="1" stopIfTrue="1">
      <formula>WEEKDAY(F21,2)=6</formula>
    </cfRule>
    <cfRule type="expression" dxfId="6" priority="2" stopIfTrue="1">
      <formula>WEEKDAY(F21,2)=7</formula>
    </cfRule>
  </conditionalFormatting>
  <conditionalFormatting sqref="F25:I28">
    <cfRule type="expression" dxfId="5" priority="25" stopIfTrue="1">
      <formula>WEEKDAY(F25,2)=6</formula>
    </cfRule>
    <cfRule type="expression" dxfId="4" priority="26" stopIfTrue="1">
      <formula>WEEKDAY(F25,2)=7</formula>
    </cfRule>
  </conditionalFormatting>
  <conditionalFormatting sqref="F30:I30">
    <cfRule type="expression" dxfId="3" priority="27" stopIfTrue="1">
      <formula>WEEKDAY(F30,2)=6</formula>
    </cfRule>
    <cfRule type="expression" dxfId="2" priority="28" stopIfTrue="1">
      <formula>WEEKDAY(F30,2)=7</formula>
    </cfRule>
  </conditionalFormatting>
  <conditionalFormatting sqref="F33:I37">
    <cfRule type="expression" dxfId="1" priority="29" stopIfTrue="1">
      <formula>WEEKDAY(F33,2)=6</formula>
    </cfRule>
    <cfRule type="expression" dxfId="0" priority="30" stopIfTrue="1">
      <formula>WEEKDAY(F33,2)=7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0" orientation="portrait" horizontalDpi="360" verticalDpi="36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3">
    <pageSetUpPr fitToPage="1"/>
  </sheetPr>
  <dimension ref="A1:K21"/>
  <sheetViews>
    <sheetView showGridLines="0" zoomScaleNormal="100" workbookViewId="0"/>
  </sheetViews>
  <sheetFormatPr baseColWidth="10" defaultRowHeight="12.75" x14ac:dyDescent="0.35"/>
  <cols>
    <col min="1" max="1" width="2" customWidth="1"/>
    <col min="2" max="3" width="2.73046875" customWidth="1"/>
    <col min="4" max="4" width="19.59765625" customWidth="1"/>
    <col min="5" max="5" width="13" customWidth="1"/>
    <col min="6" max="6" width="15.46484375" customWidth="1"/>
    <col min="7" max="7" width="24.265625" customWidth="1"/>
    <col min="8" max="8" width="21.1328125" customWidth="1"/>
    <col min="9" max="9" width="17.3984375" customWidth="1"/>
    <col min="10" max="10" width="24.46484375" customWidth="1"/>
    <col min="11" max="12" width="13.265625" customWidth="1"/>
  </cols>
  <sheetData>
    <row r="1" spans="1:11" ht="28.5" customHeight="1" thickBot="1" x14ac:dyDescent="0.45">
      <c r="B1" s="110" t="str">
        <f>CONCATENATE("Ferientermine ",Jahr)</f>
        <v>Ferientermine 2025</v>
      </c>
      <c r="E1" s="130"/>
      <c r="K1" s="146" t="s">
        <v>143</v>
      </c>
    </row>
    <row r="2" spans="1:11" s="51" customFormat="1" ht="19.5" customHeight="1" thickBot="1" x14ac:dyDescent="0.4">
      <c r="A2" s="131"/>
      <c r="B2" s="1963" t="s">
        <v>554</v>
      </c>
      <c r="C2" s="1963"/>
      <c r="D2" s="1964"/>
      <c r="E2" s="132" t="s">
        <v>479</v>
      </c>
      <c r="F2" s="133" t="s">
        <v>555</v>
      </c>
      <c r="G2" s="133" t="s">
        <v>605</v>
      </c>
      <c r="H2" s="133" t="s">
        <v>606</v>
      </c>
      <c r="I2" s="133" t="s">
        <v>556</v>
      </c>
      <c r="J2" s="133" t="s">
        <v>557</v>
      </c>
      <c r="K2" s="134" t="s">
        <v>479</v>
      </c>
    </row>
    <row r="3" spans="1:11" ht="15" customHeight="1" x14ac:dyDescent="0.35">
      <c r="A3" s="119"/>
      <c r="B3" s="1756" t="str">
        <f>CONCATENATE(" Schuljahr (",RIGHT(TEXT(Jahr-1,"0"),2),"/",RIGHT(TEXT(Jahr,"0"),2),") (",RIGHT(TEXT(Jahr,"0"),2),"/",RIGHT(TEXT(Jahr+1,"0"),2),")")</f>
        <v xml:space="preserve"> Schuljahr (24/25) (25/26)</v>
      </c>
      <c r="C3" s="1764"/>
      <c r="D3" s="1760"/>
      <c r="E3" s="1148" t="s">
        <v>578</v>
      </c>
      <c r="F3" s="1429"/>
      <c r="G3" s="1429"/>
      <c r="H3" s="1429"/>
      <c r="I3" s="1429"/>
      <c r="J3" s="1429"/>
      <c r="K3" s="1430"/>
    </row>
    <row r="4" spans="1:11" s="35" customFormat="1" ht="15" customHeight="1" x14ac:dyDescent="0.35">
      <c r="A4" s="135"/>
      <c r="B4" s="1757">
        <v>5</v>
      </c>
      <c r="C4" s="1765">
        <v>5</v>
      </c>
      <c r="D4" s="1761" t="s">
        <v>292</v>
      </c>
      <c r="E4" s="1823" t="s">
        <v>806</v>
      </c>
      <c r="F4" s="1626" t="s">
        <v>558</v>
      </c>
      <c r="G4" s="1626" t="s">
        <v>837</v>
      </c>
      <c r="H4" s="1626" t="s">
        <v>848</v>
      </c>
      <c r="I4" s="1626" t="s">
        <v>855</v>
      </c>
      <c r="J4" s="1626" t="s">
        <v>865</v>
      </c>
      <c r="K4" s="1828" t="s">
        <v>766</v>
      </c>
    </row>
    <row r="5" spans="1:11" s="35" customFormat="1" ht="15" customHeight="1" x14ac:dyDescent="0.35">
      <c r="A5" s="135"/>
      <c r="B5" s="1758">
        <v>0</v>
      </c>
      <c r="C5" s="1766">
        <v>0</v>
      </c>
      <c r="D5" s="1762" t="s">
        <v>296</v>
      </c>
      <c r="E5" s="1824" t="s">
        <v>804</v>
      </c>
      <c r="F5" s="1628" t="s">
        <v>558</v>
      </c>
      <c r="G5" s="1827" t="s">
        <v>838</v>
      </c>
      <c r="H5" s="1629" t="s">
        <v>848</v>
      </c>
      <c r="I5" s="1629" t="s">
        <v>856</v>
      </c>
      <c r="J5" s="1888" t="s">
        <v>866</v>
      </c>
      <c r="K5" s="1829" t="s">
        <v>874</v>
      </c>
    </row>
    <row r="6" spans="1:11" s="35" customFormat="1" ht="15" customHeight="1" x14ac:dyDescent="0.35">
      <c r="A6" s="135"/>
      <c r="B6" s="1757">
        <v>0</v>
      </c>
      <c r="C6" s="1765">
        <v>0</v>
      </c>
      <c r="D6" s="1761" t="s">
        <v>301</v>
      </c>
      <c r="E6" s="1823" t="s">
        <v>807</v>
      </c>
      <c r="F6" s="1626" t="s">
        <v>829</v>
      </c>
      <c r="G6" s="1626" t="s">
        <v>839</v>
      </c>
      <c r="H6" s="1630" t="s">
        <v>849</v>
      </c>
      <c r="I6" s="1626" t="s">
        <v>857</v>
      </c>
      <c r="J6" s="1626" t="s">
        <v>867</v>
      </c>
      <c r="K6" s="1828" t="s">
        <v>877</v>
      </c>
    </row>
    <row r="7" spans="1:11" s="35" customFormat="1" ht="15" customHeight="1" x14ac:dyDescent="0.35">
      <c r="A7" s="135"/>
      <c r="B7" s="1758">
        <v>2</v>
      </c>
      <c r="C7" s="1766">
        <v>3</v>
      </c>
      <c r="D7" s="1762" t="s">
        <v>305</v>
      </c>
      <c r="E7" s="1824" t="s">
        <v>807</v>
      </c>
      <c r="F7" s="1629" t="s">
        <v>829</v>
      </c>
      <c r="G7" s="1827" t="s">
        <v>840</v>
      </c>
      <c r="H7" s="1628" t="s">
        <v>850</v>
      </c>
      <c r="I7" s="1629" t="s">
        <v>857</v>
      </c>
      <c r="J7" s="1629" t="s">
        <v>867</v>
      </c>
      <c r="K7" s="1829" t="s">
        <v>877</v>
      </c>
    </row>
    <row r="8" spans="1:11" s="35" customFormat="1" ht="15" customHeight="1" x14ac:dyDescent="0.35">
      <c r="A8" s="135"/>
      <c r="B8" s="1757">
        <v>0</v>
      </c>
      <c r="C8" s="1765">
        <v>2</v>
      </c>
      <c r="D8" s="1761" t="s">
        <v>733</v>
      </c>
      <c r="E8" s="1823" t="s">
        <v>806</v>
      </c>
      <c r="F8" s="1626" t="s">
        <v>830</v>
      </c>
      <c r="G8" s="1626" t="s">
        <v>841</v>
      </c>
      <c r="H8" s="1630" t="s">
        <v>851</v>
      </c>
      <c r="I8" s="1626" t="s">
        <v>858</v>
      </c>
      <c r="J8" s="1626" t="s">
        <v>868</v>
      </c>
      <c r="K8" s="1828" t="s">
        <v>766</v>
      </c>
    </row>
    <row r="9" spans="1:11" s="35" customFormat="1" ht="15" customHeight="1" x14ac:dyDescent="0.35">
      <c r="A9" s="135"/>
      <c r="B9" s="1758">
        <v>0</v>
      </c>
      <c r="C9" s="1766">
        <v>0</v>
      </c>
      <c r="D9" s="1762" t="s">
        <v>734</v>
      </c>
      <c r="E9" s="1824" t="s">
        <v>808</v>
      </c>
      <c r="F9" s="1776" t="s">
        <v>831</v>
      </c>
      <c r="G9" s="1629" t="s">
        <v>842</v>
      </c>
      <c r="H9" s="1629" t="s">
        <v>852</v>
      </c>
      <c r="I9" s="1629" t="s">
        <v>859</v>
      </c>
      <c r="J9" s="1629" t="s">
        <v>869</v>
      </c>
      <c r="K9" s="1829" t="s">
        <v>878</v>
      </c>
    </row>
    <row r="10" spans="1:11" s="35" customFormat="1" ht="15" customHeight="1" x14ac:dyDescent="0.35">
      <c r="A10" s="135"/>
      <c r="B10" s="1757">
        <v>3</v>
      </c>
      <c r="C10" s="1765">
        <v>4</v>
      </c>
      <c r="D10" s="1761" t="s">
        <v>735</v>
      </c>
      <c r="E10" s="1823" t="s">
        <v>809</v>
      </c>
      <c r="F10" s="1627" t="s">
        <v>558</v>
      </c>
      <c r="G10" s="1626" t="s">
        <v>843</v>
      </c>
      <c r="H10" s="1627" t="s">
        <v>558</v>
      </c>
      <c r="I10" s="1626" t="s">
        <v>860</v>
      </c>
      <c r="J10" s="1626" t="s">
        <v>870</v>
      </c>
      <c r="K10" s="1828" t="s">
        <v>875</v>
      </c>
    </row>
    <row r="11" spans="1:11" s="35" customFormat="1" ht="15" customHeight="1" x14ac:dyDescent="0.35">
      <c r="A11" s="135"/>
      <c r="B11" s="1758">
        <v>0</v>
      </c>
      <c r="C11" s="1766">
        <v>0</v>
      </c>
      <c r="D11" s="1762" t="s">
        <v>736</v>
      </c>
      <c r="E11" s="1824" t="s">
        <v>607</v>
      </c>
      <c r="F11" s="1629" t="s">
        <v>832</v>
      </c>
      <c r="G11" s="1629" t="s">
        <v>844</v>
      </c>
      <c r="H11" s="1629" t="s">
        <v>853</v>
      </c>
      <c r="I11" s="1629" t="s">
        <v>861</v>
      </c>
      <c r="J11" s="1827" t="s">
        <v>871</v>
      </c>
      <c r="K11" s="1829" t="s">
        <v>766</v>
      </c>
    </row>
    <row r="12" spans="1:11" s="35" customFormat="1" ht="15" customHeight="1" x14ac:dyDescent="0.35">
      <c r="A12" s="135"/>
      <c r="B12" s="1757">
        <v>0</v>
      </c>
      <c r="C12" s="1765">
        <v>0</v>
      </c>
      <c r="D12" s="1761" t="s">
        <v>737</v>
      </c>
      <c r="E12" s="1823" t="s">
        <v>806</v>
      </c>
      <c r="F12" s="1626" t="s">
        <v>830</v>
      </c>
      <c r="G12" s="1626" t="s">
        <v>841</v>
      </c>
      <c r="H12" s="1626" t="s">
        <v>851</v>
      </c>
      <c r="I12" s="1626" t="s">
        <v>858</v>
      </c>
      <c r="J12" s="1626" t="s">
        <v>868</v>
      </c>
      <c r="K12" s="1828" t="s">
        <v>766</v>
      </c>
    </row>
    <row r="13" spans="1:11" s="35" customFormat="1" ht="15" customHeight="1" x14ac:dyDescent="0.35">
      <c r="A13" s="135"/>
      <c r="B13" s="1758">
        <v>4</v>
      </c>
      <c r="C13" s="1766">
        <v>4</v>
      </c>
      <c r="D13" s="1762" t="s">
        <v>738</v>
      </c>
      <c r="E13" s="1824" t="s">
        <v>607</v>
      </c>
      <c r="F13" s="1628" t="s">
        <v>558</v>
      </c>
      <c r="G13" s="1827" t="s">
        <v>837</v>
      </c>
      <c r="H13" s="1776" t="s">
        <v>850</v>
      </c>
      <c r="I13" s="1629" t="s">
        <v>862</v>
      </c>
      <c r="J13" s="1629" t="s">
        <v>868</v>
      </c>
      <c r="K13" s="1829" t="s">
        <v>876</v>
      </c>
    </row>
    <row r="14" spans="1:11" s="35" customFormat="1" ht="15" customHeight="1" x14ac:dyDescent="0.35">
      <c r="A14" s="135"/>
      <c r="B14" s="1757">
        <v>6</v>
      </c>
      <c r="C14" s="1765">
        <v>6</v>
      </c>
      <c r="D14" s="1761" t="s">
        <v>739</v>
      </c>
      <c r="E14" s="1823" t="s">
        <v>810</v>
      </c>
      <c r="F14" s="1627" t="s">
        <v>558</v>
      </c>
      <c r="G14" s="1626" t="s">
        <v>840</v>
      </c>
      <c r="H14" s="1626" t="s">
        <v>558</v>
      </c>
      <c r="I14" s="1626" t="s">
        <v>860</v>
      </c>
      <c r="J14" s="1626" t="s">
        <v>872</v>
      </c>
      <c r="K14" s="1828" t="s">
        <v>879</v>
      </c>
    </row>
    <row r="15" spans="1:11" s="35" customFormat="1" ht="15" customHeight="1" x14ac:dyDescent="0.35">
      <c r="A15" s="135"/>
      <c r="B15" s="1758">
        <v>2</v>
      </c>
      <c r="C15" s="1766">
        <v>3</v>
      </c>
      <c r="D15" s="1762" t="s">
        <v>740</v>
      </c>
      <c r="E15" s="1824" t="s">
        <v>804</v>
      </c>
      <c r="F15" s="1776" t="s">
        <v>833</v>
      </c>
      <c r="G15" s="1827" t="s">
        <v>840</v>
      </c>
      <c r="H15" s="1629" t="s">
        <v>558</v>
      </c>
      <c r="I15" s="1629" t="s">
        <v>863</v>
      </c>
      <c r="J15" s="1629" t="s">
        <v>872</v>
      </c>
      <c r="K15" s="1829" t="s">
        <v>877</v>
      </c>
    </row>
    <row r="16" spans="1:11" s="35" customFormat="1" ht="15" customHeight="1" x14ac:dyDescent="0.35">
      <c r="A16" s="135"/>
      <c r="B16" s="1757">
        <v>2</v>
      </c>
      <c r="C16" s="1765">
        <v>1</v>
      </c>
      <c r="D16" s="1761" t="s">
        <v>741</v>
      </c>
      <c r="E16" s="1823" t="s">
        <v>804</v>
      </c>
      <c r="F16" s="1626" t="s">
        <v>834</v>
      </c>
      <c r="G16" s="1626" t="s">
        <v>845</v>
      </c>
      <c r="H16" s="1630" t="s">
        <v>854</v>
      </c>
      <c r="I16" s="1626" t="s">
        <v>864</v>
      </c>
      <c r="J16" s="1626" t="s">
        <v>870</v>
      </c>
      <c r="K16" s="1828" t="s">
        <v>877</v>
      </c>
    </row>
    <row r="17" spans="1:11" s="35" customFormat="1" ht="15" customHeight="1" x14ac:dyDescent="0.35">
      <c r="A17" s="135"/>
      <c r="B17" s="1758">
        <v>1</v>
      </c>
      <c r="C17" s="1766">
        <v>1</v>
      </c>
      <c r="D17" s="1762" t="s">
        <v>742</v>
      </c>
      <c r="E17" s="1824" t="s">
        <v>806</v>
      </c>
      <c r="F17" s="1629" t="s">
        <v>835</v>
      </c>
      <c r="G17" s="1827" t="s">
        <v>846</v>
      </c>
      <c r="H17" s="1776" t="s">
        <v>854</v>
      </c>
      <c r="I17" s="1629" t="s">
        <v>864</v>
      </c>
      <c r="J17" s="1629" t="s">
        <v>868</v>
      </c>
      <c r="K17" s="1829" t="s">
        <v>766</v>
      </c>
    </row>
    <row r="18" spans="1:11" s="35" customFormat="1" ht="15" customHeight="1" x14ac:dyDescent="0.35">
      <c r="A18" s="135"/>
      <c r="B18" s="1757">
        <v>1</v>
      </c>
      <c r="C18" s="1765">
        <v>3</v>
      </c>
      <c r="D18" s="1761" t="s">
        <v>743</v>
      </c>
      <c r="E18" s="1823" t="s">
        <v>811</v>
      </c>
      <c r="F18" s="1627" t="s">
        <v>558</v>
      </c>
      <c r="G18" s="1626" t="s">
        <v>847</v>
      </c>
      <c r="H18" s="1626" t="s">
        <v>854</v>
      </c>
      <c r="I18" s="1626" t="s">
        <v>861</v>
      </c>
      <c r="J18" s="1626" t="s">
        <v>873</v>
      </c>
      <c r="K18" s="1828" t="s">
        <v>880</v>
      </c>
    </row>
    <row r="19" spans="1:11" s="35" customFormat="1" ht="15" customHeight="1" thickBot="1" x14ac:dyDescent="0.4">
      <c r="A19" s="135"/>
      <c r="B19" s="1759">
        <v>2</v>
      </c>
      <c r="C19" s="1767">
        <v>2</v>
      </c>
      <c r="D19" s="1763" t="s">
        <v>744</v>
      </c>
      <c r="E19" s="1825" t="s">
        <v>804</v>
      </c>
      <c r="F19" s="1826" t="s">
        <v>829</v>
      </c>
      <c r="G19" s="1826" t="s">
        <v>846</v>
      </c>
      <c r="H19" s="1631" t="s">
        <v>854</v>
      </c>
      <c r="I19" s="1826" t="s">
        <v>864</v>
      </c>
      <c r="J19" s="1826" t="s">
        <v>870</v>
      </c>
      <c r="K19" s="1830" t="s">
        <v>874</v>
      </c>
    </row>
    <row r="20" spans="1:11" ht="20.100000000000001" customHeight="1" x14ac:dyDescent="0.35">
      <c r="E20" s="544"/>
      <c r="F20" s="544"/>
      <c r="G20" s="1821" t="s">
        <v>803</v>
      </c>
      <c r="H20" s="1822" t="s">
        <v>802</v>
      </c>
      <c r="K20" s="1831" t="s">
        <v>836</v>
      </c>
    </row>
    <row r="21" spans="1:11" ht="21" customHeight="1" x14ac:dyDescent="0.35">
      <c r="D21" s="1105"/>
    </row>
  </sheetData>
  <sheetProtection algorithmName="SHA-512" hashValue="XK0PlPU1kmjled5c4cx48Tnxdoq0k+8bWirPhCBP30l6S2LznCmZcvwivK7nEbtJKrCAV1WTlIA2ak4JTCMaSA==" saltValue="16G2tK7Jd9Q/JZPJNDl0zA==" spinCount="100000" sheet="1" objects="1" scenarios="1"/>
  <mergeCells count="1">
    <mergeCell ref="B2:D2"/>
  </mergeCells>
  <hyperlinks>
    <hyperlink ref="H20" r:id="rId1" xr:uid="{00000000-0004-0000-1600-000000000000}"/>
  </hyperlink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4" orientation="landscape" horizontalDpi="360" verticalDpi="360" r:id="rId2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866</vt:i4>
      </vt:variant>
    </vt:vector>
  </HeadingPairs>
  <TitlesOfParts>
    <vt:vector size="887" baseType="lpstr">
      <vt:lpstr>Übersicht</vt:lpstr>
      <vt:lpstr>Arbeitstage</vt:lpstr>
      <vt:lpstr>Arbeitszeiten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Ferien!Druckbereich</vt:lpstr>
      <vt:lpstr>Industrie!Druckbereich</vt:lpstr>
      <vt:lpstr>Kalender!Druckbereich</vt:lpstr>
      <vt:lpstr>Übersicht!Druckbereich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Fritze Bollmann</cp:lastModifiedBy>
  <cp:lastPrinted>2024-12-01T21:22:13Z</cp:lastPrinted>
  <dcterms:created xsi:type="dcterms:W3CDTF">1998-01-05T17:15:59Z</dcterms:created>
  <dcterms:modified xsi:type="dcterms:W3CDTF">2024-12-18T16:23:06Z</dcterms:modified>
</cp:coreProperties>
</file>